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koltsegvetes\Aniko\2026.költségvetés\Egységes\"/>
    </mc:Choice>
  </mc:AlternateContent>
  <xr:revisionPtr revIDLastSave="0" documentId="13_ncr:1_{81997ABD-8AED-4EE1-99C7-F999AD346411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1.Onbe" sheetId="113" r:id="rId1"/>
    <sheet name="2.Onki" sheetId="115" r:id="rId2"/>
    <sheet name="3.Inbe " sheetId="181" r:id="rId3"/>
    <sheet name="4.Inki" sheetId="182" r:id="rId4"/>
    <sheet name="5.Infelhki" sheetId="185" r:id="rId5"/>
    <sheet name="6.Önk.műk." sheetId="105" r:id="rId6"/>
    <sheet name="7.Beruh." sheetId="134" r:id="rId7"/>
    <sheet name="8.Felúj." sheetId="147" r:id="rId8"/>
    <sheet name="9.Ter.Fejl.Alap" sheetId="195" r:id="rId9"/>
    <sheet name="10.Projekt" sheetId="144" r:id="rId10"/>
    <sheet name="11.Mérleg" sheetId="109" r:id="rId11"/>
    <sheet name="12.Létszám" sheetId="199" r:id="rId12"/>
    <sheet name="13.AKU" sheetId="200" r:id="rId13"/>
    <sheet name="14.EU" sheetId="192" r:id="rId14"/>
    <sheet name="15.Alap" sheetId="196" r:id="rId15"/>
    <sheet name="17.1 Összefoglaló_ei_átcsop" sheetId="198" r:id="rId16"/>
  </sheets>
  <definedNames>
    <definedName name="_4._sz._sor_részletezése" localSheetId="0">#REF!</definedName>
    <definedName name="_4._sz._sor_részletezése" localSheetId="9">#REF!</definedName>
    <definedName name="_4._sz._sor_részletezése" localSheetId="13">#REF!</definedName>
    <definedName name="_4._sz._sor_részletezése" localSheetId="15">#REF!</definedName>
    <definedName name="_4._sz._sor_részletezése" localSheetId="4">#REF!</definedName>
    <definedName name="_4._sz._sor_részletezése" localSheetId="6">#REF!</definedName>
    <definedName name="_4._sz._sor_részletezése" localSheetId="7">#REF!</definedName>
    <definedName name="_4._sz._sor_részletezése" localSheetId="8">#REF!</definedName>
    <definedName name="_4._sz._sor_részletezése">#REF!</definedName>
    <definedName name="_xlnm.Print_Titles" localSheetId="0">'1.Onbe'!$6:$8</definedName>
    <definedName name="_xlnm.Print_Titles" localSheetId="9">'10.Projekt'!$6:$10</definedName>
    <definedName name="_xlnm.Print_Titles" localSheetId="11">'12.Létszám'!$6:$6</definedName>
    <definedName name="_xlnm.Print_Titles" localSheetId="13">'14.EU'!$7:$11</definedName>
    <definedName name="_xlnm.Print_Titles" localSheetId="14">'15.Alap'!$8:$8</definedName>
    <definedName name="_xlnm.Print_Titles" localSheetId="1">'2.Onki'!$6:$8</definedName>
    <definedName name="_xlnm.Print_Titles" localSheetId="2">'3.Inbe '!$6:$9</definedName>
    <definedName name="_xlnm.Print_Titles" localSheetId="3">'4.Inki'!$6:$9</definedName>
    <definedName name="_xlnm.Print_Titles" localSheetId="4">'5.Infelhki'!$6:$9</definedName>
    <definedName name="_xlnm.Print_Titles" localSheetId="5">'6.Önk.műk.'!$6:$9</definedName>
    <definedName name="_xlnm.Print_Titles" localSheetId="6">'7.Beruh.'!$6:$10</definedName>
    <definedName name="_xlnm.Print_Titles" localSheetId="7">'8.Felúj.'!$6:$10</definedName>
    <definedName name="_xlnm.Print_Titles" localSheetId="8">'9.Ter.Fejl.Alap'!$7:$11</definedName>
    <definedName name="_xlnm.Print_Area" localSheetId="0">'1.Onbe'!$A$1:$K$73</definedName>
    <definedName name="_xlnm.Print_Area" localSheetId="9">'10.Projekt'!$A$1:$Q$190</definedName>
    <definedName name="_xlnm.Print_Area" localSheetId="10">'11.Mérleg'!$A$1:$O$40</definedName>
    <definedName name="_xlnm.Print_Area" localSheetId="11">'12.Létszám'!$A$1:$G$90</definedName>
    <definedName name="_xlnm.Print_Area" localSheetId="13">'14.EU'!$A$1:$R$34</definedName>
    <definedName name="_xlnm.Print_Area" localSheetId="14">'15.Alap'!$A$1:$J$26</definedName>
    <definedName name="_xlnm.Print_Area" localSheetId="15">'17.1 Összefoglaló_ei_átcsop'!$A$1:$E$614</definedName>
    <definedName name="_xlnm.Print_Area" localSheetId="1">'2.Onki'!$A$1:$K$47</definedName>
    <definedName name="_xlnm.Print_Area" localSheetId="2">'3.Inbe '!$A$1:$R$185</definedName>
    <definedName name="_xlnm.Print_Area" localSheetId="3">'4.Inki'!$A$1:$R$273</definedName>
    <definedName name="_xlnm.Print_Area" localSheetId="4">'5.Infelhki'!$A$1:$K$137</definedName>
    <definedName name="_xlnm.Print_Area" localSheetId="5">'6.Önk.műk.'!$A$1:$N$850</definedName>
    <definedName name="_xlnm.Print_Area" localSheetId="6">'7.Beruh.'!$A$1:$M$217</definedName>
    <definedName name="_xlnm.Print_Area" localSheetId="7">'8.Felúj.'!$A$1:$L$60</definedName>
    <definedName name="_xlnm.Print_Area" localSheetId="8">'9.Ter.Fejl.Alap'!$A$1:$L$125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200" l="1"/>
  <c r="U19" i="200"/>
  <c r="T19" i="200"/>
  <c r="S19" i="200"/>
  <c r="R19" i="200"/>
  <c r="Q19" i="200"/>
  <c r="P19" i="200"/>
  <c r="O19" i="200"/>
  <c r="N19" i="200"/>
  <c r="M19" i="200"/>
  <c r="V18" i="200"/>
  <c r="U18" i="200"/>
  <c r="T18" i="200"/>
  <c r="S18" i="200"/>
  <c r="R18" i="200"/>
  <c r="Q18" i="200"/>
  <c r="P18" i="200"/>
  <c r="O18" i="200"/>
  <c r="N18" i="200"/>
  <c r="M18" i="200"/>
  <c r="V17" i="200"/>
  <c r="U17" i="200"/>
  <c r="T17" i="200"/>
  <c r="S17" i="200"/>
  <c r="R17" i="200"/>
  <c r="Q17" i="200"/>
  <c r="P17" i="200"/>
  <c r="O17" i="200"/>
  <c r="N17" i="200"/>
  <c r="M17" i="200"/>
  <c r="L17" i="200"/>
  <c r="J17" i="200"/>
  <c r="I17" i="200"/>
  <c r="H17" i="200"/>
  <c r="K15" i="200"/>
  <c r="K17" i="200" s="1"/>
  <c r="K13" i="200"/>
  <c r="K11" i="200"/>
  <c r="K9" i="200"/>
  <c r="E90" i="199"/>
  <c r="D90" i="199"/>
  <c r="F90" i="199" s="1"/>
  <c r="F89" i="199"/>
  <c r="E89" i="199"/>
  <c r="D89" i="199"/>
  <c r="E88" i="199"/>
  <c r="D88" i="199"/>
  <c r="F88" i="199" s="1"/>
  <c r="E87" i="199"/>
  <c r="D87" i="199"/>
  <c r="F87" i="199" s="1"/>
  <c r="E86" i="199"/>
  <c r="D86" i="199"/>
  <c r="F86" i="199" s="1"/>
  <c r="F85" i="199"/>
  <c r="E85" i="199"/>
  <c r="D85" i="199"/>
  <c r="F84" i="199"/>
  <c r="E84" i="199"/>
  <c r="D84" i="199"/>
  <c r="F81" i="199"/>
  <c r="F80" i="199"/>
  <c r="F78" i="199"/>
  <c r="F76" i="199"/>
  <c r="F75" i="199"/>
  <c r="F73" i="199"/>
  <c r="F71" i="199"/>
  <c r="F70" i="199"/>
  <c r="F68" i="199"/>
  <c r="F67" i="199"/>
  <c r="F65" i="199"/>
  <c r="F64" i="199"/>
  <c r="F62" i="199"/>
  <c r="F61" i="199"/>
  <c r="F59" i="199"/>
  <c r="F58" i="199"/>
  <c r="F56" i="199"/>
  <c r="F55" i="199"/>
  <c r="F53" i="199"/>
  <c r="F52" i="199"/>
  <c r="F50" i="199"/>
  <c r="F49" i="199"/>
  <c r="F48" i="199"/>
  <c r="F46" i="199"/>
  <c r="F45" i="199"/>
  <c r="F44" i="199"/>
  <c r="F42" i="199"/>
  <c r="F41" i="199"/>
  <c r="F40" i="199"/>
  <c r="E39" i="199"/>
  <c r="F39" i="199" s="1"/>
  <c r="E37" i="199"/>
  <c r="E72" i="199" s="1"/>
  <c r="E82" i="199" s="1"/>
  <c r="D37" i="199"/>
  <c r="D72" i="199" s="1"/>
  <c r="D82" i="199" s="1"/>
  <c r="F36" i="199"/>
  <c r="F35" i="199"/>
  <c r="F34" i="199"/>
  <c r="F32" i="199"/>
  <c r="F31" i="199"/>
  <c r="F30" i="199"/>
  <c r="F29" i="199"/>
  <c r="F27" i="199"/>
  <c r="F26" i="199"/>
  <c r="F25" i="199"/>
  <c r="F24" i="199"/>
  <c r="F22" i="199"/>
  <c r="F21" i="199"/>
  <c r="F20" i="199"/>
  <c r="F19" i="199"/>
  <c r="F17" i="199"/>
  <c r="F16" i="199"/>
  <c r="F15" i="199"/>
  <c r="F14" i="199"/>
  <c r="F12" i="199"/>
  <c r="F11" i="199"/>
  <c r="F10" i="199"/>
  <c r="F9" i="199"/>
  <c r="F7" i="199"/>
  <c r="F37" i="199" l="1"/>
  <c r="F72" i="199" s="1"/>
  <c r="F82" i="199" s="1"/>
  <c r="K250" i="182" l="1"/>
  <c r="L250" i="182"/>
  <c r="M250" i="182"/>
  <c r="N250" i="182"/>
  <c r="O250" i="182"/>
  <c r="P250" i="182"/>
  <c r="Q250" i="182"/>
  <c r="R250" i="182"/>
  <c r="L243" i="182"/>
  <c r="M243" i="182"/>
  <c r="K243" i="182"/>
  <c r="J242" i="182"/>
  <c r="E287" i="198"/>
  <c r="N805" i="105"/>
  <c r="K835" i="105"/>
  <c r="L835" i="105"/>
  <c r="N835" i="105"/>
  <c r="J835" i="105"/>
  <c r="I834" i="105"/>
  <c r="I835" i="105" l="1"/>
  <c r="K19" i="113"/>
  <c r="N21" i="105" l="1"/>
  <c r="I19" i="105"/>
  <c r="I20" i="105"/>
  <c r="K842" i="105"/>
  <c r="M842" i="105"/>
  <c r="J842" i="105"/>
  <c r="K60" i="181" l="1"/>
  <c r="L60" i="181"/>
  <c r="M60" i="181"/>
  <c r="N60" i="181"/>
  <c r="O60" i="181"/>
  <c r="P60" i="181"/>
  <c r="Q60" i="181"/>
  <c r="R60" i="181"/>
  <c r="J60" i="181"/>
  <c r="L161" i="182"/>
  <c r="M161" i="182"/>
  <c r="P161" i="182"/>
  <c r="K161" i="182"/>
  <c r="J160" i="181"/>
  <c r="E79" i="198"/>
  <c r="Q14" i="192" l="1"/>
  <c r="E34" i="134"/>
  <c r="E33" i="134"/>
  <c r="E16" i="134"/>
  <c r="E386" i="198"/>
  <c r="J52" i="147"/>
  <c r="I52" i="147"/>
  <c r="J48" i="147"/>
  <c r="I48" i="147"/>
  <c r="J17" i="147"/>
  <c r="K17" i="147" s="1"/>
  <c r="K16" i="147"/>
  <c r="E370" i="198" l="1"/>
  <c r="K264" i="182" l="1"/>
  <c r="L264" i="182"/>
  <c r="M264" i="182"/>
  <c r="N264" i="182"/>
  <c r="O264" i="182"/>
  <c r="P264" i="182"/>
  <c r="Q264" i="182"/>
  <c r="R264" i="182"/>
  <c r="L98" i="182"/>
  <c r="M98" i="182"/>
  <c r="N98" i="182"/>
  <c r="O98" i="182"/>
  <c r="P98" i="182"/>
  <c r="Q98" i="182"/>
  <c r="R98" i="182"/>
  <c r="K98" i="182"/>
  <c r="K163" i="181"/>
  <c r="L163" i="181"/>
  <c r="M163" i="181"/>
  <c r="N163" i="181"/>
  <c r="O163" i="181"/>
  <c r="P163" i="181"/>
  <c r="Q163" i="181"/>
  <c r="R163" i="181"/>
  <c r="J163" i="181"/>
  <c r="L164" i="182"/>
  <c r="M164" i="182"/>
  <c r="N164" i="182"/>
  <c r="O164" i="182"/>
  <c r="P164" i="182"/>
  <c r="Q164" i="182"/>
  <c r="R164" i="182"/>
  <c r="K164" i="182"/>
  <c r="J25" i="181"/>
  <c r="R17" i="181"/>
  <c r="Q17" i="181"/>
  <c r="P17" i="181"/>
  <c r="J17" i="181"/>
  <c r="E339" i="198"/>
  <c r="J25" i="196"/>
  <c r="I20" i="196"/>
  <c r="J23" i="115"/>
  <c r="E604" i="198"/>
  <c r="E605" i="198" s="1"/>
  <c r="J209" i="134"/>
  <c r="K209" i="134"/>
  <c r="I209" i="134"/>
  <c r="I205" i="134"/>
  <c r="J202" i="134"/>
  <c r="L201" i="134"/>
  <c r="L202" i="134" s="1"/>
  <c r="L147" i="182"/>
  <c r="M147" i="182"/>
  <c r="P147" i="182"/>
  <c r="K147" i="182"/>
  <c r="J146" i="182"/>
  <c r="Q145" i="181"/>
  <c r="R145" i="181"/>
  <c r="P145" i="181"/>
  <c r="J145" i="181"/>
  <c r="I144" i="181"/>
  <c r="N241" i="105"/>
  <c r="I239" i="105"/>
  <c r="I240" i="105"/>
  <c r="I552" i="105"/>
  <c r="I409" i="105"/>
  <c r="L419" i="105"/>
  <c r="N829" i="105"/>
  <c r="I828" i="105"/>
  <c r="F111" i="105"/>
  <c r="G111" i="105"/>
  <c r="E111" i="105"/>
  <c r="N742" i="105"/>
  <c r="I742" i="105" s="1"/>
  <c r="I741" i="105"/>
  <c r="K113" i="105"/>
  <c r="L113" i="105"/>
  <c r="M113" i="105"/>
  <c r="N113" i="105"/>
  <c r="J113" i="105"/>
  <c r="L140" i="105"/>
  <c r="I140" i="105" s="1"/>
  <c r="I139" i="105"/>
  <c r="N128" i="105"/>
  <c r="I128" i="105" s="1"/>
  <c r="N132" i="105"/>
  <c r="I132" i="105" s="1"/>
  <c r="I131" i="105"/>
  <c r="E291" i="198"/>
  <c r="I127" i="105"/>
  <c r="E200" i="134" l="1"/>
  <c r="K89" i="185"/>
  <c r="P135" i="182"/>
  <c r="K135" i="182"/>
  <c r="J133" i="182"/>
  <c r="J134" i="182"/>
  <c r="J133" i="181"/>
  <c r="I131" i="181"/>
  <c r="I132" i="181"/>
  <c r="I213" i="134"/>
  <c r="J199" i="134"/>
  <c r="L198" i="134"/>
  <c r="L199" i="134" s="1"/>
  <c r="J196" i="134"/>
  <c r="L195" i="134"/>
  <c r="L196" i="134" s="1"/>
  <c r="J32" i="134"/>
  <c r="L32" i="134" s="1"/>
  <c r="J29" i="134"/>
  <c r="L29" i="134" s="1"/>
  <c r="L31" i="134"/>
  <c r="L28" i="134"/>
  <c r="E197" i="134" l="1"/>
  <c r="E194" i="134"/>
  <c r="J20" i="113"/>
  <c r="K60" i="182"/>
  <c r="K259" i="182" s="1"/>
  <c r="L60" i="182"/>
  <c r="L259" i="182" s="1"/>
  <c r="M60" i="182"/>
  <c r="M259" i="182" s="1"/>
  <c r="N60" i="182"/>
  <c r="N259" i="182" s="1"/>
  <c r="O60" i="182"/>
  <c r="O259" i="182" s="1"/>
  <c r="P60" i="182"/>
  <c r="P259" i="182" s="1"/>
  <c r="Q60" i="182"/>
  <c r="Q259" i="182" s="1"/>
  <c r="R60" i="182"/>
  <c r="R259" i="182" s="1"/>
  <c r="K49" i="182"/>
  <c r="J46" i="182"/>
  <c r="J49" i="181"/>
  <c r="I46" i="181"/>
  <c r="J22" i="113" l="1"/>
  <c r="K56" i="185"/>
  <c r="K99" i="185"/>
  <c r="H83" i="185"/>
  <c r="L650" i="105" l="1"/>
  <c r="J17" i="113"/>
  <c r="E108" i="198"/>
  <c r="E15" i="198"/>
  <c r="J44" i="113" l="1"/>
  <c r="K47" i="113"/>
  <c r="K49" i="113"/>
  <c r="K48" i="113" s="1"/>
  <c r="K32" i="113"/>
  <c r="K33" i="113"/>
  <c r="K34" i="113"/>
  <c r="J14" i="113"/>
  <c r="J11" i="113" s="1"/>
  <c r="J10" i="113" s="1"/>
  <c r="I418" i="105"/>
  <c r="L141" i="182"/>
  <c r="M141" i="182"/>
  <c r="O141" i="182"/>
  <c r="P141" i="182"/>
  <c r="K141" i="182"/>
  <c r="J140" i="182"/>
  <c r="Q139" i="181"/>
  <c r="R139" i="181"/>
  <c r="P139" i="181"/>
  <c r="J139" i="181"/>
  <c r="I138" i="181"/>
  <c r="L76" i="182"/>
  <c r="M76" i="182"/>
  <c r="P76" i="182"/>
  <c r="K76" i="182"/>
  <c r="J75" i="182"/>
  <c r="K96" i="181"/>
  <c r="L96" i="181"/>
  <c r="M96" i="181"/>
  <c r="N96" i="181"/>
  <c r="O96" i="181"/>
  <c r="P96" i="181"/>
  <c r="Q96" i="181"/>
  <c r="R96" i="181"/>
  <c r="J96" i="181"/>
  <c r="K77" i="181"/>
  <c r="P77" i="181"/>
  <c r="Q77" i="181"/>
  <c r="R77" i="181"/>
  <c r="J77" i="181"/>
  <c r="I76" i="181"/>
  <c r="L17" i="182"/>
  <c r="M17" i="182"/>
  <c r="P17" i="182"/>
  <c r="K17" i="182"/>
  <c r="J16" i="182"/>
  <c r="I16" i="181"/>
  <c r="K13" i="185"/>
  <c r="K53" i="134"/>
  <c r="K205" i="134" s="1"/>
  <c r="J53" i="134"/>
  <c r="J205" i="134" s="1"/>
  <c r="K104" i="134"/>
  <c r="L104" i="134" s="1"/>
  <c r="E102" i="134" s="1"/>
  <c r="L103" i="134"/>
  <c r="K126" i="182"/>
  <c r="J120" i="182"/>
  <c r="J121" i="182"/>
  <c r="J122" i="182"/>
  <c r="I120" i="181"/>
  <c r="J124" i="181"/>
  <c r="I118" i="181"/>
  <c r="I119" i="181"/>
  <c r="L669" i="105"/>
  <c r="L154" i="182"/>
  <c r="M154" i="182"/>
  <c r="P154" i="182"/>
  <c r="K154" i="182"/>
  <c r="J153" i="182"/>
  <c r="K153" i="181"/>
  <c r="P153" i="181"/>
  <c r="Q153" i="181"/>
  <c r="R153" i="181"/>
  <c r="J153" i="181"/>
  <c r="I152" i="181"/>
  <c r="J116" i="182"/>
  <c r="J117" i="182"/>
  <c r="J118" i="182"/>
  <c r="J119" i="182"/>
  <c r="J123" i="182"/>
  <c r="I114" i="181"/>
  <c r="I115" i="181"/>
  <c r="I116" i="181"/>
  <c r="I117" i="181"/>
  <c r="I121" i="181"/>
  <c r="J101" i="134"/>
  <c r="L101" i="134" s="1"/>
  <c r="E99" i="134" s="1"/>
  <c r="L100" i="134"/>
  <c r="K21" i="185"/>
  <c r="L25" i="182"/>
  <c r="M25" i="182"/>
  <c r="P25" i="182"/>
  <c r="K25" i="182"/>
  <c r="J24" i="182"/>
  <c r="Q25" i="181"/>
  <c r="R25" i="181"/>
  <c r="P25" i="181"/>
  <c r="I24" i="181"/>
  <c r="I75" i="181"/>
  <c r="I74" i="181"/>
  <c r="K98" i="134"/>
  <c r="L98" i="134" s="1"/>
  <c r="E96" i="134" s="1"/>
  <c r="L97" i="134"/>
  <c r="E345" i="198"/>
  <c r="L667" i="105"/>
  <c r="K95" i="134"/>
  <c r="L95" i="134" s="1"/>
  <c r="E93" i="134" s="1"/>
  <c r="J92" i="134"/>
  <c r="L92" i="134" s="1"/>
  <c r="E90" i="134" s="1"/>
  <c r="L94" i="134"/>
  <c r="L91" i="134"/>
  <c r="L666" i="105"/>
  <c r="L665" i="105"/>
  <c r="L49" i="182"/>
  <c r="M49" i="182"/>
  <c r="P49" i="182"/>
  <c r="J48" i="182"/>
  <c r="Q49" i="181"/>
  <c r="R49" i="181"/>
  <c r="P49" i="181"/>
  <c r="I48" i="181"/>
  <c r="J213" i="134" l="1"/>
  <c r="K213" i="134"/>
  <c r="K42" i="185"/>
  <c r="K65" i="185"/>
  <c r="J72" i="182"/>
  <c r="J73" i="182"/>
  <c r="J74" i="182"/>
  <c r="J47" i="182"/>
  <c r="I47" i="181"/>
  <c r="J89" i="134"/>
  <c r="L89" i="134" s="1"/>
  <c r="E87" i="134" s="1"/>
  <c r="J86" i="134"/>
  <c r="L86" i="134" s="1"/>
  <c r="E84" i="134" s="1"/>
  <c r="J83" i="134"/>
  <c r="L83" i="134" s="1"/>
  <c r="E81" i="134" s="1"/>
  <c r="L88" i="134"/>
  <c r="L85" i="134"/>
  <c r="L82" i="134"/>
  <c r="L663" i="105"/>
  <c r="N663" i="105"/>
  <c r="L126" i="182"/>
  <c r="P126" i="182"/>
  <c r="J110" i="182"/>
  <c r="J111" i="182"/>
  <c r="J112" i="182"/>
  <c r="J113" i="182"/>
  <c r="J114" i="182"/>
  <c r="J115" i="182"/>
  <c r="J124" i="182"/>
  <c r="J125" i="182"/>
  <c r="L186" i="182"/>
  <c r="M186" i="182"/>
  <c r="P186" i="182"/>
  <c r="K186" i="182"/>
  <c r="J185" i="182"/>
  <c r="J181" i="181"/>
  <c r="I179" i="181"/>
  <c r="K181" i="181"/>
  <c r="P181" i="181"/>
  <c r="Q181" i="181"/>
  <c r="R181" i="181"/>
  <c r="I180" i="181"/>
  <c r="L662" i="105"/>
  <c r="R85" i="181"/>
  <c r="Q85" i="181"/>
  <c r="P85" i="181"/>
  <c r="J85" i="181"/>
  <c r="I84" i="181"/>
  <c r="I72" i="181"/>
  <c r="I73" i="181"/>
  <c r="Q32" i="181"/>
  <c r="R32" i="181"/>
  <c r="P32" i="181"/>
  <c r="J32" i="181"/>
  <c r="I31" i="181"/>
  <c r="L661" i="105"/>
  <c r="K80" i="134" l="1"/>
  <c r="L80" i="134" s="1"/>
  <c r="E78" i="134" s="1"/>
  <c r="L79" i="134"/>
  <c r="J77" i="134"/>
  <c r="L77" i="134" s="1"/>
  <c r="E75" i="134" s="1"/>
  <c r="L76" i="134"/>
  <c r="K124" i="181"/>
  <c r="P124" i="181"/>
  <c r="Q124" i="181"/>
  <c r="R124" i="181"/>
  <c r="I105" i="181"/>
  <c r="I106" i="181"/>
  <c r="I107" i="181"/>
  <c r="I108" i="181"/>
  <c r="I109" i="181"/>
  <c r="I110" i="181"/>
  <c r="I111" i="181"/>
  <c r="I112" i="181"/>
  <c r="I113" i="181"/>
  <c r="I122" i="181"/>
  <c r="I123" i="181"/>
  <c r="K52" i="185"/>
  <c r="L57" i="182"/>
  <c r="M57" i="182"/>
  <c r="P57" i="182"/>
  <c r="K57" i="182"/>
  <c r="J56" i="182"/>
  <c r="Q57" i="181"/>
  <c r="R57" i="181"/>
  <c r="P57" i="181"/>
  <c r="J57" i="181"/>
  <c r="I56" i="181"/>
  <c r="L659" i="105"/>
  <c r="E352" i="198" l="1"/>
  <c r="E346" i="198"/>
  <c r="J135" i="134"/>
  <c r="L134" i="134"/>
  <c r="L135" i="134" s="1"/>
  <c r="E133" i="134" s="1"/>
  <c r="E74" i="198" l="1"/>
  <c r="E83" i="198"/>
  <c r="E38" i="198"/>
  <c r="E373" i="198" l="1"/>
  <c r="K171" i="144"/>
  <c r="K167" i="144"/>
  <c r="K175" i="144"/>
  <c r="R30" i="192"/>
  <c r="M30" i="192"/>
  <c r="N79" i="144"/>
  <c r="K117" i="185"/>
  <c r="K118" i="185"/>
  <c r="K119" i="185"/>
  <c r="K120" i="185"/>
  <c r="E490" i="198"/>
  <c r="J158" i="182"/>
  <c r="N160" i="181"/>
  <c r="K160" i="181"/>
  <c r="I157" i="181"/>
  <c r="G30" i="192" l="1"/>
  <c r="K244" i="105"/>
  <c r="L244" i="105"/>
  <c r="M244" i="105"/>
  <c r="J244" i="105"/>
  <c r="I408" i="105" l="1"/>
  <c r="E87" i="198"/>
  <c r="J185" i="144"/>
  <c r="K185" i="144"/>
  <c r="L185" i="144"/>
  <c r="M185" i="144"/>
  <c r="N185" i="144"/>
  <c r="O185" i="144"/>
  <c r="I185" i="144"/>
  <c r="M182" i="144"/>
  <c r="P182" i="144" s="1"/>
  <c r="E180" i="144" s="1"/>
  <c r="P181" i="144"/>
  <c r="J159" i="182"/>
  <c r="J160" i="182"/>
  <c r="I158" i="181"/>
  <c r="Q160" i="181"/>
  <c r="R160" i="181"/>
  <c r="P160" i="181"/>
  <c r="I159" i="181"/>
  <c r="I151" i="181"/>
  <c r="N40" i="105"/>
  <c r="I160" i="181" l="1"/>
  <c r="L135" i="182"/>
  <c r="M135" i="182"/>
  <c r="J131" i="182"/>
  <c r="J132" i="182"/>
  <c r="K133" i="181"/>
  <c r="N133" i="181"/>
  <c r="P133" i="181"/>
  <c r="Q133" i="181"/>
  <c r="R133" i="181"/>
  <c r="I129" i="181"/>
  <c r="I130" i="181"/>
  <c r="I18" i="105"/>
  <c r="K281" i="105"/>
  <c r="L281" i="105"/>
  <c r="J281" i="105"/>
  <c r="L273" i="105"/>
  <c r="N26" i="105"/>
  <c r="I24" i="105"/>
  <c r="L832" i="105"/>
  <c r="I831" i="105"/>
  <c r="P178" i="144"/>
  <c r="P174" i="144"/>
  <c r="P170" i="144"/>
  <c r="P166" i="144"/>
  <c r="P162" i="144"/>
  <c r="P158" i="144"/>
  <c r="P154" i="144"/>
  <c r="P150" i="144"/>
  <c r="P146" i="144"/>
  <c r="P142" i="144"/>
  <c r="P138" i="144"/>
  <c r="P134" i="144"/>
  <c r="P130" i="144"/>
  <c r="P126" i="144"/>
  <c r="P122" i="144"/>
  <c r="P118" i="144"/>
  <c r="P110" i="144"/>
  <c r="P106" i="144"/>
  <c r="P102" i="144"/>
  <c r="P98" i="144"/>
  <c r="P94" i="144"/>
  <c r="P90" i="144"/>
  <c r="P86" i="144"/>
  <c r="P82" i="144"/>
  <c r="P78" i="144"/>
  <c r="P74" i="144"/>
  <c r="P70" i="144"/>
  <c r="P66" i="144"/>
  <c r="P62" i="144"/>
  <c r="P58" i="144"/>
  <c r="P54" i="144"/>
  <c r="P50" i="144"/>
  <c r="P46" i="144"/>
  <c r="P42" i="144"/>
  <c r="P38" i="144"/>
  <c r="P34" i="144"/>
  <c r="P30" i="144"/>
  <c r="P26" i="144"/>
  <c r="P22" i="144"/>
  <c r="P14" i="144"/>
  <c r="P18" i="144"/>
  <c r="I832" i="105" l="1"/>
  <c r="L171" i="182" l="1"/>
  <c r="M171" i="182"/>
  <c r="P171" i="182"/>
  <c r="K171" i="182"/>
  <c r="J170" i="182"/>
  <c r="Q170" i="181"/>
  <c r="R170" i="181"/>
  <c r="P170" i="181"/>
  <c r="J170" i="181"/>
  <c r="I169" i="181"/>
  <c r="J122" i="185"/>
  <c r="J38" i="147"/>
  <c r="I829" i="105"/>
  <c r="I827" i="105"/>
  <c r="K36" i="147"/>
  <c r="J41" i="147"/>
  <c r="K37" i="147" l="1"/>
  <c r="K41" i="147"/>
  <c r="E39" i="147" s="1"/>
  <c r="K40" i="147"/>
  <c r="J45" i="147"/>
  <c r="K45" i="147" s="1"/>
  <c r="E42" i="147" s="1"/>
  <c r="K43" i="147"/>
  <c r="K44" i="147"/>
  <c r="J187" i="134"/>
  <c r="L185" i="134"/>
  <c r="L186" i="134"/>
  <c r="I557" i="105"/>
  <c r="L538" i="105"/>
  <c r="L842" i="105" s="1"/>
  <c r="K670" i="105"/>
  <c r="N670" i="105"/>
  <c r="J670" i="105"/>
  <c r="I659" i="105"/>
  <c r="I660" i="105"/>
  <c r="I661" i="105"/>
  <c r="I662" i="105"/>
  <c r="I663" i="105"/>
  <c r="I664" i="105"/>
  <c r="I665" i="105"/>
  <c r="I666" i="105"/>
  <c r="I667" i="105"/>
  <c r="I668" i="105"/>
  <c r="I669" i="105"/>
  <c r="J193" i="134"/>
  <c r="L192" i="134"/>
  <c r="L193" i="134" s="1"/>
  <c r="J190" i="134"/>
  <c r="L189" i="134"/>
  <c r="E188" i="134" s="1"/>
  <c r="H14" i="196"/>
  <c r="J18" i="196"/>
  <c r="E191" i="134" l="1"/>
  <c r="L187" i="134"/>
  <c r="E184" i="134" s="1"/>
  <c r="L190" i="134"/>
  <c r="K87" i="185"/>
  <c r="K88" i="185"/>
  <c r="E502" i="198"/>
  <c r="E501" i="198"/>
  <c r="E88" i="198"/>
  <c r="L181" i="182"/>
  <c r="M181" i="182"/>
  <c r="K181" i="182"/>
  <c r="J180" i="182"/>
  <c r="I178" i="181"/>
  <c r="E92" i="198"/>
  <c r="J130" i="182"/>
  <c r="I128" i="181"/>
  <c r="I168" i="181" l="1"/>
  <c r="I143" i="181"/>
  <c r="I137" i="181"/>
  <c r="J169" i="182"/>
  <c r="J145" i="182"/>
  <c r="J139" i="182"/>
  <c r="Q39" i="181"/>
  <c r="R39" i="181"/>
  <c r="P39" i="181"/>
  <c r="J39" i="181"/>
  <c r="I54" i="181"/>
  <c r="I55" i="181"/>
  <c r="I44" i="181"/>
  <c r="I45" i="181"/>
  <c r="I37" i="181"/>
  <c r="I38" i="181"/>
  <c r="I30" i="181"/>
  <c r="I22" i="181"/>
  <c r="I23" i="181"/>
  <c r="I14" i="181"/>
  <c r="I15" i="181"/>
  <c r="L39" i="182"/>
  <c r="M39" i="182"/>
  <c r="P39" i="182"/>
  <c r="K39" i="182"/>
  <c r="L32" i="182"/>
  <c r="M32" i="182"/>
  <c r="P32" i="182"/>
  <c r="K32" i="182"/>
  <c r="J14" i="182"/>
  <c r="J15" i="182"/>
  <c r="J22" i="182"/>
  <c r="J23" i="182"/>
  <c r="J30" i="182"/>
  <c r="J31" i="182"/>
  <c r="J37" i="182"/>
  <c r="J38" i="182"/>
  <c r="J44" i="182"/>
  <c r="J45" i="182"/>
  <c r="J54" i="182"/>
  <c r="J55" i="182"/>
  <c r="K98" i="185"/>
  <c r="K96" i="185"/>
  <c r="K97" i="185"/>
  <c r="E423" i="198"/>
  <c r="K58" i="185"/>
  <c r="K60" i="185"/>
  <c r="K62" i="185"/>
  <c r="K64" i="185"/>
  <c r="K67" i="185"/>
  <c r="K70" i="185"/>
  <c r="K55" i="185"/>
  <c r="K36" i="185" l="1"/>
  <c r="K37" i="185"/>
  <c r="K35" i="185"/>
  <c r="K33" i="185"/>
  <c r="E47" i="198"/>
  <c r="I150" i="181"/>
  <c r="J152" i="182"/>
  <c r="J151" i="182"/>
  <c r="I149" i="181"/>
  <c r="K109" i="185"/>
  <c r="K110" i="185"/>
  <c r="K111" i="185"/>
  <c r="K102" i="185"/>
  <c r="K101" i="185"/>
  <c r="K122" i="185"/>
  <c r="E442" i="198"/>
  <c r="K82" i="185"/>
  <c r="K81" i="185"/>
  <c r="K80" i="185"/>
  <c r="K79" i="185"/>
  <c r="K78" i="185"/>
  <c r="K84" i="185"/>
  <c r="J103" i="182"/>
  <c r="J104" i="182"/>
  <c r="J105" i="182"/>
  <c r="J106" i="182"/>
  <c r="J107" i="182"/>
  <c r="J108" i="182"/>
  <c r="J109" i="182"/>
  <c r="I101" i="181"/>
  <c r="I102" i="181"/>
  <c r="I103" i="181"/>
  <c r="I104" i="181"/>
  <c r="E430" i="198"/>
  <c r="K73" i="185"/>
  <c r="K72" i="185"/>
  <c r="P84" i="182"/>
  <c r="K91" i="182"/>
  <c r="Q93" i="181"/>
  <c r="R93" i="181"/>
  <c r="P93" i="181"/>
  <c r="J93" i="181"/>
  <c r="I89" i="181"/>
  <c r="I90" i="181"/>
  <c r="I91" i="181"/>
  <c r="I92" i="181"/>
  <c r="P91" i="182"/>
  <c r="K76" i="185"/>
  <c r="K75" i="185"/>
  <c r="E436" i="198"/>
  <c r="M173" i="181" l="1"/>
  <c r="M184" i="181" s="1"/>
  <c r="L173" i="181"/>
  <c r="L184" i="181" s="1"/>
  <c r="K173" i="181"/>
  <c r="K184" i="181" s="1"/>
  <c r="Q173" i="181"/>
  <c r="Q184" i="181" s="1"/>
  <c r="P173" i="181"/>
  <c r="P184" i="181" s="1"/>
  <c r="J173" i="181"/>
  <c r="J184" i="181" s="1"/>
  <c r="O173" i="181"/>
  <c r="O184" i="181" s="1"/>
  <c r="R173" i="181"/>
  <c r="R184" i="181" s="1"/>
  <c r="N173" i="181"/>
  <c r="N184" i="181" s="1"/>
  <c r="K48" i="185"/>
  <c r="K47" i="185"/>
  <c r="K46" i="185"/>
  <c r="K45" i="185"/>
  <c r="K50" i="185"/>
  <c r="K51" i="185"/>
  <c r="E415" i="198"/>
  <c r="K41" i="185"/>
  <c r="E405" i="198"/>
  <c r="K23" i="185" l="1"/>
  <c r="K25" i="185"/>
  <c r="K26" i="185"/>
  <c r="K27" i="185"/>
  <c r="K28" i="185"/>
  <c r="K24" i="185"/>
  <c r="E540" i="198"/>
  <c r="E598" i="198" s="1"/>
  <c r="E401" i="198"/>
  <c r="J133" i="185" l="1"/>
  <c r="J123" i="185"/>
  <c r="I123" i="185"/>
  <c r="K20" i="185"/>
  <c r="K18" i="185"/>
  <c r="E397" i="198"/>
  <c r="E94" i="198"/>
  <c r="K12" i="185"/>
  <c r="K11" i="185"/>
  <c r="K16" i="185"/>
  <c r="E393" i="198"/>
  <c r="E115" i="198"/>
  <c r="E611" i="198"/>
  <c r="E96" i="198"/>
  <c r="E53" i="198"/>
  <c r="E54" i="198" s="1"/>
  <c r="E503" i="198" l="1"/>
  <c r="J134" i="185"/>
  <c r="L174" i="182"/>
  <c r="M174" i="182"/>
  <c r="N174" i="182"/>
  <c r="O174" i="182"/>
  <c r="P174" i="182"/>
  <c r="Q174" i="182"/>
  <c r="R174" i="182"/>
  <c r="K174" i="182"/>
  <c r="I81" i="181"/>
  <c r="I82" i="181"/>
  <c r="I83" i="181"/>
  <c r="L91" i="182"/>
  <c r="M91" i="182"/>
  <c r="J88" i="182"/>
  <c r="J89" i="182"/>
  <c r="J90" i="182"/>
  <c r="L84" i="182"/>
  <c r="M84" i="182"/>
  <c r="K84" i="182"/>
  <c r="J80" i="182"/>
  <c r="J81" i="182"/>
  <c r="J82" i="182"/>
  <c r="J83" i="182"/>
  <c r="J65" i="182"/>
  <c r="J66" i="182"/>
  <c r="J67" i="182"/>
  <c r="J68" i="182"/>
  <c r="J69" i="182"/>
  <c r="J70" i="182"/>
  <c r="J71" i="182"/>
  <c r="I65" i="181"/>
  <c r="I66" i="181"/>
  <c r="I67" i="181"/>
  <c r="I68" i="181"/>
  <c r="I69" i="181"/>
  <c r="I70" i="181"/>
  <c r="I71" i="181"/>
  <c r="I374" i="105"/>
  <c r="I375" i="105"/>
  <c r="I376" i="105"/>
  <c r="I377" i="105"/>
  <c r="J23" i="196" l="1"/>
  <c r="J24" i="196"/>
  <c r="J20" i="196"/>
  <c r="J12" i="196"/>
  <c r="J14" i="196"/>
  <c r="I26" i="196"/>
  <c r="I15" i="196"/>
  <c r="H15" i="196"/>
  <c r="J26" i="196" l="1"/>
  <c r="J15" i="196"/>
  <c r="E608" i="198" l="1"/>
  <c r="E310" i="198"/>
  <c r="E266" i="198"/>
  <c r="E292" i="198" s="1"/>
  <c r="E89" i="198"/>
  <c r="E16" i="198"/>
  <c r="E99" i="198" l="1"/>
  <c r="E389" i="198"/>
  <c r="E599" i="198"/>
  <c r="E311" i="198"/>
  <c r="E614" i="198" l="1"/>
  <c r="J26" i="115"/>
  <c r="J40" i="115"/>
  <c r="J36" i="115"/>
  <c r="J18" i="115"/>
  <c r="J68" i="113"/>
  <c r="J63" i="113"/>
  <c r="J59" i="113"/>
  <c r="J53" i="113"/>
  <c r="J43" i="113"/>
  <c r="J35" i="113"/>
  <c r="J24" i="113"/>
  <c r="J23" i="113" s="1"/>
  <c r="K22" i="113"/>
  <c r="N30" i="109"/>
  <c r="N20" i="109"/>
  <c r="N19" i="109"/>
  <c r="N18" i="109"/>
  <c r="J58" i="113" l="1"/>
  <c r="J57" i="113" s="1"/>
  <c r="J9" i="113"/>
  <c r="J55" i="113" s="1"/>
  <c r="J17" i="115"/>
  <c r="G27" i="109"/>
  <c r="G38" i="109" s="1"/>
  <c r="G20" i="109"/>
  <c r="G13" i="109"/>
  <c r="J73" i="113" l="1"/>
  <c r="H113" i="195"/>
  <c r="J113" i="195"/>
  <c r="I113" i="195"/>
  <c r="H112" i="195"/>
  <c r="L269" i="182"/>
  <c r="M269" i="182"/>
  <c r="N269" i="182"/>
  <c r="O269" i="182"/>
  <c r="P269" i="182"/>
  <c r="Q269" i="182"/>
  <c r="R269" i="182"/>
  <c r="K269" i="182"/>
  <c r="J241" i="182"/>
  <c r="L238" i="182"/>
  <c r="K238" i="182"/>
  <c r="J237" i="182"/>
  <c r="L234" i="182"/>
  <c r="K234" i="182"/>
  <c r="J233" i="182"/>
  <c r="L230" i="182"/>
  <c r="K230" i="182"/>
  <c r="J229" i="182"/>
  <c r="L226" i="182"/>
  <c r="K226" i="182"/>
  <c r="J225" i="182"/>
  <c r="L222" i="182"/>
  <c r="K222" i="182"/>
  <c r="J221" i="182"/>
  <c r="L218" i="182"/>
  <c r="K218" i="182"/>
  <c r="J217" i="182"/>
  <c r="L214" i="182"/>
  <c r="K214" i="182"/>
  <c r="J213" i="182"/>
  <c r="L210" i="182"/>
  <c r="K210" i="182"/>
  <c r="J209" i="182"/>
  <c r="L206" i="182"/>
  <c r="K206" i="182"/>
  <c r="J205" i="182"/>
  <c r="L202" i="182"/>
  <c r="K202" i="182"/>
  <c r="J201" i="182"/>
  <c r="L198" i="182"/>
  <c r="K198" i="182"/>
  <c r="J197" i="182"/>
  <c r="L194" i="182"/>
  <c r="K194" i="182"/>
  <c r="J193" i="182"/>
  <c r="P190" i="182"/>
  <c r="M190" i="182"/>
  <c r="J189" i="182"/>
  <c r="J184" i="182"/>
  <c r="J179" i="182"/>
  <c r="J168" i="182"/>
  <c r="J157" i="182"/>
  <c r="J150" i="182"/>
  <c r="J144" i="182"/>
  <c r="J138" i="182"/>
  <c r="J129" i="182"/>
  <c r="J102" i="182"/>
  <c r="M95" i="182"/>
  <c r="L95" i="182"/>
  <c r="K95" i="182"/>
  <c r="J94" i="182"/>
  <c r="J87" i="182"/>
  <c r="J79" i="182"/>
  <c r="J64" i="182"/>
  <c r="J53" i="182"/>
  <c r="J43" i="182"/>
  <c r="J36" i="182"/>
  <c r="J29" i="182"/>
  <c r="J21" i="182"/>
  <c r="J13" i="182"/>
  <c r="I177" i="181"/>
  <c r="I167" i="181"/>
  <c r="I156" i="181"/>
  <c r="I148" i="181"/>
  <c r="I142" i="181"/>
  <c r="I136" i="181"/>
  <c r="I127" i="181"/>
  <c r="I100" i="181"/>
  <c r="I88" i="181"/>
  <c r="I80" i="181"/>
  <c r="I64" i="181"/>
  <c r="I53" i="181"/>
  <c r="I43" i="181"/>
  <c r="I36" i="181"/>
  <c r="I29" i="181"/>
  <c r="I21" i="181"/>
  <c r="I13" i="181"/>
  <c r="I12" i="181"/>
  <c r="K45" i="115"/>
  <c r="O30" i="109" s="1"/>
  <c r="K31" i="115"/>
  <c r="K30" i="115"/>
  <c r="K28" i="115"/>
  <c r="K24" i="115"/>
  <c r="K23" i="115"/>
  <c r="K22" i="115"/>
  <c r="K20" i="115"/>
  <c r="K19" i="115"/>
  <c r="K113" i="195" l="1"/>
  <c r="K26" i="115"/>
  <c r="O21" i="109" s="1"/>
  <c r="J202" i="182"/>
  <c r="J218" i="182"/>
  <c r="J234" i="182"/>
  <c r="J39" i="182"/>
  <c r="J198" i="182"/>
  <c r="J269" i="182"/>
  <c r="J135" i="182"/>
  <c r="J264" i="182"/>
  <c r="J32" i="182"/>
  <c r="J190" i="182"/>
  <c r="P254" i="182"/>
  <c r="J12" i="115" s="1"/>
  <c r="J25" i="182"/>
  <c r="J49" i="182"/>
  <c r="J60" i="182"/>
  <c r="J147" i="182"/>
  <c r="L254" i="182"/>
  <c r="J250" i="182"/>
  <c r="J17" i="182"/>
  <c r="J164" i="182"/>
  <c r="J181" i="182"/>
  <c r="J186" i="182"/>
  <c r="J210" i="182"/>
  <c r="J226" i="182"/>
  <c r="I17" i="181"/>
  <c r="I49" i="181"/>
  <c r="I145" i="181"/>
  <c r="I39" i="181"/>
  <c r="I85" i="181"/>
  <c r="I139" i="181"/>
  <c r="I170" i="181"/>
  <c r="I60" i="181"/>
  <c r="I96" i="181"/>
  <c r="I163" i="181"/>
  <c r="I32" i="181"/>
  <c r="I25" i="181"/>
  <c r="I57" i="181"/>
  <c r="I124" i="181"/>
  <c r="I153" i="181"/>
  <c r="I133" i="181"/>
  <c r="J98" i="182"/>
  <c r="I93" i="181"/>
  <c r="J76" i="182"/>
  <c r="J84" i="182"/>
  <c r="J91" i="182"/>
  <c r="J95" i="182"/>
  <c r="J154" i="182"/>
  <c r="J171" i="182"/>
  <c r="O254" i="182"/>
  <c r="J194" i="182"/>
  <c r="J214" i="182"/>
  <c r="J230" i="182"/>
  <c r="J141" i="182"/>
  <c r="J161" i="182"/>
  <c r="R254" i="182"/>
  <c r="N254" i="182"/>
  <c r="J57" i="182"/>
  <c r="Q254" i="182"/>
  <c r="M254" i="182"/>
  <c r="J206" i="182"/>
  <c r="J222" i="182"/>
  <c r="J238" i="182"/>
  <c r="J243" i="182"/>
  <c r="I181" i="181"/>
  <c r="K18" i="115"/>
  <c r="O15" i="109" s="1"/>
  <c r="J259" i="182" l="1"/>
  <c r="J11" i="115"/>
  <c r="K12" i="115"/>
  <c r="I173" i="181"/>
  <c r="K254" i="182"/>
  <c r="J254" i="182" s="1"/>
  <c r="J174" i="182"/>
  <c r="I43" i="115"/>
  <c r="I42" i="115"/>
  <c r="I36" i="115"/>
  <c r="I32" i="115"/>
  <c r="I26" i="115"/>
  <c r="N21" i="109" s="1"/>
  <c r="I18" i="115"/>
  <c r="I11" i="115"/>
  <c r="I9" i="115" s="1"/>
  <c r="K69" i="113"/>
  <c r="H27" i="109" s="1"/>
  <c r="H38" i="109" s="1"/>
  <c r="K64" i="113"/>
  <c r="K51" i="113"/>
  <c r="H20" i="109" s="1"/>
  <c r="K41" i="113"/>
  <c r="H13" i="109" s="1"/>
  <c r="K40" i="113"/>
  <c r="K38" i="113"/>
  <c r="K37" i="113"/>
  <c r="K36" i="113"/>
  <c r="K31" i="113"/>
  <c r="K30" i="113"/>
  <c r="K29" i="113"/>
  <c r="K28" i="113"/>
  <c r="K27" i="113"/>
  <c r="K26" i="113"/>
  <c r="K25" i="113"/>
  <c r="K21" i="113"/>
  <c r="K20" i="113"/>
  <c r="K13" i="113"/>
  <c r="K15" i="113"/>
  <c r="K16" i="113"/>
  <c r="K17" i="113"/>
  <c r="K12" i="113"/>
  <c r="I68" i="113"/>
  <c r="I67" i="113"/>
  <c r="G26" i="109" s="1"/>
  <c r="I66" i="113"/>
  <c r="K66" i="113" s="1"/>
  <c r="I65" i="113"/>
  <c r="K65" i="113" s="1"/>
  <c r="I62" i="113"/>
  <c r="K62" i="113" s="1"/>
  <c r="I61" i="113"/>
  <c r="K61" i="113" s="1"/>
  <c r="I60" i="113"/>
  <c r="I53" i="113"/>
  <c r="I48" i="113"/>
  <c r="G19" i="109" s="1"/>
  <c r="I46" i="113"/>
  <c r="I44" i="113" s="1"/>
  <c r="I39" i="113"/>
  <c r="I35" i="113" s="1"/>
  <c r="G12" i="109" s="1"/>
  <c r="I24" i="113"/>
  <c r="I23" i="113" s="1"/>
  <c r="G11" i="109" s="1"/>
  <c r="I14" i="113"/>
  <c r="I11" i="113" s="1"/>
  <c r="I10" i="113" s="1"/>
  <c r="K46" i="113" l="1"/>
  <c r="K44" i="113" s="1"/>
  <c r="K67" i="113"/>
  <c r="H26" i="109" s="1"/>
  <c r="I59" i="113"/>
  <c r="G25" i="109" s="1"/>
  <c r="N26" i="109"/>
  <c r="K42" i="115"/>
  <c r="O26" i="109" s="1"/>
  <c r="N27" i="109"/>
  <c r="K43" i="115"/>
  <c r="O27" i="109" s="1"/>
  <c r="I17" i="115"/>
  <c r="I15" i="115" s="1"/>
  <c r="I39" i="115" s="1"/>
  <c r="I47" i="115" s="1"/>
  <c r="N15" i="109"/>
  <c r="I40" i="115"/>
  <c r="I9" i="113"/>
  <c r="G10" i="109"/>
  <c r="K39" i="113"/>
  <c r="K60" i="113"/>
  <c r="K59" i="113" s="1"/>
  <c r="H25" i="109" s="1"/>
  <c r="I43" i="113"/>
  <c r="G18" i="109"/>
  <c r="I63" i="113"/>
  <c r="G29" i="109" s="1"/>
  <c r="K14" i="113"/>
  <c r="K11" i="113" s="1"/>
  <c r="K10" i="113" s="1"/>
  <c r="K63" i="113"/>
  <c r="H29" i="109" s="1"/>
  <c r="J10" i="115"/>
  <c r="I184" i="181"/>
  <c r="K39" i="185"/>
  <c r="K86" i="185"/>
  <c r="K85" i="185"/>
  <c r="K95" i="185"/>
  <c r="K94" i="185"/>
  <c r="K93" i="185"/>
  <c r="K92" i="185"/>
  <c r="K91" i="185"/>
  <c r="K108" i="185"/>
  <c r="K107" i="185"/>
  <c r="K106" i="185"/>
  <c r="K105" i="185"/>
  <c r="K104" i="185"/>
  <c r="K103" i="185"/>
  <c r="K113" i="185"/>
  <c r="K114" i="185"/>
  <c r="K116" i="185"/>
  <c r="K130" i="185"/>
  <c r="K129" i="185"/>
  <c r="K128" i="185"/>
  <c r="K127" i="185"/>
  <c r="K126" i="185"/>
  <c r="K132" i="185"/>
  <c r="I133" i="185"/>
  <c r="N193" i="105"/>
  <c r="I193" i="105" s="1"/>
  <c r="I192" i="105"/>
  <c r="N34" i="105"/>
  <c r="K825" i="105"/>
  <c r="J825" i="105"/>
  <c r="I824" i="105"/>
  <c r="I820" i="105"/>
  <c r="N814" i="105"/>
  <c r="I814" i="105" s="1"/>
  <c r="I813" i="105"/>
  <c r="L810" i="105"/>
  <c r="I810" i="105" s="1"/>
  <c r="I809" i="105"/>
  <c r="N806" i="105"/>
  <c r="I805" i="105"/>
  <c r="L801" i="105"/>
  <c r="I801" i="105" s="1"/>
  <c r="I800" i="105"/>
  <c r="I796" i="105"/>
  <c r="I792" i="105"/>
  <c r="I789" i="105"/>
  <c r="I788" i="105"/>
  <c r="L785" i="105"/>
  <c r="I785" i="105" s="1"/>
  <c r="I784" i="105"/>
  <c r="L781" i="105"/>
  <c r="I781" i="105" s="1"/>
  <c r="I780" i="105"/>
  <c r="N777" i="105"/>
  <c r="I777" i="105" s="1"/>
  <c r="I776" i="105"/>
  <c r="L773" i="105"/>
  <c r="I773" i="105" s="1"/>
  <c r="I772" i="105"/>
  <c r="L766" i="105"/>
  <c r="I766" i="105" s="1"/>
  <c r="I765" i="105"/>
  <c r="M758" i="105"/>
  <c r="I757" i="105"/>
  <c r="N754" i="105"/>
  <c r="I753" i="105"/>
  <c r="L748" i="105"/>
  <c r="I747" i="105"/>
  <c r="N737" i="105"/>
  <c r="I737" i="105" s="1"/>
  <c r="I736" i="105"/>
  <c r="N732" i="105"/>
  <c r="I732" i="105" s="1"/>
  <c r="I731" i="105"/>
  <c r="N728" i="105"/>
  <c r="I728" i="105" s="1"/>
  <c r="I727" i="105"/>
  <c r="I723" i="105"/>
  <c r="N717" i="105"/>
  <c r="I717" i="105" s="1"/>
  <c r="I716" i="105"/>
  <c r="N713" i="105"/>
  <c r="I713" i="105" s="1"/>
  <c r="I712" i="105"/>
  <c r="I708" i="105"/>
  <c r="I704" i="105"/>
  <c r="I700" i="105"/>
  <c r="N697" i="105"/>
  <c r="I697" i="105" s="1"/>
  <c r="I696" i="105"/>
  <c r="I692" i="105"/>
  <c r="I688" i="105"/>
  <c r="I687" i="105"/>
  <c r="N683" i="105"/>
  <c r="I683" i="105" s="1"/>
  <c r="I682" i="105"/>
  <c r="I677" i="105"/>
  <c r="L674" i="105"/>
  <c r="I674" i="105" s="1"/>
  <c r="I673" i="105"/>
  <c r="I658" i="105"/>
  <c r="N655" i="105"/>
  <c r="I655" i="105" s="1"/>
  <c r="I654" i="105"/>
  <c r="L651" i="105"/>
  <c r="I651" i="105" s="1"/>
  <c r="I650" i="105"/>
  <c r="I646" i="105"/>
  <c r="L643" i="105"/>
  <c r="I643" i="105" s="1"/>
  <c r="I642" i="105"/>
  <c r="I637" i="105"/>
  <c r="I633" i="105"/>
  <c r="I629" i="105"/>
  <c r="N605" i="105"/>
  <c r="N842" i="105" s="1"/>
  <c r="N626" i="105"/>
  <c r="I626" i="105" s="1"/>
  <c r="I625" i="105"/>
  <c r="N622" i="105"/>
  <c r="I622" i="105" s="1"/>
  <c r="I621" i="105"/>
  <c r="N618" i="105"/>
  <c r="I618" i="105" s="1"/>
  <c r="I617" i="105"/>
  <c r="N614" i="105"/>
  <c r="I614" i="105" s="1"/>
  <c r="I613" i="105"/>
  <c r="N610" i="105"/>
  <c r="I610" i="105" s="1"/>
  <c r="I609" i="105"/>
  <c r="L602" i="105"/>
  <c r="I602" i="105" s="1"/>
  <c r="I601" i="105"/>
  <c r="I597" i="105"/>
  <c r="I593" i="105"/>
  <c r="I589" i="105"/>
  <c r="I585" i="105"/>
  <c r="L582" i="105"/>
  <c r="I582" i="105" s="1"/>
  <c r="I581" i="105"/>
  <c r="L578" i="105"/>
  <c r="I578" i="105" s="1"/>
  <c r="I577" i="105"/>
  <c r="I573" i="105"/>
  <c r="I569" i="105"/>
  <c r="I565" i="105"/>
  <c r="I561" i="105"/>
  <c r="I556" i="105"/>
  <c r="I551" i="105"/>
  <c r="I547" i="105"/>
  <c r="L544" i="105"/>
  <c r="I544" i="105" s="1"/>
  <c r="I543" i="105"/>
  <c r="I538" i="105"/>
  <c r="N535" i="105"/>
  <c r="I535" i="105" s="1"/>
  <c r="I534" i="105"/>
  <c r="N531" i="105"/>
  <c r="I531" i="105" s="1"/>
  <c r="I530" i="105"/>
  <c r="N526" i="105"/>
  <c r="I526" i="105" s="1"/>
  <c r="I525" i="105"/>
  <c r="N522" i="105"/>
  <c r="I522" i="105" s="1"/>
  <c r="I521" i="105"/>
  <c r="I517" i="105"/>
  <c r="I513" i="105"/>
  <c r="L510" i="105"/>
  <c r="I509" i="105"/>
  <c r="I504" i="105"/>
  <c r="I500" i="105"/>
  <c r="N497" i="105"/>
  <c r="I497" i="105" s="1"/>
  <c r="I496" i="105"/>
  <c r="I492" i="105"/>
  <c r="L488" i="105"/>
  <c r="I488" i="105" s="1"/>
  <c r="I487" i="105"/>
  <c r="I483" i="105"/>
  <c r="I479" i="105"/>
  <c r="I475" i="105"/>
  <c r="I471" i="105"/>
  <c r="N468" i="105"/>
  <c r="I468" i="105" s="1"/>
  <c r="I467" i="105"/>
  <c r="N464" i="105"/>
  <c r="I464" i="105" s="1"/>
  <c r="I463" i="105"/>
  <c r="I459" i="105"/>
  <c r="N456" i="105"/>
  <c r="I456" i="105" s="1"/>
  <c r="I455" i="105"/>
  <c r="I451" i="105"/>
  <c r="I447" i="105"/>
  <c r="N443" i="105"/>
  <c r="I443" i="105" s="1"/>
  <c r="I442" i="105"/>
  <c r="N439" i="105"/>
  <c r="I439" i="105" s="1"/>
  <c r="I438" i="105"/>
  <c r="N435" i="105"/>
  <c r="I435" i="105" s="1"/>
  <c r="I434" i="105"/>
  <c r="N431" i="105"/>
  <c r="I431" i="105" s="1"/>
  <c r="I430" i="105"/>
  <c r="L427" i="105"/>
  <c r="I427" i="105" s="1"/>
  <c r="I426" i="105"/>
  <c r="I422" i="105"/>
  <c r="I417" i="105"/>
  <c r="L414" i="105"/>
  <c r="I414" i="105" s="1"/>
  <c r="I413" i="105"/>
  <c r="I407" i="105"/>
  <c r="I403" i="105"/>
  <c r="I399" i="105"/>
  <c r="N396" i="105"/>
  <c r="I396" i="105" s="1"/>
  <c r="I395" i="105"/>
  <c r="L392" i="105"/>
  <c r="I392" i="105" s="1"/>
  <c r="I391" i="105"/>
  <c r="L387" i="105"/>
  <c r="I387" i="105" s="1"/>
  <c r="I386" i="105"/>
  <c r="L382" i="105"/>
  <c r="I382" i="105" s="1"/>
  <c r="I381" i="105"/>
  <c r="I373" i="105"/>
  <c r="N370" i="105"/>
  <c r="I370" i="105" s="1"/>
  <c r="I369" i="105"/>
  <c r="N366" i="105"/>
  <c r="I366" i="105" s="1"/>
  <c r="I365" i="105"/>
  <c r="M362" i="105"/>
  <c r="I362" i="105" s="1"/>
  <c r="I361" i="105"/>
  <c r="K358" i="105"/>
  <c r="J358" i="105"/>
  <c r="I357" i="105"/>
  <c r="K354" i="105"/>
  <c r="J354" i="105"/>
  <c r="I353" i="105"/>
  <c r="M350" i="105"/>
  <c r="I350" i="105" s="1"/>
  <c r="I349" i="105"/>
  <c r="J308" i="105"/>
  <c r="K308" i="105"/>
  <c r="L308" i="105"/>
  <c r="N308" i="105"/>
  <c r="M308" i="105"/>
  <c r="M345" i="105"/>
  <c r="I345" i="105" s="1"/>
  <c r="I344" i="105"/>
  <c r="M341" i="105"/>
  <c r="I341" i="105" s="1"/>
  <c r="I340" i="105"/>
  <c r="M337" i="105"/>
  <c r="I337" i="105" s="1"/>
  <c r="I336" i="105"/>
  <c r="M333" i="105"/>
  <c r="I333" i="105" s="1"/>
  <c r="I332" i="105"/>
  <c r="M329" i="105"/>
  <c r="I329" i="105" s="1"/>
  <c r="I328" i="105"/>
  <c r="M325" i="105"/>
  <c r="I325" i="105" s="1"/>
  <c r="I324" i="105"/>
  <c r="I320" i="105"/>
  <c r="M321" i="105"/>
  <c r="I321" i="105" s="1"/>
  <c r="I316" i="105"/>
  <c r="M317" i="105"/>
  <c r="I317" i="105" s="1"/>
  <c r="I312" i="105"/>
  <c r="M313" i="105"/>
  <c r="I313" i="105" s="1"/>
  <c r="I304" i="105"/>
  <c r="M305" i="105"/>
  <c r="I305" i="105" s="1"/>
  <c r="I300" i="105"/>
  <c r="M301" i="105"/>
  <c r="I301" i="105" s="1"/>
  <c r="I296" i="105"/>
  <c r="N297" i="105"/>
  <c r="I297" i="105" s="1"/>
  <c r="J268" i="105"/>
  <c r="K268" i="105"/>
  <c r="L268" i="105"/>
  <c r="M268" i="105"/>
  <c r="N268" i="105"/>
  <c r="I292" i="105"/>
  <c r="N293" i="105"/>
  <c r="I293" i="105" s="1"/>
  <c r="I288" i="105"/>
  <c r="N289" i="105"/>
  <c r="I289" i="105" s="1"/>
  <c r="I285" i="105"/>
  <c r="I284" i="105"/>
  <c r="I280" i="105"/>
  <c r="N281" i="105"/>
  <c r="I281" i="105" s="1"/>
  <c r="I276" i="105"/>
  <c r="L277" i="105"/>
  <c r="N277" i="105"/>
  <c r="I272" i="105"/>
  <c r="N273" i="105"/>
  <c r="I273" i="105" s="1"/>
  <c r="N244" i="105"/>
  <c r="I264" i="105"/>
  <c r="N265" i="105"/>
  <c r="I265" i="105" s="1"/>
  <c r="I260" i="105"/>
  <c r="N261" i="105"/>
  <c r="I261" i="105" s="1"/>
  <c r="I256" i="105"/>
  <c r="N257" i="105"/>
  <c r="I257" i="105" s="1"/>
  <c r="I252" i="105"/>
  <c r="I248" i="105"/>
  <c r="N249" i="105"/>
  <c r="I249" i="105" s="1"/>
  <c r="I238" i="105"/>
  <c r="I234" i="105"/>
  <c r="I230" i="105"/>
  <c r="I226" i="105"/>
  <c r="I222" i="105"/>
  <c r="L223" i="105"/>
  <c r="I223" i="105" s="1"/>
  <c r="I218" i="105"/>
  <c r="N219" i="105"/>
  <c r="I219" i="105" s="1"/>
  <c r="I214" i="105"/>
  <c r="I213" i="105"/>
  <c r="I209" i="105"/>
  <c r="N210" i="105"/>
  <c r="I210" i="105" s="1"/>
  <c r="I204" i="105"/>
  <c r="N205" i="105"/>
  <c r="I205" i="105" s="1"/>
  <c r="I200" i="105"/>
  <c r="L201" i="105"/>
  <c r="I201" i="105" s="1"/>
  <c r="I196" i="105"/>
  <c r="N197" i="105"/>
  <c r="I197" i="105" s="1"/>
  <c r="N160" i="105"/>
  <c r="I188" i="105"/>
  <c r="N189" i="105"/>
  <c r="I189" i="105" s="1"/>
  <c r="I184" i="105"/>
  <c r="N185" i="105"/>
  <c r="I185" i="105" s="1"/>
  <c r="I180" i="105"/>
  <c r="N181" i="105"/>
  <c r="I181" i="105" s="1"/>
  <c r="I176" i="105"/>
  <c r="N177" i="105"/>
  <c r="I177" i="105" s="1"/>
  <c r="N173" i="105"/>
  <c r="I173" i="105" s="1"/>
  <c r="I172" i="105"/>
  <c r="I168" i="105"/>
  <c r="N169" i="105"/>
  <c r="I169" i="105" s="1"/>
  <c r="I164" i="105"/>
  <c r="N165" i="105"/>
  <c r="I165" i="105" s="1"/>
  <c r="I155" i="105"/>
  <c r="N156" i="105"/>
  <c r="I156" i="105" s="1"/>
  <c r="I151" i="105"/>
  <c r="N152" i="105"/>
  <c r="I152" i="105" s="1"/>
  <c r="I147" i="105"/>
  <c r="N148" i="105"/>
  <c r="I148" i="105" s="1"/>
  <c r="I113" i="105"/>
  <c r="I136" i="105"/>
  <c r="N122" i="105"/>
  <c r="I122" i="105" s="1"/>
  <c r="I121" i="105"/>
  <c r="I117" i="105"/>
  <c r="N118" i="105"/>
  <c r="I118" i="105" s="1"/>
  <c r="I109" i="105"/>
  <c r="L110" i="105"/>
  <c r="I110" i="105" s="1"/>
  <c r="I105" i="105"/>
  <c r="J106" i="105"/>
  <c r="I101" i="105"/>
  <c r="I97" i="105"/>
  <c r="N98" i="105"/>
  <c r="I98" i="105" s="1"/>
  <c r="I90" i="105"/>
  <c r="I93" i="105"/>
  <c r="I89" i="105"/>
  <c r="I85" i="105"/>
  <c r="N94" i="105"/>
  <c r="I94" i="105" s="1"/>
  <c r="N86" i="105"/>
  <c r="I86" i="105" s="1"/>
  <c r="N82" i="105"/>
  <c r="I82" i="105" s="1"/>
  <c r="I81" i="105"/>
  <c r="I77" i="105"/>
  <c r="N78" i="105"/>
  <c r="I78" i="105" s="1"/>
  <c r="I73" i="105"/>
  <c r="N74" i="105"/>
  <c r="I74" i="105" s="1"/>
  <c r="I69" i="105"/>
  <c r="N70" i="105"/>
  <c r="I70" i="105" s="1"/>
  <c r="I65" i="105"/>
  <c r="N66" i="105"/>
  <c r="I66" i="105" s="1"/>
  <c r="I61" i="105"/>
  <c r="N62" i="105"/>
  <c r="I62" i="105" s="1"/>
  <c r="N58" i="105"/>
  <c r="I58" i="105" s="1"/>
  <c r="I57" i="105"/>
  <c r="N54" i="105"/>
  <c r="I54" i="105" s="1"/>
  <c r="I53" i="105"/>
  <c r="I49" i="105"/>
  <c r="N50" i="105"/>
  <c r="I50" i="105" s="1"/>
  <c r="N46" i="105"/>
  <c r="I46" i="105" s="1"/>
  <c r="I45" i="105"/>
  <c r="J42" i="105"/>
  <c r="K42" i="105"/>
  <c r="L42" i="105"/>
  <c r="M42" i="105"/>
  <c r="J41" i="105"/>
  <c r="K41" i="105"/>
  <c r="L41" i="105"/>
  <c r="M41" i="105"/>
  <c r="N41" i="105"/>
  <c r="J40" i="105"/>
  <c r="K40" i="105"/>
  <c r="L40" i="105"/>
  <c r="M40" i="105"/>
  <c r="I37" i="105"/>
  <c r="I33" i="105"/>
  <c r="I29" i="105"/>
  <c r="L30" i="105"/>
  <c r="I25" i="105"/>
  <c r="I17" i="105"/>
  <c r="I13" i="105"/>
  <c r="K208" i="134"/>
  <c r="L182" i="134"/>
  <c r="J183" i="134"/>
  <c r="L178" i="134"/>
  <c r="I179" i="134"/>
  <c r="L174" i="134"/>
  <c r="J175" i="134"/>
  <c r="L170" i="134"/>
  <c r="J171" i="134"/>
  <c r="L166" i="134"/>
  <c r="J167" i="134"/>
  <c r="L162" i="134"/>
  <c r="J163" i="134"/>
  <c r="L158" i="134"/>
  <c r="J159" i="134"/>
  <c r="L154" i="134"/>
  <c r="J155" i="134"/>
  <c r="L150" i="134"/>
  <c r="J151" i="134"/>
  <c r="L146" i="134"/>
  <c r="I147" i="134"/>
  <c r="L142" i="134"/>
  <c r="J143" i="134"/>
  <c r="L138" i="134"/>
  <c r="J139" i="134"/>
  <c r="L131" i="134"/>
  <c r="J132" i="134"/>
  <c r="L127" i="134"/>
  <c r="J128" i="134"/>
  <c r="L123" i="134"/>
  <c r="L119" i="134"/>
  <c r="K120" i="134"/>
  <c r="L115" i="134"/>
  <c r="L111" i="134"/>
  <c r="J116" i="134"/>
  <c r="I116" i="134"/>
  <c r="K112" i="134"/>
  <c r="K52" i="134"/>
  <c r="K204" i="134" s="1"/>
  <c r="L107" i="134"/>
  <c r="L73" i="134"/>
  <c r="J108" i="134"/>
  <c r="L108" i="134" s="1"/>
  <c r="E105" i="134" s="1"/>
  <c r="J74" i="134"/>
  <c r="L74" i="134" s="1"/>
  <c r="E71" i="134" s="1"/>
  <c r="L69" i="134"/>
  <c r="J70" i="134"/>
  <c r="L70" i="134" s="1"/>
  <c r="E67" i="134" s="1"/>
  <c r="J66" i="134"/>
  <c r="L66" i="134" s="1"/>
  <c r="E63" i="134" s="1"/>
  <c r="L65" i="134"/>
  <c r="L61" i="134"/>
  <c r="J62" i="134"/>
  <c r="L62" i="134" s="1"/>
  <c r="E59" i="134" s="1"/>
  <c r="L57" i="134"/>
  <c r="K58" i="134"/>
  <c r="L58" i="134" s="1"/>
  <c r="E55" i="134" s="1"/>
  <c r="L49" i="134"/>
  <c r="J50" i="134"/>
  <c r="L45" i="134"/>
  <c r="J46" i="134"/>
  <c r="I46" i="134"/>
  <c r="L41" i="134"/>
  <c r="L37" i="134"/>
  <c r="L23" i="134"/>
  <c r="J24" i="134"/>
  <c r="L24" i="134" s="1"/>
  <c r="E21" i="134" s="1"/>
  <c r="J20" i="134"/>
  <c r="L20" i="134" s="1"/>
  <c r="E17" i="134" s="1"/>
  <c r="L19" i="134"/>
  <c r="L14" i="134"/>
  <c r="J15" i="134"/>
  <c r="L15" i="134" s="1"/>
  <c r="K35" i="147"/>
  <c r="K31" i="147"/>
  <c r="K27" i="147"/>
  <c r="I121" i="195"/>
  <c r="J121" i="195"/>
  <c r="H121" i="195"/>
  <c r="I117" i="195"/>
  <c r="J117" i="195"/>
  <c r="H117" i="195"/>
  <c r="K109" i="195"/>
  <c r="I110" i="195"/>
  <c r="K110" i="195" s="1"/>
  <c r="E108" i="195" s="1"/>
  <c r="K105" i="195"/>
  <c r="J106" i="195"/>
  <c r="K106" i="195" s="1"/>
  <c r="E104" i="195" s="1"/>
  <c r="K101" i="195"/>
  <c r="I102" i="195"/>
  <c r="K102" i="195" s="1"/>
  <c r="E100" i="195" s="1"/>
  <c r="K97" i="195"/>
  <c r="I98" i="195"/>
  <c r="K98" i="195" s="1"/>
  <c r="E96" i="195" s="1"/>
  <c r="K93" i="195"/>
  <c r="I94" i="195"/>
  <c r="K94" i="195" s="1"/>
  <c r="E92" i="195" s="1"/>
  <c r="K89" i="195"/>
  <c r="I90" i="195"/>
  <c r="K90" i="195" s="1"/>
  <c r="E88" i="195" s="1"/>
  <c r="K85" i="195"/>
  <c r="I86" i="195"/>
  <c r="K86" i="195" s="1"/>
  <c r="E84" i="195" s="1"/>
  <c r="K81" i="195"/>
  <c r="I82" i="195"/>
  <c r="K82" i="195" s="1"/>
  <c r="E80" i="195" s="1"/>
  <c r="K76" i="195"/>
  <c r="J77" i="195"/>
  <c r="K77" i="195" s="1"/>
  <c r="E75" i="195" s="1"/>
  <c r="K72" i="195"/>
  <c r="I73" i="195"/>
  <c r="K73" i="195" s="1"/>
  <c r="E71" i="195" s="1"/>
  <c r="K68" i="195"/>
  <c r="K65" i="195"/>
  <c r="E63" i="195" s="1"/>
  <c r="I69" i="195"/>
  <c r="K69" i="195" s="1"/>
  <c r="E67" i="195" s="1"/>
  <c r="K64" i="195"/>
  <c r="J65" i="195"/>
  <c r="K60" i="195"/>
  <c r="K56" i="195"/>
  <c r="I57" i="195"/>
  <c r="K57" i="195" s="1"/>
  <c r="E55" i="195" s="1"/>
  <c r="K52" i="195"/>
  <c r="I53" i="195"/>
  <c r="K53" i="195" s="1"/>
  <c r="E51" i="195" s="1"/>
  <c r="K48" i="195"/>
  <c r="I49" i="195"/>
  <c r="K49" i="195" s="1"/>
  <c r="E47" i="195" s="1"/>
  <c r="I45" i="195"/>
  <c r="K45" i="195" s="1"/>
  <c r="E43" i="195" s="1"/>
  <c r="K44" i="195"/>
  <c r="K40" i="195"/>
  <c r="I41" i="195"/>
  <c r="K41" i="195" s="1"/>
  <c r="E39" i="195" s="1"/>
  <c r="K36" i="195"/>
  <c r="I37" i="195"/>
  <c r="K37" i="195" s="1"/>
  <c r="E35" i="195" s="1"/>
  <c r="K32" i="195"/>
  <c r="K27" i="195"/>
  <c r="I28" i="195"/>
  <c r="K28" i="195" s="1"/>
  <c r="E26" i="195" s="1"/>
  <c r="K23" i="195"/>
  <c r="I24" i="195"/>
  <c r="K24" i="195" s="1"/>
  <c r="E22" i="195" s="1"/>
  <c r="K19" i="195"/>
  <c r="K15" i="195"/>
  <c r="I16" i="195"/>
  <c r="K16" i="195" s="1"/>
  <c r="E14" i="195" s="1"/>
  <c r="I57" i="147"/>
  <c r="J57" i="147"/>
  <c r="K56" i="147"/>
  <c r="K38" i="147"/>
  <c r="E33" i="147" s="1"/>
  <c r="J32" i="147"/>
  <c r="K32" i="147" s="1"/>
  <c r="E29" i="147" s="1"/>
  <c r="J28" i="147"/>
  <c r="K28" i="147" s="1"/>
  <c r="E25" i="147" s="1"/>
  <c r="L846" i="105" l="1"/>
  <c r="L838" i="105"/>
  <c r="K846" i="105"/>
  <c r="K838" i="105"/>
  <c r="N846" i="105"/>
  <c r="N838" i="105"/>
  <c r="J846" i="105"/>
  <c r="J838" i="105"/>
  <c r="M846" i="105"/>
  <c r="M838" i="105"/>
  <c r="G37" i="109"/>
  <c r="H37" i="109"/>
  <c r="K121" i="195"/>
  <c r="O31" i="109"/>
  <c r="I58" i="113"/>
  <c r="I57" i="113" s="1"/>
  <c r="I55" i="113"/>
  <c r="H31" i="109"/>
  <c r="K206" i="134"/>
  <c r="K117" i="195"/>
  <c r="I244" i="105"/>
  <c r="I160" i="105"/>
  <c r="K48" i="147"/>
  <c r="K210" i="134"/>
  <c r="K54" i="134"/>
  <c r="I134" i="185"/>
  <c r="K10" i="115"/>
  <c r="J9" i="115"/>
  <c r="I277" i="105"/>
  <c r="I358" i="105"/>
  <c r="I268" i="105"/>
  <c r="I605" i="105"/>
  <c r="I308" i="105"/>
  <c r="I842" i="105"/>
  <c r="I825" i="105"/>
  <c r="I806" i="105"/>
  <c r="I758" i="105"/>
  <c r="I754" i="105"/>
  <c r="I748" i="105"/>
  <c r="I354" i="105"/>
  <c r="I41" i="105"/>
  <c r="N42" i="105"/>
  <c r="I42" i="105" s="1"/>
  <c r="L53" i="134"/>
  <c r="L209" i="134"/>
  <c r="K57" i="147"/>
  <c r="K52" i="147"/>
  <c r="J34" i="115"/>
  <c r="K34" i="115" s="1"/>
  <c r="O19" i="109" s="1"/>
  <c r="K179" i="144"/>
  <c r="P179" i="144" s="1"/>
  <c r="E176" i="144" s="1"/>
  <c r="M175" i="144"/>
  <c r="P175" i="144" s="1"/>
  <c r="E172" i="144" s="1"/>
  <c r="J163" i="144"/>
  <c r="I163" i="144"/>
  <c r="J159" i="144"/>
  <c r="I159" i="144"/>
  <c r="O155" i="144"/>
  <c r="N155" i="144"/>
  <c r="M155" i="144"/>
  <c r="L155" i="144"/>
  <c r="K155" i="144"/>
  <c r="J155" i="144"/>
  <c r="I155" i="144"/>
  <c r="M151" i="144"/>
  <c r="P151" i="144" s="1"/>
  <c r="E148" i="144" s="1"/>
  <c r="M147" i="144"/>
  <c r="P147" i="144" s="1"/>
  <c r="E144" i="144" s="1"/>
  <c r="K143" i="144"/>
  <c r="M139" i="144"/>
  <c r="K139" i="144"/>
  <c r="K135" i="144"/>
  <c r="P135" i="144" s="1"/>
  <c r="E132" i="144" s="1"/>
  <c r="M131" i="144"/>
  <c r="K131" i="144"/>
  <c r="M127" i="144"/>
  <c r="K127" i="144"/>
  <c r="M123" i="144"/>
  <c r="K123" i="144"/>
  <c r="M119" i="144"/>
  <c r="K119" i="144"/>
  <c r="M115" i="144"/>
  <c r="K115" i="144"/>
  <c r="M111" i="144"/>
  <c r="K111" i="144"/>
  <c r="M107" i="144"/>
  <c r="K107" i="144"/>
  <c r="M103" i="144"/>
  <c r="K103" i="144"/>
  <c r="M99" i="144"/>
  <c r="K99" i="144"/>
  <c r="P99" i="144" s="1"/>
  <c r="E96" i="144" s="1"/>
  <c r="O95" i="144"/>
  <c r="P95" i="144" s="1"/>
  <c r="E92" i="144" s="1"/>
  <c r="M91" i="144"/>
  <c r="K91" i="144"/>
  <c r="M87" i="144"/>
  <c r="L87" i="144"/>
  <c r="M83" i="144"/>
  <c r="P83" i="144" s="1"/>
  <c r="E80" i="144" s="1"/>
  <c r="M79" i="144"/>
  <c r="P79" i="144" s="1"/>
  <c r="E76" i="144" s="1"/>
  <c r="O75" i="144"/>
  <c r="P75" i="144" s="1"/>
  <c r="E72" i="144" s="1"/>
  <c r="K71" i="144"/>
  <c r="P71" i="144" s="1"/>
  <c r="E68" i="144" s="1"/>
  <c r="K67" i="144"/>
  <c r="P67" i="144" s="1"/>
  <c r="E64" i="144" s="1"/>
  <c r="M63" i="144"/>
  <c r="K63" i="144"/>
  <c r="P63" i="144" s="1"/>
  <c r="K59" i="144"/>
  <c r="P59" i="144" s="1"/>
  <c r="E56" i="144" s="1"/>
  <c r="K55" i="144"/>
  <c r="P55" i="144" s="1"/>
  <c r="E52" i="144" s="1"/>
  <c r="J51" i="144"/>
  <c r="I51" i="144"/>
  <c r="J47" i="144"/>
  <c r="I47" i="144"/>
  <c r="K43" i="144"/>
  <c r="P43" i="144" s="1"/>
  <c r="E40" i="144" s="1"/>
  <c r="M39" i="144"/>
  <c r="K39" i="144"/>
  <c r="J31" i="144"/>
  <c r="I31" i="144"/>
  <c r="J27" i="144"/>
  <c r="I27" i="144"/>
  <c r="K23" i="144"/>
  <c r="J23" i="144"/>
  <c r="I23" i="144"/>
  <c r="K19" i="144"/>
  <c r="J19" i="144"/>
  <c r="I19" i="144"/>
  <c r="K15" i="144"/>
  <c r="P15" i="144" s="1"/>
  <c r="E12" i="144" s="1"/>
  <c r="I73" i="113" l="1"/>
  <c r="P107" i="144"/>
  <c r="E104" i="144" s="1"/>
  <c r="L205" i="134"/>
  <c r="P131" i="144"/>
  <c r="E128" i="144" s="1"/>
  <c r="P115" i="144"/>
  <c r="E112" i="144" s="1"/>
  <c r="P123" i="144"/>
  <c r="E120" i="144" s="1"/>
  <c r="P39" i="144"/>
  <c r="E36" i="144" s="1"/>
  <c r="P87" i="144"/>
  <c r="E84" i="144" s="1"/>
  <c r="P139" i="144"/>
  <c r="E136" i="144" s="1"/>
  <c r="P91" i="144"/>
  <c r="E88" i="144" s="1"/>
  <c r="P103" i="144"/>
  <c r="E100" i="144" s="1"/>
  <c r="P111" i="144"/>
  <c r="E108" i="144" s="1"/>
  <c r="P119" i="144"/>
  <c r="E116" i="144" s="1"/>
  <c r="P127" i="144"/>
  <c r="E124" i="144" s="1"/>
  <c r="P19" i="144"/>
  <c r="P185" i="144"/>
  <c r="P155" i="144"/>
  <c r="J35" i="115"/>
  <c r="K35" i="115" s="1"/>
  <c r="O20" i="109" s="1"/>
  <c r="J33" i="115"/>
  <c r="K33" i="115" s="1"/>
  <c r="O18" i="109" s="1"/>
  <c r="I838" i="105"/>
  <c r="J16" i="115" s="1"/>
  <c r="K16" i="115" s="1"/>
  <c r="I846" i="105"/>
  <c r="L213" i="134"/>
  <c r="P23" i="144"/>
  <c r="O22" i="109" l="1"/>
  <c r="J32" i="115"/>
  <c r="J15" i="115" s="1"/>
  <c r="J39" i="115" s="1"/>
  <c r="J47" i="115" s="1"/>
  <c r="N416" i="105"/>
  <c r="N419" i="105" s="1"/>
  <c r="N499" i="105"/>
  <c r="N501" i="105" s="1"/>
  <c r="I501" i="105" s="1"/>
  <c r="M141" i="144"/>
  <c r="M143" i="144" s="1"/>
  <c r="P143" i="144" s="1"/>
  <c r="E140" i="144" s="1"/>
  <c r="I419" i="105" l="1"/>
  <c r="G152" i="144"/>
  <c r="E152" i="144" s="1"/>
  <c r="J59" i="195" l="1"/>
  <c r="J120" i="195"/>
  <c r="J122" i="195" s="1"/>
  <c r="H120" i="195"/>
  <c r="H122" i="195" s="1"/>
  <c r="I18" i="195"/>
  <c r="J122" i="134"/>
  <c r="J124" i="134" s="1"/>
  <c r="L181" i="134"/>
  <c r="I20" i="195" l="1"/>
  <c r="K20" i="195" s="1"/>
  <c r="E18" i="195" s="1"/>
  <c r="J112" i="195"/>
  <c r="J114" i="195" s="1"/>
  <c r="J61" i="195"/>
  <c r="K61" i="195" s="1"/>
  <c r="E59" i="195" s="1"/>
  <c r="L183" i="134"/>
  <c r="E180" i="134" s="1"/>
  <c r="I116" i="195" l="1"/>
  <c r="I118" i="195" s="1"/>
  <c r="J116" i="195"/>
  <c r="J118" i="195" s="1"/>
  <c r="H116" i="195"/>
  <c r="H118" i="195" s="1"/>
  <c r="J51" i="147"/>
  <c r="J53" i="147" s="1"/>
  <c r="I51" i="147"/>
  <c r="I53" i="147" s="1"/>
  <c r="K30" i="147"/>
  <c r="H114" i="195"/>
  <c r="L173" i="134"/>
  <c r="K118" i="195" l="1"/>
  <c r="K53" i="147"/>
  <c r="L175" i="134"/>
  <c r="E172" i="134" s="1"/>
  <c r="P33" i="192"/>
  <c r="I33" i="192"/>
  <c r="K33" i="192"/>
  <c r="H33" i="192"/>
  <c r="R31" i="192" l="1"/>
  <c r="R32" i="192"/>
  <c r="M31" i="192"/>
  <c r="M32" i="192"/>
  <c r="M165" i="144"/>
  <c r="M167" i="144" s="1"/>
  <c r="P167" i="144" s="1"/>
  <c r="E164" i="144" s="1"/>
  <c r="M169" i="144"/>
  <c r="M171" i="144" s="1"/>
  <c r="P171" i="144" s="1"/>
  <c r="E168" i="144" s="1"/>
  <c r="G32" i="192" l="1"/>
  <c r="G31" i="192"/>
  <c r="J184" i="144"/>
  <c r="J186" i="144" s="1"/>
  <c r="L184" i="144"/>
  <c r="L186" i="144" s="1"/>
  <c r="M184" i="144"/>
  <c r="M186" i="144" s="1"/>
  <c r="N184" i="144"/>
  <c r="N186" i="144" s="1"/>
  <c r="O184" i="144"/>
  <c r="O186" i="144" s="1"/>
  <c r="I184" i="144"/>
  <c r="I186" i="144" s="1"/>
  <c r="F20" i="147"/>
  <c r="F18" i="147"/>
  <c r="F15" i="147"/>
  <c r="E15" i="147" s="1"/>
  <c r="F14" i="147"/>
  <c r="F51" i="134"/>
  <c r="F35" i="134"/>
  <c r="F30" i="134"/>
  <c r="E30" i="134" s="1"/>
  <c r="F27" i="134"/>
  <c r="E27" i="134" s="1"/>
  <c r="F26" i="134"/>
  <c r="F25" i="134"/>
  <c r="K133" i="185"/>
  <c r="H133" i="185"/>
  <c r="G133" i="185"/>
  <c r="F133" i="185"/>
  <c r="K123" i="185"/>
  <c r="H123" i="185"/>
  <c r="G123" i="185"/>
  <c r="F123" i="185"/>
  <c r="M101" i="182"/>
  <c r="M126" i="182" s="1"/>
  <c r="G158" i="105"/>
  <c r="F158" i="105"/>
  <c r="F39" i="105"/>
  <c r="R249" i="182"/>
  <c r="R251" i="182" s="1"/>
  <c r="Q249" i="182"/>
  <c r="Q251" i="182" s="1"/>
  <c r="P249" i="182"/>
  <c r="P251" i="182" s="1"/>
  <c r="O249" i="182"/>
  <c r="O251" i="182" s="1"/>
  <c r="N249" i="182"/>
  <c r="N251" i="182" s="1"/>
  <c r="M249" i="182"/>
  <c r="M251" i="182" s="1"/>
  <c r="L249" i="182"/>
  <c r="L251" i="182" s="1"/>
  <c r="K249" i="182"/>
  <c r="K251" i="182" s="1"/>
  <c r="I248" i="182"/>
  <c r="H248" i="182"/>
  <c r="G248" i="182"/>
  <c r="J240" i="182"/>
  <c r="J236" i="182"/>
  <c r="J232" i="182"/>
  <c r="J228" i="182"/>
  <c r="J224" i="182"/>
  <c r="J220" i="182"/>
  <c r="J216" i="182"/>
  <c r="J212" i="182"/>
  <c r="J208" i="182"/>
  <c r="J204" i="182"/>
  <c r="J200" i="182"/>
  <c r="J196" i="182"/>
  <c r="J192" i="182"/>
  <c r="J188" i="182"/>
  <c r="J183" i="182"/>
  <c r="J178" i="182"/>
  <c r="J167" i="182"/>
  <c r="J156" i="182"/>
  <c r="J149" i="182"/>
  <c r="J143" i="182"/>
  <c r="J137" i="182"/>
  <c r="J128" i="182"/>
  <c r="J93" i="182"/>
  <c r="J86" i="182"/>
  <c r="J78" i="182"/>
  <c r="J63" i="182"/>
  <c r="J52" i="182"/>
  <c r="J42" i="182"/>
  <c r="J35" i="182"/>
  <c r="J28" i="182"/>
  <c r="J20" i="182"/>
  <c r="J12" i="182"/>
  <c r="I176" i="181"/>
  <c r="I166" i="181"/>
  <c r="I155" i="181"/>
  <c r="I147" i="181"/>
  <c r="I141" i="181"/>
  <c r="I135" i="181"/>
  <c r="I126" i="181"/>
  <c r="I99" i="181"/>
  <c r="I87" i="181"/>
  <c r="I79" i="181"/>
  <c r="I63" i="181"/>
  <c r="I52" i="181"/>
  <c r="I42" i="181"/>
  <c r="I35" i="181"/>
  <c r="I28" i="181"/>
  <c r="I20" i="181"/>
  <c r="H60" i="113"/>
  <c r="F266" i="105"/>
  <c r="G266" i="105"/>
  <c r="E266" i="105"/>
  <c r="E242" i="105"/>
  <c r="G39" i="105"/>
  <c r="E39" i="105"/>
  <c r="J251" i="182" l="1"/>
  <c r="J101" i="182"/>
  <c r="J126" i="182"/>
  <c r="K134" i="185"/>
  <c r="H134" i="185"/>
  <c r="F134" i="185"/>
  <c r="G134" i="185"/>
  <c r="L406" i="105"/>
  <c r="L410" i="105" s="1"/>
  <c r="K406" i="105"/>
  <c r="K410" i="105" s="1"/>
  <c r="J406" i="105"/>
  <c r="J410" i="105" s="1"/>
  <c r="I410" i="105" l="1"/>
  <c r="H26" i="115"/>
  <c r="G18" i="115"/>
  <c r="K40" i="115" l="1"/>
  <c r="J47" i="147" l="1"/>
  <c r="J49" i="147" s="1"/>
  <c r="I47" i="147"/>
  <c r="I49" i="147" s="1"/>
  <c r="I208" i="134"/>
  <c r="I210" i="134" s="1"/>
  <c r="N372" i="105"/>
  <c r="L421" i="105"/>
  <c r="L423" i="105" s="1"/>
  <c r="I423" i="105" s="1"/>
  <c r="J36" i="134"/>
  <c r="I31" i="195"/>
  <c r="N691" i="105"/>
  <c r="N693" i="105" s="1"/>
  <c r="I693" i="105" s="1"/>
  <c r="K45" i="144"/>
  <c r="K47" i="144" s="1"/>
  <c r="P47" i="144" s="1"/>
  <c r="E44" i="144" s="1"/>
  <c r="K49" i="144"/>
  <c r="K51" i="144" s="1"/>
  <c r="P51" i="144" s="1"/>
  <c r="E48" i="144" s="1"/>
  <c r="K33" i="144"/>
  <c r="K35" i="144" s="1"/>
  <c r="P35" i="144" s="1"/>
  <c r="E32" i="144" s="1"/>
  <c r="K29" i="144"/>
  <c r="K31" i="144" s="1"/>
  <c r="P31" i="144" s="1"/>
  <c r="E28" i="144" s="1"/>
  <c r="K25" i="144"/>
  <c r="K27" i="144" s="1"/>
  <c r="P27" i="144" s="1"/>
  <c r="E24" i="144" s="1"/>
  <c r="K161" i="144"/>
  <c r="K163" i="144" s="1"/>
  <c r="P163" i="144" s="1"/>
  <c r="E160" i="144" s="1"/>
  <c r="K157" i="144"/>
  <c r="K159" i="144" s="1"/>
  <c r="P159" i="144" s="1"/>
  <c r="E156" i="144" s="1"/>
  <c r="I120" i="195" l="1"/>
  <c r="I122" i="195" s="1"/>
  <c r="K122" i="195" s="1"/>
  <c r="I33" i="195"/>
  <c r="K33" i="195" s="1"/>
  <c r="E31" i="195" s="1"/>
  <c r="I112" i="195"/>
  <c r="I114" i="195" s="1"/>
  <c r="K114" i="195" s="1"/>
  <c r="K49" i="147"/>
  <c r="N378" i="105"/>
  <c r="I378" i="105" s="1"/>
  <c r="J38" i="134"/>
  <c r="K184" i="144"/>
  <c r="K186" i="144" s="1"/>
  <c r="P186" i="144" s="1"/>
  <c r="G26" i="196"/>
  <c r="G15" i="196"/>
  <c r="H26" i="196" l="1"/>
  <c r="L791" i="105"/>
  <c r="K108" i="195"/>
  <c r="K104" i="195"/>
  <c r="K100" i="195"/>
  <c r="K96" i="195"/>
  <c r="K92" i="195"/>
  <c r="K88" i="195"/>
  <c r="K84" i="195"/>
  <c r="K80" i="195"/>
  <c r="K75" i="195"/>
  <c r="K71" i="195"/>
  <c r="K67" i="195"/>
  <c r="K63" i="195"/>
  <c r="K59" i="195"/>
  <c r="K55" i="195"/>
  <c r="K51" i="195"/>
  <c r="K47" i="195"/>
  <c r="K43" i="195"/>
  <c r="K39" i="195"/>
  <c r="K35" i="195"/>
  <c r="K31" i="195"/>
  <c r="K26" i="195"/>
  <c r="L793" i="105" l="1"/>
  <c r="I793" i="105" s="1"/>
  <c r="L112" i="195"/>
  <c r="K22" i="195"/>
  <c r="K18" i="195"/>
  <c r="K14" i="195"/>
  <c r="K116" i="195" l="1"/>
  <c r="K112" i="195"/>
  <c r="K120" i="195" l="1"/>
  <c r="E18" i="147" l="1"/>
  <c r="K34" i="147"/>
  <c r="E24" i="147"/>
  <c r="E23" i="147"/>
  <c r="E13" i="147"/>
  <c r="J208" i="134"/>
  <c r="J210" i="134" s="1"/>
  <c r="L210" i="134" s="1"/>
  <c r="L106" i="134" l="1"/>
  <c r="L177" i="134"/>
  <c r="L169" i="134"/>
  <c r="L165" i="134"/>
  <c r="L161" i="134"/>
  <c r="L157" i="134"/>
  <c r="L153" i="134"/>
  <c r="M110" i="134"/>
  <c r="M204" i="134" s="1"/>
  <c r="F109" i="134"/>
  <c r="K212" i="134"/>
  <c r="K214" i="134" s="1"/>
  <c r="J52" i="134"/>
  <c r="F47" i="134"/>
  <c r="F43" i="134"/>
  <c r="J40" i="134"/>
  <c r="I40" i="134"/>
  <c r="I42" i="134" s="1"/>
  <c r="I36" i="134"/>
  <c r="I204" i="134" s="1"/>
  <c r="F12" i="134"/>
  <c r="E12" i="134" s="1"/>
  <c r="J204" i="134" l="1"/>
  <c r="L159" i="134"/>
  <c r="E156" i="134" s="1"/>
  <c r="L179" i="134"/>
  <c r="E176" i="134" s="1"/>
  <c r="I38" i="134"/>
  <c r="L38" i="134" s="1"/>
  <c r="E35" i="134" s="1"/>
  <c r="L167" i="134"/>
  <c r="E164" i="134" s="1"/>
  <c r="J212" i="134"/>
  <c r="J214" i="134" s="1"/>
  <c r="L52" i="134"/>
  <c r="J54" i="134"/>
  <c r="L54" i="134" s="1"/>
  <c r="E51" i="134" s="1"/>
  <c r="L155" i="134"/>
  <c r="E152" i="134" s="1"/>
  <c r="L171" i="134"/>
  <c r="E168" i="134" s="1"/>
  <c r="J42" i="134"/>
  <c r="J206" i="134"/>
  <c r="L163" i="134"/>
  <c r="E160" i="134" s="1"/>
  <c r="I212" i="134"/>
  <c r="I214" i="134" s="1"/>
  <c r="L204" i="134" l="1"/>
  <c r="I206" i="134"/>
  <c r="L206" i="134" s="1"/>
  <c r="L214" i="134"/>
  <c r="L657" i="105" l="1"/>
  <c r="P177" i="144"/>
  <c r="P173" i="144"/>
  <c r="P169" i="144"/>
  <c r="P165" i="144"/>
  <c r="P161" i="144"/>
  <c r="P157" i="144"/>
  <c r="P153" i="144"/>
  <c r="P149" i="144"/>
  <c r="P145" i="144"/>
  <c r="P141" i="144"/>
  <c r="P137" i="144"/>
  <c r="P133" i="144"/>
  <c r="P129" i="144"/>
  <c r="P125" i="144"/>
  <c r="P121" i="144"/>
  <c r="P117" i="144"/>
  <c r="P113" i="144"/>
  <c r="P109" i="144"/>
  <c r="P105" i="144"/>
  <c r="P101" i="144"/>
  <c r="P97" i="144"/>
  <c r="P93" i="144"/>
  <c r="P89" i="144"/>
  <c r="P85" i="144"/>
  <c r="P81" i="144"/>
  <c r="P77" i="144"/>
  <c r="P73" i="144"/>
  <c r="P69" i="144"/>
  <c r="P65" i="144"/>
  <c r="P61" i="144"/>
  <c r="P57" i="144"/>
  <c r="P53" i="144"/>
  <c r="P49" i="144"/>
  <c r="P45" i="144"/>
  <c r="P41" i="144"/>
  <c r="P37" i="144"/>
  <c r="P33" i="144"/>
  <c r="P29" i="144"/>
  <c r="P25" i="144"/>
  <c r="P21" i="144"/>
  <c r="P17" i="144"/>
  <c r="P13" i="144"/>
  <c r="I486" i="105"/>
  <c r="I462" i="105"/>
  <c r="I441" i="105"/>
  <c r="L398" i="105"/>
  <c r="L400" i="105" s="1"/>
  <c r="I400" i="105" s="1"/>
  <c r="F60" i="144"/>
  <c r="E60" i="144" s="1"/>
  <c r="F20" i="144"/>
  <c r="E20" i="144" s="1"/>
  <c r="F16" i="144"/>
  <c r="E16" i="144" s="1"/>
  <c r="Q27" i="192"/>
  <c r="Q24" i="192"/>
  <c r="Q23" i="192"/>
  <c r="Q21" i="192"/>
  <c r="Q33" i="192" s="1"/>
  <c r="L27" i="192"/>
  <c r="L25" i="192"/>
  <c r="L33" i="192" s="1"/>
  <c r="L670" i="105" l="1"/>
  <c r="I670" i="105" s="1"/>
  <c r="R29" i="192"/>
  <c r="M29" i="192"/>
  <c r="R28" i="192"/>
  <c r="M28" i="192"/>
  <c r="R27" i="192"/>
  <c r="M27" i="192"/>
  <c r="R26" i="192"/>
  <c r="M26" i="192"/>
  <c r="R25" i="192"/>
  <c r="M25" i="192"/>
  <c r="R24" i="192"/>
  <c r="M24" i="192"/>
  <c r="R23" i="192"/>
  <c r="M23" i="192"/>
  <c r="R22" i="192"/>
  <c r="M22" i="192"/>
  <c r="R21" i="192"/>
  <c r="M21" i="192"/>
  <c r="R20" i="192"/>
  <c r="M20" i="192"/>
  <c r="R19" i="192"/>
  <c r="M19" i="192"/>
  <c r="R18" i="192"/>
  <c r="M18" i="192"/>
  <c r="O17" i="192"/>
  <c r="R17" i="192" s="1"/>
  <c r="M17" i="192"/>
  <c r="O16" i="192"/>
  <c r="O33" i="192" s="1"/>
  <c r="J16" i="192"/>
  <c r="J33" i="192" s="1"/>
  <c r="R15" i="192"/>
  <c r="M15" i="192"/>
  <c r="R14" i="192"/>
  <c r="M14" i="192"/>
  <c r="N13" i="192"/>
  <c r="N33" i="192" s="1"/>
  <c r="M13" i="192"/>
  <c r="R13" i="192" l="1"/>
  <c r="G22" i="192"/>
  <c r="G28" i="192"/>
  <c r="G27" i="192"/>
  <c r="G29" i="192"/>
  <c r="G21" i="192"/>
  <c r="G24" i="192"/>
  <c r="G23" i="192"/>
  <c r="G15" i="192"/>
  <c r="G20" i="192"/>
  <c r="G17" i="192"/>
  <c r="G19" i="192"/>
  <c r="G13" i="192"/>
  <c r="G14" i="192"/>
  <c r="M16" i="192"/>
  <c r="M33" i="192" s="1"/>
  <c r="G26" i="192"/>
  <c r="G18" i="192"/>
  <c r="G25" i="192"/>
  <c r="R16" i="192"/>
  <c r="R33" i="192" l="1"/>
  <c r="G16" i="192"/>
  <c r="G33" i="192" s="1"/>
  <c r="M841" i="105" l="1"/>
  <c r="M843" i="105" s="1"/>
  <c r="I146" i="105"/>
  <c r="L104" i="105"/>
  <c r="L106" i="105" s="1"/>
  <c r="L819" i="105"/>
  <c r="I823" i="105"/>
  <c r="I812" i="105"/>
  <c r="I808" i="105"/>
  <c r="L795" i="105"/>
  <c r="I752" i="105"/>
  <c r="I730" i="105"/>
  <c r="L722" i="105"/>
  <c r="I711" i="105"/>
  <c r="L699" i="105"/>
  <c r="L701" i="105" s="1"/>
  <c r="I701" i="105" s="1"/>
  <c r="L676" i="105"/>
  <c r="L678" i="105" s="1"/>
  <c r="I678" i="105" s="1"/>
  <c r="L632" i="105"/>
  <c r="L634" i="105" s="1"/>
  <c r="I634" i="105" s="1"/>
  <c r="L596" i="105"/>
  <c r="L598" i="105" s="1"/>
  <c r="I598" i="105" s="1"/>
  <c r="L592" i="105"/>
  <c r="L594" i="105" s="1"/>
  <c r="I594" i="105" s="1"/>
  <c r="L588" i="105"/>
  <c r="L590" i="105" s="1"/>
  <c r="I590" i="105" s="1"/>
  <c r="L584" i="105"/>
  <c r="L586" i="105" s="1"/>
  <c r="I586" i="105" s="1"/>
  <c r="L572" i="105"/>
  <c r="L574" i="105" s="1"/>
  <c r="I574" i="105" s="1"/>
  <c r="L568" i="105"/>
  <c r="L570" i="105" s="1"/>
  <c r="I570" i="105" s="1"/>
  <c r="L564" i="105"/>
  <c r="L566" i="105" s="1"/>
  <c r="I566" i="105" s="1"/>
  <c r="L560" i="105"/>
  <c r="L562" i="105" s="1"/>
  <c r="I562" i="105" s="1"/>
  <c r="L555" i="105"/>
  <c r="L550" i="105"/>
  <c r="L546" i="105"/>
  <c r="L548" i="105" s="1"/>
  <c r="I548" i="105" s="1"/>
  <c r="L537" i="105"/>
  <c r="L539" i="105" s="1"/>
  <c r="I539" i="105" s="1"/>
  <c r="N516" i="105"/>
  <c r="N518" i="105" s="1"/>
  <c r="I518" i="105" s="1"/>
  <c r="N512" i="105"/>
  <c r="N514" i="105" s="1"/>
  <c r="I514" i="105" s="1"/>
  <c r="N508" i="105"/>
  <c r="N510" i="105" s="1"/>
  <c r="I510" i="105" s="1"/>
  <c r="L503" i="105"/>
  <c r="L505" i="105" s="1"/>
  <c r="I505" i="105" s="1"/>
  <c r="L482" i="105"/>
  <c r="L478" i="105"/>
  <c r="L474" i="105"/>
  <c r="L476" i="105" s="1"/>
  <c r="I476" i="105" s="1"/>
  <c r="L470" i="105"/>
  <c r="L472" i="105" s="1"/>
  <c r="K470" i="105"/>
  <c r="J470" i="105"/>
  <c r="J472" i="105" s="1"/>
  <c r="L458" i="105"/>
  <c r="L460" i="105" s="1"/>
  <c r="I460" i="105" s="1"/>
  <c r="L450" i="105"/>
  <c r="L452" i="105" s="1"/>
  <c r="I452" i="105" s="1"/>
  <c r="L446" i="105"/>
  <c r="L448" i="105" s="1"/>
  <c r="I448" i="105" s="1"/>
  <c r="I416" i="105"/>
  <c r="F306" i="105"/>
  <c r="G306" i="105"/>
  <c r="E306" i="105"/>
  <c r="N251" i="105"/>
  <c r="N253" i="105" s="1"/>
  <c r="I253" i="105" s="1"/>
  <c r="L237" i="105"/>
  <c r="L233" i="105"/>
  <c r="L235" i="105" s="1"/>
  <c r="I235" i="105" s="1"/>
  <c r="L229" i="105"/>
  <c r="L231" i="105" s="1"/>
  <c r="I231" i="105" s="1"/>
  <c r="L225" i="105"/>
  <c r="L227" i="105" s="1"/>
  <c r="I227" i="105" s="1"/>
  <c r="I163" i="105"/>
  <c r="K112" i="105"/>
  <c r="K114" i="105" s="1"/>
  <c r="L112" i="105"/>
  <c r="L114" i="105" s="1"/>
  <c r="M112" i="105"/>
  <c r="J112" i="105"/>
  <c r="J114" i="105" s="1"/>
  <c r="K28" i="105"/>
  <c r="K30" i="105" s="1"/>
  <c r="J28" i="105"/>
  <c r="J30" i="105" s="1"/>
  <c r="L241" i="105" l="1"/>
  <c r="I241" i="105" s="1"/>
  <c r="L553" i="105"/>
  <c r="I553" i="105" s="1"/>
  <c r="L558" i="105"/>
  <c r="I558" i="105" s="1"/>
  <c r="L797" i="105"/>
  <c r="I797" i="105" s="1"/>
  <c r="I819" i="105"/>
  <c r="L821" i="105"/>
  <c r="I821" i="105" s="1"/>
  <c r="K841" i="105"/>
  <c r="K843" i="105" s="1"/>
  <c r="K472" i="105"/>
  <c r="I472" i="105" s="1"/>
  <c r="I482" i="105"/>
  <c r="L484" i="105"/>
  <c r="I484" i="105" s="1"/>
  <c r="L724" i="105"/>
  <c r="I724" i="105" s="1"/>
  <c r="M114" i="105"/>
  <c r="I478" i="105"/>
  <c r="L480" i="105"/>
  <c r="I480" i="105" s="1"/>
  <c r="I30" i="105"/>
  <c r="I470" i="105"/>
  <c r="J841" i="105"/>
  <c r="J843" i="105" s="1"/>
  <c r="L23" i="105"/>
  <c r="L26" i="105" s="1"/>
  <c r="J23" i="105"/>
  <c r="J26" i="105" s="1"/>
  <c r="K23" i="105"/>
  <c r="K26" i="105" s="1"/>
  <c r="K104" i="105"/>
  <c r="K106" i="105" s="1"/>
  <c r="I106" i="105" s="1"/>
  <c r="L100" i="105"/>
  <c r="L102" i="105" s="1"/>
  <c r="I102" i="105" s="1"/>
  <c r="I92" i="105"/>
  <c r="I68" i="105"/>
  <c r="L36" i="105"/>
  <c r="L38" i="105" s="1"/>
  <c r="I38" i="105" s="1"/>
  <c r="L32" i="105"/>
  <c r="L34" i="105" s="1"/>
  <c r="K32" i="105"/>
  <c r="K34" i="105" s="1"/>
  <c r="J32" i="105"/>
  <c r="J34" i="105" s="1"/>
  <c r="I34" i="105" l="1"/>
  <c r="L16" i="105"/>
  <c r="L21" i="105" s="1"/>
  <c r="L12" i="105"/>
  <c r="I21" i="105" l="1"/>
  <c r="I26" i="105"/>
  <c r="L841" i="105"/>
  <c r="L843" i="105" s="1"/>
  <c r="L14" i="105"/>
  <c r="I14" i="105" s="1"/>
  <c r="I23" i="105"/>
  <c r="F27" i="109" l="1"/>
  <c r="F38" i="109" s="1"/>
  <c r="H40" i="115"/>
  <c r="G40" i="115"/>
  <c r="F40" i="115"/>
  <c r="K68" i="113"/>
  <c r="H68" i="113"/>
  <c r="G68" i="113"/>
  <c r="F68" i="113"/>
  <c r="L31" i="109"/>
  <c r="P184" i="144" l="1"/>
  <c r="N491" i="105" l="1"/>
  <c r="N493" i="105" s="1"/>
  <c r="I493" i="105" s="1"/>
  <c r="J162" i="181" l="1"/>
  <c r="J164" i="181" s="1"/>
  <c r="K307" i="105" l="1"/>
  <c r="K309" i="105" s="1"/>
  <c r="L307" i="105"/>
  <c r="L309" i="105" s="1"/>
  <c r="N307" i="105"/>
  <c r="N309" i="105" s="1"/>
  <c r="J307" i="105"/>
  <c r="J309" i="105" s="1"/>
  <c r="E158" i="105" l="1"/>
  <c r="I40" i="105" l="1"/>
  <c r="I799" i="105"/>
  <c r="L118" i="134" l="1"/>
  <c r="L120" i="134" l="1"/>
  <c r="E117" i="134" s="1"/>
  <c r="L402" i="105"/>
  <c r="L404" i="105" s="1"/>
  <c r="I404" i="105" s="1"/>
  <c r="I764" i="105" l="1"/>
  <c r="I746" i="105"/>
  <c r="I791" i="105"/>
  <c r="I686" i="105"/>
  <c r="I787" i="105"/>
  <c r="I783" i="105"/>
  <c r="I779" i="105"/>
  <c r="I775" i="105" l="1"/>
  <c r="I771" i="105" l="1"/>
  <c r="I672" i="105"/>
  <c r="I756" i="105"/>
  <c r="L707" i="105" l="1"/>
  <c r="I735" i="105"/>
  <c r="L709" i="105" l="1"/>
  <c r="I709" i="105" s="1"/>
  <c r="I795" i="105"/>
  <c r="K267" i="105"/>
  <c r="K269" i="105" s="1"/>
  <c r="L267" i="105"/>
  <c r="L269" i="105" s="1"/>
  <c r="M267" i="105"/>
  <c r="M269" i="105" s="1"/>
  <c r="N267" i="105"/>
  <c r="N269" i="105" s="1"/>
  <c r="J267" i="105"/>
  <c r="J269" i="105" s="1"/>
  <c r="I291" i="105"/>
  <c r="I287" i="105"/>
  <c r="I212" i="105"/>
  <c r="I203" i="105"/>
  <c r="K159" i="105"/>
  <c r="L159" i="105"/>
  <c r="M159" i="105"/>
  <c r="N159" i="105"/>
  <c r="N161" i="105" s="1"/>
  <c r="I161" i="105" s="1"/>
  <c r="J159" i="105"/>
  <c r="I187" i="105"/>
  <c r="I76" i="105"/>
  <c r="I72" i="105"/>
  <c r="F242" i="105"/>
  <c r="I269" i="105" l="1"/>
  <c r="M307" i="105"/>
  <c r="M309" i="105" s="1"/>
  <c r="I309" i="105" s="1"/>
  <c r="L149" i="134"/>
  <c r="L145" i="134"/>
  <c r="L147" i="134" s="1"/>
  <c r="E144" i="134" s="1"/>
  <c r="L151" i="134" l="1"/>
  <c r="E148" i="134" s="1"/>
  <c r="L141" i="134"/>
  <c r="L137" i="134"/>
  <c r="L72" i="134"/>
  <c r="L68" i="134"/>
  <c r="L64" i="134"/>
  <c r="L60" i="134"/>
  <c r="L143" i="134" l="1"/>
  <c r="E140" i="134" s="1"/>
  <c r="L139" i="134"/>
  <c r="E136" i="134" s="1"/>
  <c r="F39" i="134"/>
  <c r="L22" i="134"/>
  <c r="E19" i="147" l="1"/>
  <c r="E22" i="147"/>
  <c r="E21" i="147"/>
  <c r="E20" i="147"/>
  <c r="E14" i="147"/>
  <c r="K26" i="147"/>
  <c r="K55" i="147" l="1"/>
  <c r="F22" i="109"/>
  <c r="E22" i="109"/>
  <c r="F16" i="109"/>
  <c r="E16" i="109"/>
  <c r="M31" i="109"/>
  <c r="M22" i="109"/>
  <c r="L22" i="109"/>
  <c r="M16" i="109"/>
  <c r="L16" i="109"/>
  <c r="I804" i="105"/>
  <c r="F34" i="109" l="1"/>
  <c r="E35" i="109"/>
  <c r="F35" i="109"/>
  <c r="E34" i="109"/>
  <c r="L23" i="109"/>
  <c r="L32" i="109" s="1"/>
  <c r="L40" i="109" s="1"/>
  <c r="M23" i="109"/>
  <c r="M32" i="109" s="1"/>
  <c r="M40" i="109" s="1"/>
  <c r="E23" i="109"/>
  <c r="F23" i="109"/>
  <c r="E33" i="109" l="1"/>
  <c r="E36" i="109" s="1"/>
  <c r="M39" i="109"/>
  <c r="F33" i="109"/>
  <c r="F36" i="109" s="1"/>
  <c r="L39" i="109"/>
  <c r="G242" i="105" l="1"/>
  <c r="L56" i="134" l="1"/>
  <c r="L114" i="134"/>
  <c r="L130" i="134"/>
  <c r="L126" i="134"/>
  <c r="L122" i="134"/>
  <c r="L128" i="134" l="1"/>
  <c r="E125" i="134" s="1"/>
  <c r="L116" i="134"/>
  <c r="E113" i="134" s="1"/>
  <c r="L132" i="134"/>
  <c r="E129" i="134" s="1"/>
  <c r="L124" i="134"/>
  <c r="E121" i="134" s="1"/>
  <c r="L18" i="134"/>
  <c r="L208" i="134"/>
  <c r="L212" i="134" l="1"/>
  <c r="I524" i="105" l="1"/>
  <c r="L703" i="105"/>
  <c r="I722" i="105"/>
  <c r="I726" i="105"/>
  <c r="I715" i="105"/>
  <c r="L628" i="105"/>
  <c r="L630" i="105" s="1"/>
  <c r="I630" i="105" s="1"/>
  <c r="I707" i="105"/>
  <c r="I695" i="105"/>
  <c r="I691" i="105"/>
  <c r="I653" i="105"/>
  <c r="L645" i="105"/>
  <c r="L636" i="105"/>
  <c r="L638" i="105" s="1"/>
  <c r="I638" i="105" s="1"/>
  <c r="I495" i="105"/>
  <c r="I466" i="105"/>
  <c r="I450" i="105"/>
  <c r="L705" i="105" l="1"/>
  <c r="I705" i="105" s="1"/>
  <c r="I645" i="105"/>
  <c r="L647" i="105"/>
  <c r="I647" i="105" s="1"/>
  <c r="I703" i="105"/>
  <c r="I628" i="105"/>
  <c r="I699" i="105"/>
  <c r="I380" i="105"/>
  <c r="I283" i="105"/>
  <c r="I279" i="105"/>
  <c r="I271" i="105"/>
  <c r="K243" i="105"/>
  <c r="K245" i="105" s="1"/>
  <c r="L243" i="105"/>
  <c r="M243" i="105"/>
  <c r="M245" i="105" s="1"/>
  <c r="N243" i="105"/>
  <c r="N245" i="105" s="1"/>
  <c r="J243" i="105"/>
  <c r="J245" i="105" s="1"/>
  <c r="I255" i="105"/>
  <c r="I259" i="105"/>
  <c r="I251" i="105"/>
  <c r="I195" i="105"/>
  <c r="L837" i="105" l="1"/>
  <c r="L839" i="105" s="1"/>
  <c r="L245" i="105"/>
  <c r="I245" i="105" s="1"/>
  <c r="L845" i="105"/>
  <c r="L847" i="105" s="1"/>
  <c r="J845" i="105"/>
  <c r="J847" i="105" s="1"/>
  <c r="J837" i="105"/>
  <c r="M845" i="105"/>
  <c r="M847" i="105" s="1"/>
  <c r="M837" i="105"/>
  <c r="M839" i="105" s="1"/>
  <c r="K845" i="105"/>
  <c r="K847" i="105" s="1"/>
  <c r="K837" i="105"/>
  <c r="K839" i="105" s="1"/>
  <c r="I199" i="105"/>
  <c r="I191" i="105"/>
  <c r="I96" i="105"/>
  <c r="I183" i="105"/>
  <c r="I179" i="105"/>
  <c r="I175" i="105"/>
  <c r="I171" i="105"/>
  <c r="I167" i="105"/>
  <c r="N135" i="105"/>
  <c r="I116" i="105"/>
  <c r="I88" i="105"/>
  <c r="I84" i="105"/>
  <c r="I80" i="105"/>
  <c r="I64" i="105"/>
  <c r="I60" i="105"/>
  <c r="I56" i="105"/>
  <c r="I52" i="105"/>
  <c r="I44" i="105"/>
  <c r="N112" i="105" l="1"/>
  <c r="N845" i="105" s="1"/>
  <c r="N847" i="105" s="1"/>
  <c r="I847" i="105" s="1"/>
  <c r="N137" i="105"/>
  <c r="I137" i="105" s="1"/>
  <c r="J839" i="105"/>
  <c r="I135" i="105"/>
  <c r="I36" i="105"/>
  <c r="N114" i="105" l="1"/>
  <c r="I114" i="105" s="1"/>
  <c r="I112" i="105"/>
  <c r="K51" i="147"/>
  <c r="Q184" i="144" l="1"/>
  <c r="J249" i="182" l="1"/>
  <c r="R163" i="182" l="1"/>
  <c r="R165" i="182" s="1"/>
  <c r="Q163" i="182"/>
  <c r="Q165" i="182" s="1"/>
  <c r="P163" i="182"/>
  <c r="P165" i="182" s="1"/>
  <c r="O163" i="182"/>
  <c r="O165" i="182" s="1"/>
  <c r="N163" i="182"/>
  <c r="N165" i="182" s="1"/>
  <c r="M163" i="182"/>
  <c r="M165" i="182" s="1"/>
  <c r="L163" i="182"/>
  <c r="L165" i="182" s="1"/>
  <c r="K163" i="182"/>
  <c r="K165" i="182" s="1"/>
  <c r="R162" i="181"/>
  <c r="R164" i="181" s="1"/>
  <c r="Q162" i="181"/>
  <c r="Q164" i="181" s="1"/>
  <c r="O162" i="181"/>
  <c r="O164" i="181" s="1"/>
  <c r="N162" i="181"/>
  <c r="N164" i="181" s="1"/>
  <c r="M162" i="181"/>
  <c r="M164" i="181" s="1"/>
  <c r="L162" i="181"/>
  <c r="L164" i="181" s="1"/>
  <c r="K162" i="181"/>
  <c r="K164" i="181" s="1"/>
  <c r="J165" i="182" l="1"/>
  <c r="P95" i="181"/>
  <c r="P97" i="181" s="1"/>
  <c r="O95" i="181"/>
  <c r="O97" i="181" s="1"/>
  <c r="N95" i="181"/>
  <c r="N97" i="181" s="1"/>
  <c r="M95" i="181"/>
  <c r="M97" i="181" s="1"/>
  <c r="L95" i="181"/>
  <c r="L97" i="181" s="1"/>
  <c r="K95" i="181"/>
  <c r="K97" i="181" s="1"/>
  <c r="J95" i="181"/>
  <c r="J97" i="181" s="1"/>
  <c r="R95" i="181" l="1"/>
  <c r="R97" i="181" s="1"/>
  <c r="Q95" i="181" l="1"/>
  <c r="Q97" i="181" s="1"/>
  <c r="I97" i="181" s="1"/>
  <c r="P162" i="181" l="1"/>
  <c r="P164" i="181" s="1"/>
  <c r="I164" i="181" s="1"/>
  <c r="I95" i="181"/>
  <c r="I162" i="181" l="1"/>
  <c r="F18" i="115"/>
  <c r="K17" i="115"/>
  <c r="H18" i="115"/>
  <c r="F24" i="113" l="1"/>
  <c r="F23" i="113" s="1"/>
  <c r="G603" i="105" l="1"/>
  <c r="F603" i="105"/>
  <c r="E603" i="105"/>
  <c r="I681" i="105" l="1"/>
  <c r="I394" i="105"/>
  <c r="I120" i="105"/>
  <c r="H10" i="109" l="1"/>
  <c r="L110" i="134"/>
  <c r="H19" i="109"/>
  <c r="R263" i="182"/>
  <c r="R265" i="182" s="1"/>
  <c r="Q263" i="182"/>
  <c r="Q265" i="182" s="1"/>
  <c r="P263" i="182"/>
  <c r="P265" i="182" s="1"/>
  <c r="O263" i="182"/>
  <c r="O265" i="182" s="1"/>
  <c r="N263" i="182"/>
  <c r="N265" i="182" s="1"/>
  <c r="M263" i="182"/>
  <c r="M265" i="182" s="1"/>
  <c r="L263" i="182"/>
  <c r="L265" i="182" s="1"/>
  <c r="K263" i="182"/>
  <c r="K265" i="182" s="1"/>
  <c r="R97" i="182"/>
  <c r="R99" i="182" s="1"/>
  <c r="Q97" i="182"/>
  <c r="Q99" i="182" s="1"/>
  <c r="P97" i="182"/>
  <c r="P99" i="182" s="1"/>
  <c r="O97" i="182"/>
  <c r="O99" i="182" s="1"/>
  <c r="N97" i="182"/>
  <c r="N99" i="182" s="1"/>
  <c r="L97" i="182"/>
  <c r="L99" i="182" s="1"/>
  <c r="K97" i="182"/>
  <c r="K99" i="182" s="1"/>
  <c r="M97" i="182"/>
  <c r="M99" i="182" s="1"/>
  <c r="H96" i="182"/>
  <c r="L112" i="134" l="1"/>
  <c r="E109" i="134" s="1"/>
  <c r="J265" i="182"/>
  <c r="J99" i="182"/>
  <c r="F161" i="181"/>
  <c r="F58" i="181" l="1"/>
  <c r="F94" i="181"/>
  <c r="I676" i="105" l="1"/>
  <c r="I657" i="105"/>
  <c r="I649" i="105"/>
  <c r="K47" i="147" l="1"/>
  <c r="L13" i="134" l="1"/>
  <c r="L36" i="134"/>
  <c r="L40" i="134"/>
  <c r="L44" i="134"/>
  <c r="L48" i="134"/>
  <c r="L50" i="134" l="1"/>
  <c r="E47" i="134" s="1"/>
  <c r="L46" i="134"/>
  <c r="E43" i="134" s="1"/>
  <c r="L42" i="134"/>
  <c r="E39" i="134" s="1"/>
  <c r="R59" i="181"/>
  <c r="R61" i="181" s="1"/>
  <c r="I641" i="105" l="1"/>
  <c r="I262" i="182"/>
  <c r="H262" i="182"/>
  <c r="G262" i="182"/>
  <c r="Q268" i="182"/>
  <c r="Q270" i="182" s="1"/>
  <c r="P268" i="182"/>
  <c r="P270" i="182" s="1"/>
  <c r="O268" i="182"/>
  <c r="O270" i="182" s="1"/>
  <c r="N268" i="182"/>
  <c r="N270" i="182" s="1"/>
  <c r="M268" i="182"/>
  <c r="M270" i="182" s="1"/>
  <c r="I267" i="182"/>
  <c r="H267" i="182"/>
  <c r="G267" i="182"/>
  <c r="I162" i="182"/>
  <c r="H162" i="182"/>
  <c r="G162" i="182"/>
  <c r="I96" i="182"/>
  <c r="G96" i="182"/>
  <c r="R59" i="182"/>
  <c r="Q59" i="182"/>
  <c r="P59" i="182"/>
  <c r="O59" i="182"/>
  <c r="N59" i="182"/>
  <c r="M59" i="182"/>
  <c r="L59" i="182"/>
  <c r="K59" i="182"/>
  <c r="I58" i="182"/>
  <c r="H58" i="182"/>
  <c r="H257" i="182" s="1"/>
  <c r="G58" i="182"/>
  <c r="H161" i="181"/>
  <c r="G161" i="181"/>
  <c r="H94" i="181"/>
  <c r="G94" i="181"/>
  <c r="Q59" i="181"/>
  <c r="Q61" i="181" s="1"/>
  <c r="P59" i="181"/>
  <c r="P61" i="181" s="1"/>
  <c r="O59" i="181"/>
  <c r="O61" i="181" s="1"/>
  <c r="N59" i="181"/>
  <c r="N61" i="181" s="1"/>
  <c r="M59" i="181"/>
  <c r="M61" i="181" s="1"/>
  <c r="L59" i="181"/>
  <c r="L61" i="181" s="1"/>
  <c r="K59" i="181"/>
  <c r="K61" i="181" s="1"/>
  <c r="J59" i="181"/>
  <c r="J61" i="181" s="1"/>
  <c r="H58" i="181"/>
  <c r="G58" i="181"/>
  <c r="I61" i="181" l="1"/>
  <c r="M258" i="182"/>
  <c r="M260" i="182" s="1"/>
  <c r="M61" i="182"/>
  <c r="Q258" i="182"/>
  <c r="Q260" i="182" s="1"/>
  <c r="Q61" i="182"/>
  <c r="L258" i="182"/>
  <c r="L260" i="182" s="1"/>
  <c r="L61" i="182"/>
  <c r="R258" i="182"/>
  <c r="R260" i="182" s="1"/>
  <c r="R61" i="182"/>
  <c r="P258" i="182"/>
  <c r="P260" i="182" s="1"/>
  <c r="P61" i="182"/>
  <c r="N258" i="182"/>
  <c r="N260" i="182" s="1"/>
  <c r="N61" i="182"/>
  <c r="K258" i="182"/>
  <c r="K260" i="182" s="1"/>
  <c r="K61" i="182"/>
  <c r="O258" i="182"/>
  <c r="O260" i="182" s="1"/>
  <c r="O61" i="182"/>
  <c r="I257" i="182"/>
  <c r="G257" i="182"/>
  <c r="J163" i="182"/>
  <c r="P172" i="181"/>
  <c r="G172" i="182"/>
  <c r="G252" i="182" s="1"/>
  <c r="O173" i="182"/>
  <c r="L173" i="182"/>
  <c r="R172" i="181"/>
  <c r="N172" i="181"/>
  <c r="J172" i="181"/>
  <c r="F171" i="181"/>
  <c r="F182" i="181" s="1"/>
  <c r="O172" i="181"/>
  <c r="K172" i="181"/>
  <c r="K173" i="182"/>
  <c r="K175" i="182" s="1"/>
  <c r="G171" i="181"/>
  <c r="G182" i="181" s="1"/>
  <c r="L172" i="181"/>
  <c r="J59" i="182"/>
  <c r="H172" i="182"/>
  <c r="H252" i="182" s="1"/>
  <c r="M173" i="182"/>
  <c r="Q173" i="182"/>
  <c r="I59" i="181"/>
  <c r="H171" i="181"/>
  <c r="H182" i="181" s="1"/>
  <c r="M172" i="181"/>
  <c r="Q172" i="181"/>
  <c r="I172" i="182"/>
  <c r="I252" i="182" s="1"/>
  <c r="N173" i="182"/>
  <c r="R173" i="182"/>
  <c r="J263" i="182"/>
  <c r="J97" i="182"/>
  <c r="P173" i="182"/>
  <c r="L268" i="182"/>
  <c r="L270" i="182" s="1"/>
  <c r="R268" i="182"/>
  <c r="R270" i="182" s="1"/>
  <c r="L174" i="181" l="1"/>
  <c r="L183" i="181"/>
  <c r="L185" i="181" s="1"/>
  <c r="M174" i="181"/>
  <c r="M183" i="181"/>
  <c r="M185" i="181" s="1"/>
  <c r="Q183" i="181"/>
  <c r="Q185" i="181" s="1"/>
  <c r="Q174" i="181"/>
  <c r="O183" i="181"/>
  <c r="O185" i="181" s="1"/>
  <c r="O174" i="181"/>
  <c r="R183" i="181"/>
  <c r="R185" i="181" s="1"/>
  <c r="R174" i="181"/>
  <c r="P174" i="181"/>
  <c r="P183" i="181"/>
  <c r="P185" i="181" s="1"/>
  <c r="J183" i="181"/>
  <c r="J174" i="181"/>
  <c r="K174" i="181"/>
  <c r="K183" i="181"/>
  <c r="K185" i="181" s="1"/>
  <c r="N174" i="181"/>
  <c r="N183" i="181"/>
  <c r="N185" i="181" s="1"/>
  <c r="Q253" i="182"/>
  <c r="Q255" i="182" s="1"/>
  <c r="Q175" i="182"/>
  <c r="R253" i="182"/>
  <c r="R255" i="182" s="1"/>
  <c r="R175" i="182"/>
  <c r="M253" i="182"/>
  <c r="M175" i="182"/>
  <c r="L253" i="182"/>
  <c r="L175" i="182"/>
  <c r="P253" i="182"/>
  <c r="P255" i="182" s="1"/>
  <c r="P175" i="182"/>
  <c r="N253" i="182"/>
  <c r="N175" i="182"/>
  <c r="O253" i="182"/>
  <c r="O255" i="182" s="1"/>
  <c r="O175" i="182"/>
  <c r="J61" i="182"/>
  <c r="J260" i="182"/>
  <c r="I172" i="181"/>
  <c r="K253" i="182"/>
  <c r="K255" i="182" s="1"/>
  <c r="O10" i="109" s="1"/>
  <c r="K268" i="182"/>
  <c r="J173" i="182"/>
  <c r="J258" i="182"/>
  <c r="J268" i="182" l="1"/>
  <c r="K270" i="182"/>
  <c r="J270" i="182" s="1"/>
  <c r="I174" i="181"/>
  <c r="I183" i="181"/>
  <c r="J185" i="181"/>
  <c r="I185" i="181" s="1"/>
  <c r="J175" i="182"/>
  <c r="N13" i="109"/>
  <c r="N255" i="182"/>
  <c r="O13" i="109" s="1"/>
  <c r="N11" i="109"/>
  <c r="L255" i="182"/>
  <c r="O11" i="109" s="1"/>
  <c r="N12" i="109"/>
  <c r="M255" i="182"/>
  <c r="O12" i="109" s="1"/>
  <c r="N10" i="109"/>
  <c r="J253" i="182"/>
  <c r="I533" i="105"/>
  <c r="I529" i="105"/>
  <c r="I499" i="105"/>
  <c r="J255" i="182" l="1"/>
  <c r="I159" i="105"/>
  <c r="I267" i="105" l="1"/>
  <c r="I108" i="105"/>
  <c r="H11" i="115" l="1"/>
  <c r="G11" i="115"/>
  <c r="G9" i="115" s="1"/>
  <c r="F11" i="115"/>
  <c r="I263" i="105" l="1"/>
  <c r="F11" i="113" l="1"/>
  <c r="I636" i="105" l="1"/>
  <c r="I596" i="105"/>
  <c r="N604" i="105" l="1"/>
  <c r="N606" i="105" l="1"/>
  <c r="I606" i="105" s="1"/>
  <c r="N837" i="105"/>
  <c r="N14" i="109" s="1"/>
  <c r="N841" i="105"/>
  <c r="I841" i="105" l="1"/>
  <c r="N843" i="105"/>
  <c r="I843" i="105" s="1"/>
  <c r="N839" i="105"/>
  <c r="I837" i="105"/>
  <c r="G36" i="115"/>
  <c r="G32" i="115"/>
  <c r="G26" i="115"/>
  <c r="G17" i="115" s="1"/>
  <c r="G59" i="113"/>
  <c r="E25" i="109" s="1"/>
  <c r="G53" i="113"/>
  <c r="G48" i="113"/>
  <c r="G44" i="113"/>
  <c r="G35" i="113"/>
  <c r="G24" i="113"/>
  <c r="G23" i="113" s="1"/>
  <c r="G11" i="113"/>
  <c r="G10" i="113" s="1"/>
  <c r="I406" i="105"/>
  <c r="I433" i="105"/>
  <c r="I385" i="105"/>
  <c r="I390" i="105"/>
  <c r="I398" i="105"/>
  <c r="I402" i="105"/>
  <c r="I412" i="105"/>
  <c r="I421" i="105"/>
  <c r="I425" i="105"/>
  <c r="I429" i="105"/>
  <c r="I437" i="105"/>
  <c r="I446" i="105"/>
  <c r="I454" i="105"/>
  <c r="I458" i="105"/>
  <c r="I474" i="105"/>
  <c r="I491" i="105"/>
  <c r="I503" i="105"/>
  <c r="I508" i="105"/>
  <c r="I512" i="105"/>
  <c r="I516" i="105"/>
  <c r="I520" i="105"/>
  <c r="I537" i="105"/>
  <c r="I542" i="105"/>
  <c r="I546" i="105"/>
  <c r="I550" i="105"/>
  <c r="I555" i="105"/>
  <c r="I560" i="105"/>
  <c r="I564" i="105"/>
  <c r="I568" i="105"/>
  <c r="I572" i="105"/>
  <c r="I576" i="105"/>
  <c r="I580" i="105"/>
  <c r="I584" i="105"/>
  <c r="I588" i="105"/>
  <c r="I592" i="105"/>
  <c r="I600" i="105"/>
  <c r="I604" i="105"/>
  <c r="I608" i="105"/>
  <c r="I612" i="105"/>
  <c r="I616" i="105"/>
  <c r="I620" i="105"/>
  <c r="I624" i="105"/>
  <c r="I632" i="105"/>
  <c r="I154" i="105"/>
  <c r="I150" i="105"/>
  <c r="I315" i="105"/>
  <c r="H17" i="115"/>
  <c r="F26" i="115"/>
  <c r="I295" i="105"/>
  <c r="F9" i="115"/>
  <c r="H44" i="113"/>
  <c r="F44" i="113"/>
  <c r="I372" i="105"/>
  <c r="I368" i="105"/>
  <c r="I364" i="105"/>
  <c r="I360" i="105"/>
  <c r="I356" i="105"/>
  <c r="I352" i="105"/>
  <c r="I348" i="105"/>
  <c r="I343" i="105"/>
  <c r="I339" i="105"/>
  <c r="I335" i="105"/>
  <c r="I331" i="105"/>
  <c r="I327" i="105"/>
  <c r="I323" i="105"/>
  <c r="I319" i="105"/>
  <c r="I311" i="105"/>
  <c r="I303" i="105"/>
  <c r="I299" i="105"/>
  <c r="I275" i="105"/>
  <c r="I247" i="105"/>
  <c r="I237" i="105"/>
  <c r="I233" i="105"/>
  <c r="I229" i="105"/>
  <c r="I225" i="105"/>
  <c r="I221" i="105"/>
  <c r="I208" i="105"/>
  <c r="I104" i="105"/>
  <c r="I100" i="105"/>
  <c r="I48" i="105"/>
  <c r="I32" i="105"/>
  <c r="I28" i="105"/>
  <c r="I16" i="105"/>
  <c r="I12" i="105"/>
  <c r="K35" i="113"/>
  <c r="H12" i="109" s="1"/>
  <c r="K36" i="115"/>
  <c r="H36" i="115"/>
  <c r="F36" i="115"/>
  <c r="H32" i="115"/>
  <c r="F32" i="115"/>
  <c r="H9" i="115"/>
  <c r="H63" i="113"/>
  <c r="F29" i="109" s="1"/>
  <c r="F63" i="113"/>
  <c r="H59" i="113"/>
  <c r="F59" i="113"/>
  <c r="K53" i="113"/>
  <c r="H53" i="113"/>
  <c r="F53" i="113"/>
  <c r="H48" i="113"/>
  <c r="F48" i="113"/>
  <c r="H18" i="109"/>
  <c r="H22" i="109" s="1"/>
  <c r="H35" i="109" s="1"/>
  <c r="H35" i="113"/>
  <c r="F35" i="113"/>
  <c r="K24" i="113"/>
  <c r="H24" i="113"/>
  <c r="H23" i="113" s="1"/>
  <c r="H11" i="113"/>
  <c r="H10" i="113" s="1"/>
  <c r="F10" i="113"/>
  <c r="O14" i="109" l="1"/>
  <c r="O16" i="109" s="1"/>
  <c r="I839" i="105"/>
  <c r="H58" i="113"/>
  <c r="H57" i="113" s="1"/>
  <c r="F25" i="109"/>
  <c r="F37" i="109" s="1"/>
  <c r="F58" i="113"/>
  <c r="F57" i="113" s="1"/>
  <c r="G43" i="113"/>
  <c r="K23" i="113"/>
  <c r="F43" i="113"/>
  <c r="H15" i="115"/>
  <c r="H39" i="115" s="1"/>
  <c r="H43" i="113"/>
  <c r="E26" i="134"/>
  <c r="E25" i="134"/>
  <c r="N31" i="109"/>
  <c r="G63" i="113"/>
  <c r="G15" i="115"/>
  <c r="G39" i="115" s="1"/>
  <c r="I217" i="105"/>
  <c r="F17" i="115"/>
  <c r="F15" i="115" s="1"/>
  <c r="F39" i="115" s="1"/>
  <c r="F47" i="115" s="1"/>
  <c r="K11" i="115"/>
  <c r="H9" i="113"/>
  <c r="F9" i="113"/>
  <c r="G9" i="113"/>
  <c r="I307" i="105"/>
  <c r="I243" i="105"/>
  <c r="I845" i="105"/>
  <c r="H47" i="115" l="1"/>
  <c r="J56" i="113"/>
  <c r="H11" i="109"/>
  <c r="H16" i="109" s="1"/>
  <c r="H34" i="109" s="1"/>
  <c r="K9" i="113"/>
  <c r="O23" i="109"/>
  <c r="G47" i="115"/>
  <c r="I56" i="113"/>
  <c r="G58" i="113"/>
  <c r="G57" i="113" s="1"/>
  <c r="E29" i="109"/>
  <c r="E37" i="109" s="1"/>
  <c r="F31" i="109"/>
  <c r="F32" i="109" s="1"/>
  <c r="F39" i="109" s="1"/>
  <c r="F55" i="113"/>
  <c r="F56" i="113" s="1"/>
  <c r="G55" i="113"/>
  <c r="H55" i="113"/>
  <c r="H56" i="113" s="1"/>
  <c r="H23" i="109" l="1"/>
  <c r="H32" i="109" s="1"/>
  <c r="H40" i="109" s="1"/>
  <c r="O32" i="109"/>
  <c r="G16" i="109"/>
  <c r="G73" i="113"/>
  <c r="F40" i="109"/>
  <c r="K58" i="113"/>
  <c r="K57" i="113" s="1"/>
  <c r="E31" i="109"/>
  <c r="E32" i="109" s="1"/>
  <c r="E39" i="109" s="1"/>
  <c r="F73" i="113"/>
  <c r="G56" i="113"/>
  <c r="H73" i="113"/>
  <c r="K32" i="115"/>
  <c r="K43" i="113"/>
  <c r="K55" i="113" s="1"/>
  <c r="G22" i="109"/>
  <c r="K9" i="115"/>
  <c r="H33" i="109" l="1"/>
  <c r="H36" i="109" s="1"/>
  <c r="H39" i="109"/>
  <c r="O40" i="109"/>
  <c r="O39" i="109"/>
  <c r="E40" i="109"/>
  <c r="G31" i="109"/>
  <c r="K15" i="115"/>
  <c r="K39" i="115" s="1"/>
  <c r="K56" i="113" s="1"/>
  <c r="K73" i="113"/>
  <c r="G23" i="109"/>
  <c r="N22" i="109"/>
  <c r="G35" i="109" s="1"/>
  <c r="N16" i="109"/>
  <c r="G34" i="109" s="1"/>
  <c r="G32" i="109" l="1"/>
  <c r="G39" i="109" s="1"/>
  <c r="N23" i="109"/>
  <c r="G33" i="109" s="1"/>
  <c r="G36" i="109" s="1"/>
  <c r="K47" i="115"/>
  <c r="G40" i="109" l="1"/>
  <c r="N32" i="109"/>
  <c r="N40" i="109" l="1"/>
  <c r="N39" i="109"/>
  <c r="I77" i="181"/>
</calcChain>
</file>

<file path=xl/sharedStrings.xml><?xml version="1.0" encoding="utf-8"?>
<sst xmlns="http://schemas.openxmlformats.org/spreadsheetml/2006/main" count="3743" uniqueCount="1312">
  <si>
    <t>adatok eFt-ban</t>
  </si>
  <si>
    <t>A</t>
  </si>
  <si>
    <t>C</t>
  </si>
  <si>
    <t>B</t>
  </si>
  <si>
    <t>D</t>
  </si>
  <si>
    <t>E</t>
  </si>
  <si>
    <t>Megnevezés</t>
  </si>
  <si>
    <t>Temetők üzemeltetésével kapcsolatos feladatok</t>
  </si>
  <si>
    <t>Parkfenntartás</t>
  </si>
  <si>
    <t>Köztisztasági feladatok</t>
  </si>
  <si>
    <t>Városi kiemelt fesztiválok</t>
  </si>
  <si>
    <t>Városi lap kiadásai</t>
  </si>
  <si>
    <t>Kitüntetések</t>
  </si>
  <si>
    <t>MINDÖSSZESEN:</t>
  </si>
  <si>
    <t>Veszprém Megyei Jogú Város Önkormányzata</t>
  </si>
  <si>
    <t>F</t>
  </si>
  <si>
    <t>G</t>
  </si>
  <si>
    <t>H</t>
  </si>
  <si>
    <t>Cím</t>
  </si>
  <si>
    <t>Alcím</t>
  </si>
  <si>
    <t>Feladatellátás jellege*</t>
  </si>
  <si>
    <t>Teljes költség</t>
  </si>
  <si>
    <t>Önkormányzati felújítási kiadások</t>
  </si>
  <si>
    <t>K</t>
  </si>
  <si>
    <t>NK</t>
  </si>
  <si>
    <t>* Feladatellátás jellege:</t>
  </si>
  <si>
    <t>K= Magyarország helyi önkormányzatairól szóló 2011. évi CLXXXIX. törvény 13. § (1) bekezdése szerinti kötelező feladatok</t>
  </si>
  <si>
    <t>NK= Önkormányzat által önként vállalt feladatok</t>
  </si>
  <si>
    <t>J</t>
  </si>
  <si>
    <t>Önkormányzati beruházási kiadások</t>
  </si>
  <si>
    <t>Laczkó Dezső Múzeum</t>
  </si>
  <si>
    <t>Informatikai kiadások</t>
  </si>
  <si>
    <t>I</t>
  </si>
  <si>
    <t>L</t>
  </si>
  <si>
    <t>M</t>
  </si>
  <si>
    <t>Működési költségvetési kiadások</t>
  </si>
  <si>
    <t>Személyi juttatások</t>
  </si>
  <si>
    <t>Munk.a. terh. jár. és szoc.hj.adó</t>
  </si>
  <si>
    <t>Dologi kiadások</t>
  </si>
  <si>
    <t>Egyéb működési kiadások</t>
  </si>
  <si>
    <t>Nemzeti ünnepek kiadásaira</t>
  </si>
  <si>
    <t>Nemzetközi kapcsolatok</t>
  </si>
  <si>
    <t>Marketing tevékenység, marketing stratégia</t>
  </si>
  <si>
    <t xml:space="preserve">          - Gizella Napok</t>
  </si>
  <si>
    <t xml:space="preserve">          - Veszprémi Utcazene Fesztivál</t>
  </si>
  <si>
    <t>Eseti rendezvények</t>
  </si>
  <si>
    <t>Köztéri szobrok, emléktáblák, lektorátus</t>
  </si>
  <si>
    <t>Kiadványok, folyóiratok támogatása</t>
  </si>
  <si>
    <t>ebből: - Mendelssohn Kamarazenekar</t>
  </si>
  <si>
    <t xml:space="preserve"> - Veszprém Város Vegyeskara</t>
  </si>
  <si>
    <t>Tanórán kívüli tevékenység támogatása</t>
  </si>
  <si>
    <t>Sportpálya fenntartás, ill. fenntartói tám.</t>
  </si>
  <si>
    <t>Polgármesteri keret</t>
  </si>
  <si>
    <t>Városi civil keret</t>
  </si>
  <si>
    <t xml:space="preserve"> ebből : - Nyugdíjas szervezetek számára pályázati keret</t>
  </si>
  <si>
    <t xml:space="preserve">            - Pályázati keret</t>
  </si>
  <si>
    <t>Köztemetés</t>
  </si>
  <si>
    <t xml:space="preserve">Közcélú és közhasznú foglalkoztatás </t>
  </si>
  <si>
    <t>Települési szilárdhulladék szállítás ártámogatás</t>
  </si>
  <si>
    <t>Máltai Szeretetszolgálatnak pénzeszköz átadás (ellátási szerződés)</t>
  </si>
  <si>
    <t>Lelkisegély szolgálat</t>
  </si>
  <si>
    <t>Hittudományi Főiskola támogatása</t>
  </si>
  <si>
    <t>Munkavédelmi feladatok</t>
  </si>
  <si>
    <t>Közbeszerzési eljárások költségei</t>
  </si>
  <si>
    <t xml:space="preserve">Önkormányzat igazgatási tevékenysége </t>
  </si>
  <si>
    <t>Igazgatás - Állam felé befizetési kötelezettség</t>
  </si>
  <si>
    <t>ÁFA befizetés</t>
  </si>
  <si>
    <t>Kamatkiadások</t>
  </si>
  <si>
    <t>Városi Közbiztonság Keret</t>
  </si>
  <si>
    <t>Nem lakáscélú helyiségek üzemeltetési költségei</t>
  </si>
  <si>
    <t>Közüzemi Zrt. jutaléka</t>
  </si>
  <si>
    <t>Városi TV közszolgálati műsorok támogatása</t>
  </si>
  <si>
    <t>Jutasi úti műfüves pálya fenntartása (LUC)</t>
  </si>
  <si>
    <t>TDM Irodától szolgáltatás vásárlása</t>
  </si>
  <si>
    <t>Településfejlesztési feladatok</t>
  </si>
  <si>
    <t>Rekultivációt megelőző telephely fenntartási költség</t>
  </si>
  <si>
    <t>Aluljárók csapadékvíz átemelőinek üzemeltetése</t>
  </si>
  <si>
    <t>Szökőkutak, ivókutak szolgáltatási díjai</t>
  </si>
  <si>
    <t>Közvilágítás</t>
  </si>
  <si>
    <t>Közműalagút működtetése</t>
  </si>
  <si>
    <t>Környezetvédelmi feladat (Városüzemeltetés feladatai)</t>
  </si>
  <si>
    <t>Környezetvédelmi feladat (Közigazgatási Iroda feladatai)</t>
  </si>
  <si>
    <t>Nemzetiségi önkormányzatok kiadásai:</t>
  </si>
  <si>
    <t xml:space="preserve"> ebből: - Roma Nemzetiségi Önkormányzat</t>
  </si>
  <si>
    <t>- Német Nemzetiségi Önkormányzat</t>
  </si>
  <si>
    <t>- Örmény Nemzetiségi Önkormányzat</t>
  </si>
  <si>
    <t>- Lengyel Nemzetiségi Önkormányzat</t>
  </si>
  <si>
    <t>- Ukrán Nemzetiségi Önkormányzat</t>
  </si>
  <si>
    <t>Ebből: Önkormányzat által ellátott kötelező feladatok összesen:</t>
  </si>
  <si>
    <t>Ebből: Önkormányzat által ellátott önként vállalt feladatok összesen:</t>
  </si>
  <si>
    <t>KIMUTATÁS</t>
  </si>
  <si>
    <t>Módosítás</t>
  </si>
  <si>
    <t>Göllesz Viktor Fogyatékos Személyek Nappali Intézménye</t>
  </si>
  <si>
    <t>VMJV Önkormányzata</t>
  </si>
  <si>
    <t>Összesen</t>
  </si>
  <si>
    <t>Iparűzési adó</t>
  </si>
  <si>
    <t>Építményadó</t>
  </si>
  <si>
    <t>Telekadó</t>
  </si>
  <si>
    <t>Kommunális adó</t>
  </si>
  <si>
    <t>Idegenforgalmi adó</t>
  </si>
  <si>
    <t>Működési költségvetési bevételek</t>
  </si>
  <si>
    <t>Felhalmozási költségvetési bevételek</t>
  </si>
  <si>
    <t>Irányító szervtől kapott támogatás</t>
  </si>
  <si>
    <t>Működési bevételek</t>
  </si>
  <si>
    <t>Működési célú átvett pénzeszköz</t>
  </si>
  <si>
    <t>Felhalmozási bevétel</t>
  </si>
  <si>
    <t>Felhalmozási célú átvett pénzeszköz</t>
  </si>
  <si>
    <t>(Ringató Óvoda, Erdei Tagóvoda, Kuckó Tagóvoda)</t>
  </si>
  <si>
    <t>(Egry ltp. Óvoda, Nárcisz Tagóvoda)</t>
  </si>
  <si>
    <t>(Csillag úti Óvoda, Cholnoky ltp. Óvoda)</t>
  </si>
  <si>
    <t>(Kastélykert Óvoda, Ficánka Óvoda)</t>
  </si>
  <si>
    <t>Veszprémi Petőfi Színház</t>
  </si>
  <si>
    <t>INTÉZMÉNYEK ÖSSZESEN:</t>
  </si>
  <si>
    <t>VMJV Polgármesteri Hivatal által ellátott kötelező és önként vállalt feladatok</t>
  </si>
  <si>
    <t>N</t>
  </si>
  <si>
    <t>O</t>
  </si>
  <si>
    <t>P</t>
  </si>
  <si>
    <t>Felhalmozási költségvetési kiadások</t>
  </si>
  <si>
    <t>Egyéb felhalmozási célú kiadások</t>
  </si>
  <si>
    <t>Igazgatási tevékenység</t>
  </si>
  <si>
    <t>Gondnokság</t>
  </si>
  <si>
    <t>Ebből:</t>
  </si>
  <si>
    <t>Önkormányzati kötelező feladatokat ellátó intézmények összesen</t>
  </si>
  <si>
    <t>Önkormányzat által önként vállalt feladatokat ellátó intézmények összesen</t>
  </si>
  <si>
    <t>VMJV Polgármesteri Hivatal által ellátott kötelező és államigazgatási feladatok összesen</t>
  </si>
  <si>
    <t>Veszprém Megyei Jogú Város Önkormányzatának</t>
  </si>
  <si>
    <t>Működési célú támogatások Áht-on belülről</t>
  </si>
  <si>
    <t>Önkormányzatok működési támogatásai</t>
  </si>
  <si>
    <t>Működési célú költségvetési támogatások és kiegészítő támogatások</t>
  </si>
  <si>
    <t>Egyéb működési célú támogatások bevételei</t>
  </si>
  <si>
    <t>ebből: Társadalombizt. Alapból származó támogatás</t>
  </si>
  <si>
    <t>Közhatalmi bevételek</t>
  </si>
  <si>
    <t>Adók</t>
  </si>
  <si>
    <t>Egyéb pótlékok, bírságok</t>
  </si>
  <si>
    <t>Egyéb közhatalmi bevételek (bírságok, igazgatási szolgáltatási díjak)</t>
  </si>
  <si>
    <t>Önkormányzati Intézmények működési bevételek</t>
  </si>
  <si>
    <t>Működési célú átvett pénzeszközök</t>
  </si>
  <si>
    <t>Önkormányzati Intézmények működési célú átvett pénzeszközök</t>
  </si>
  <si>
    <t>Felhalmozási célú önkormányzati támogatások</t>
  </si>
  <si>
    <t>Egyéb felhalmozási célú támogatások bevételei</t>
  </si>
  <si>
    <t>Felhalmozási bevételek</t>
  </si>
  <si>
    <t>Ingatlanok értékesítése</t>
  </si>
  <si>
    <t>Önkormányzati Intézmények felhalmozási bevételei</t>
  </si>
  <si>
    <t>Felhalmozási célú átvett pénzeszközök</t>
  </si>
  <si>
    <t>Önkormányzati Intézmények felhalmozási célú átvett pénzeszközök</t>
  </si>
  <si>
    <t>Lakásalap</t>
  </si>
  <si>
    <t>Költségvetési bevételek összesen</t>
  </si>
  <si>
    <t>Költségvetési egyenleg összege</t>
  </si>
  <si>
    <t>Finanszírozási bevételek</t>
  </si>
  <si>
    <t>Intézmények</t>
  </si>
  <si>
    <t>VMJV Polgármesteri Hivatala</t>
  </si>
  <si>
    <t>Beruházási hitelfelvétel</t>
  </si>
  <si>
    <t>Előző évi hitelszerződéseken alapuló felvétel</t>
  </si>
  <si>
    <t>Bevételi főösszeg</t>
  </si>
  <si>
    <t xml:space="preserve">Cím  </t>
  </si>
  <si>
    <t>Intézményi költségvetési kiadások</t>
  </si>
  <si>
    <t>Céltartalékok</t>
  </si>
  <si>
    <t>Általános tartalék</t>
  </si>
  <si>
    <t>Lakásalap kiadása</t>
  </si>
  <si>
    <t>Költségvetési kiadások összesen</t>
  </si>
  <si>
    <t>Finanszírozási kiadások</t>
  </si>
  <si>
    <t>Működési finanszírozási kiadások</t>
  </si>
  <si>
    <t>Felhalmozási finanszírozási kiadások</t>
  </si>
  <si>
    <t xml:space="preserve"> - Hiteltörlesztés</t>
  </si>
  <si>
    <t xml:space="preserve"> - Lakásalap hiteltörlesztése</t>
  </si>
  <si>
    <t>Kiadási főösszeg</t>
  </si>
  <si>
    <t>VESZPRÉM MEGYEI JOGÚ VÁROS ÖNKORMÁNYZATÁNAK MŰKÖDÉSI ÉS FELHALMOZÁSI</t>
  </si>
  <si>
    <t>MŰKÖDÉSI KÖLTSÉGVETÉSI BEVÉTELEK</t>
  </si>
  <si>
    <t>MŰKÖDÉSI KÖLTSÉGVETÉSI KIADÁSOK</t>
  </si>
  <si>
    <t>Működési célú támogatások államháztartáson belülről</t>
  </si>
  <si>
    <t>Munkaadókat terhelő járulékok és szociális hozzájárulási adó</t>
  </si>
  <si>
    <t>Ellátottak pénzbeli juttatásai</t>
  </si>
  <si>
    <t>Egyéb működési célú kiadások (tartalékok nélkül)</t>
  </si>
  <si>
    <t>Működési költségvetési bevételek összesen</t>
  </si>
  <si>
    <t>Működési költségvetési kiadások összesen</t>
  </si>
  <si>
    <t>FELHALMOZÁSI KÖLTSÉGVETÉSI BEVÉTELEK</t>
  </si>
  <si>
    <t>FELHALMOZÁSI KÖLTSÉGVETÉSI KIADÁSOK</t>
  </si>
  <si>
    <t>Felhalmozási célú támogatások államháztartáson belülről</t>
  </si>
  <si>
    <t>Beruházási kiadások</t>
  </si>
  <si>
    <t>Felújítási kiadások</t>
  </si>
  <si>
    <t>Felhalmozási költségvetési bevételek összesen</t>
  </si>
  <si>
    <t>Felhalmozási költségvetési kiadások összesen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</si>
  <si>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</si>
  <si>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</si>
  <si>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</si>
  <si>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</si>
  <si>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Hosszú lejáratú hitel felvétele</t>
  </si>
  <si>
    <t>Hosszú lejáratú hitel tőkeösszegének törlesztése</t>
  </si>
  <si>
    <t>Finanszírozási bevételek összesen</t>
  </si>
  <si>
    <t>Finanszírozási kiadások összesen</t>
  </si>
  <si>
    <t>ÖSSZES BEVÉTEL</t>
  </si>
  <si>
    <t>ÖSSZES KIADÁS</t>
  </si>
  <si>
    <t>ebből működési:</t>
  </si>
  <si>
    <t>ebből felhalmozási:</t>
  </si>
  <si>
    <t>Finanszírozási kiadásokkal korrigált hiány összege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</si>
  <si>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</si>
  <si>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</si>
  <si>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</si>
  <si>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</si>
  <si>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</si>
  <si>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Kiemelt művészeti együttesek támogatása</t>
  </si>
  <si>
    <t>Bérleményekkel, haszonbérletekkel kapcsolatos feladatok</t>
  </si>
  <si>
    <t>Csapadékcsatornák üzemeltetési szolgáltatásai</t>
  </si>
  <si>
    <t>Felhalmozási célú átvett pénzeszközök (kölcsönök visszatérülése)</t>
  </si>
  <si>
    <t>Felhalmozási célú költségvetési maradvány igénybevétele</t>
  </si>
  <si>
    <t>Előző évi  költségvetési maradvány</t>
  </si>
  <si>
    <t>Államháztartáson belüli megelőlegezések</t>
  </si>
  <si>
    <t>Államháztartáson belüli megelőlegezések visszafizetése</t>
  </si>
  <si>
    <t>Veszprémi Ringató Körzeti Óvoda</t>
  </si>
  <si>
    <t>Veszprémi Egry úti Körzeti Óvoda</t>
  </si>
  <si>
    <t>Veszprémi Csillag úti Körzeti Óvoda</t>
  </si>
  <si>
    <t>Veszprémi Kastélykert Körzeti Óvoda</t>
  </si>
  <si>
    <t>Veszprémi Intézményi Szolgáltató Szervezet</t>
  </si>
  <si>
    <t>Nyári diákmunka</t>
  </si>
  <si>
    <t>Pannon Várszínház támogatás</t>
  </si>
  <si>
    <t>Városi rendezvények</t>
  </si>
  <si>
    <t>SÉD folyóirat költségei</t>
  </si>
  <si>
    <t>M.J.V.SZ. tám. Kárpátalja megsegítésére</t>
  </si>
  <si>
    <t xml:space="preserve">           - Tanulmányi ösztöndíj</t>
  </si>
  <si>
    <t>Lakbértámogatás</t>
  </si>
  <si>
    <t>Települési támogatások</t>
  </si>
  <si>
    <t>Parkolók üzemeltetési költsége</t>
  </si>
  <si>
    <t>ebből:  - Rendkívüli támogatás</t>
  </si>
  <si>
    <t>Szolgáltatások, közvetített szolgáltatások ellenértéke</t>
  </si>
  <si>
    <t>ÁFA bevételek és visszatérülések</t>
  </si>
  <si>
    <t>Költségvetési hiány belső finanszírozására szolgáló bevételek</t>
  </si>
  <si>
    <t>Költségvetési hiány külső finanszírozására szolgáló bevételek</t>
  </si>
  <si>
    <t>Feladatellátás jellege</t>
  </si>
  <si>
    <t>Egyéb városüzemeltetési feladatok</t>
  </si>
  <si>
    <t>VKSZ Zrt. által ellátott városüzemeltetési feladatok</t>
  </si>
  <si>
    <t>VKSZ Zrt. által ellátott intézményüzemeltetési feladatok</t>
  </si>
  <si>
    <t>Intézményi működtetők költsége</t>
  </si>
  <si>
    <t>Szenvedélybetegek ellátásának működési kiadásaihoz támogatás</t>
  </si>
  <si>
    <t>Költségvetési maradvány</t>
  </si>
  <si>
    <t>eredeti előirányzat</t>
  </si>
  <si>
    <t>(Hársfa Tagóvoda, Bóbita Óvoda)</t>
  </si>
  <si>
    <t>Veszprémi Bóbita Körzeti Óvoda</t>
  </si>
  <si>
    <t>Veszprémi Vadvirág Körzeti Óvoda</t>
  </si>
  <si>
    <t>Bérlakások üzemeltetési költségei</t>
  </si>
  <si>
    <t>17</t>
  </si>
  <si>
    <t>(Csillagvár Waldorf Tagóvoda, Vadvirág Óvoda)</t>
  </si>
  <si>
    <t>Veszprémi Bölcsődei és Egészségügyi Alapellátási Integrált Intézmény</t>
  </si>
  <si>
    <t>Program megnevezés</t>
  </si>
  <si>
    <t>Program megvalósításának ideje</t>
  </si>
  <si>
    <t>Saját erő</t>
  </si>
  <si>
    <t>EU támogatás összesen</t>
  </si>
  <si>
    <t xml:space="preserve">Veszprémi Bóbita Körzeti Óvoda </t>
  </si>
  <si>
    <r>
      <t>Ebből</t>
    </r>
    <r>
      <rPr>
        <i/>
        <sz val="10"/>
        <rFont val="Palatino Linotype"/>
        <family val="1"/>
        <charset val="238"/>
      </rPr>
      <t>: költségvetési támogatás</t>
    </r>
  </si>
  <si>
    <t>Projekt forrás összetétel</t>
  </si>
  <si>
    <t>Projekt költség megbontás</t>
  </si>
  <si>
    <t>1-16</t>
  </si>
  <si>
    <t>Eü. Alapellátás</t>
  </si>
  <si>
    <t>Stadion üzemeltetése</t>
  </si>
  <si>
    <t>Városi ifjúsági keret</t>
  </si>
  <si>
    <t>Szünidei gyermekétkeztetés</t>
  </si>
  <si>
    <t xml:space="preserve">          - Lakásfenntartási támogatás </t>
  </si>
  <si>
    <t xml:space="preserve">          - Albérleti támogatás</t>
  </si>
  <si>
    <t xml:space="preserve">          - Temetési támogatás</t>
  </si>
  <si>
    <t xml:space="preserve">          - Térítési díj</t>
  </si>
  <si>
    <t xml:space="preserve">          - Gyógyszertámogatás</t>
  </si>
  <si>
    <t xml:space="preserve">         - Adósságcsökkentési támogatás</t>
  </si>
  <si>
    <t xml:space="preserve">         - Szünidei gyermekétkeztetés</t>
  </si>
  <si>
    <t>Nevelési szolgáltatás</t>
  </si>
  <si>
    <t>Szolidaritási hozzájárulás</t>
  </si>
  <si>
    <t>DAT térképfrissítés, földkönyv, közműnyilvántartás, GPS</t>
  </si>
  <si>
    <t>Hiány finanszírozása belső finanszírozásra szolgáló költségvetési bevétel összegével</t>
  </si>
  <si>
    <t>Hiány finanszírozása külső finanszírozásra szolgáló költségvetési bevétel összegével</t>
  </si>
  <si>
    <t>Csillagvár Waldorf Tagóvoda</t>
  </si>
  <si>
    <t>Hársfa Tagóvoda</t>
  </si>
  <si>
    <t>Nárcisz Tagóvoda</t>
  </si>
  <si>
    <t>Cholnoky Jenő Ltp. Tagóvoda</t>
  </si>
  <si>
    <t>Ficánka Tagóvoda</t>
  </si>
  <si>
    <t>Hóvirág Bölcsőde</t>
  </si>
  <si>
    <t>Vackor Bölcsőde</t>
  </si>
  <si>
    <t>Aprófalvi Bölcsőde</t>
  </si>
  <si>
    <t>Módszertani Bölcsőde</t>
  </si>
  <si>
    <t>Fogorvosi körzeteknek működési hozzájárulás</t>
  </si>
  <si>
    <t>Fogorvosi körzetek részére pályázati alap</t>
  </si>
  <si>
    <t>Állatmenhelyek támogatása</t>
  </si>
  <si>
    <t>Közutak, hidak fenntartása</t>
  </si>
  <si>
    <t>Művészetek Háza Veszprém Művelődési Ház és Kiállítóhely</t>
  </si>
  <si>
    <t>Kabóca Bábszínház</t>
  </si>
  <si>
    <t>Veszprémi Családsegítő és Gyermekjóléti Integrált Intézmény</t>
  </si>
  <si>
    <t>Agóra Veszprém Kulturális Központ</t>
  </si>
  <si>
    <t xml:space="preserve">Agóra Veszprém Kulturális Központ </t>
  </si>
  <si>
    <t>1-17</t>
  </si>
  <si>
    <t>18</t>
  </si>
  <si>
    <t>Napsugár Bölcsőde</t>
  </si>
  <si>
    <t>Infrastruktúra fejlesztési feladatokhoz kapcsolódó kiadások</t>
  </si>
  <si>
    <t>Védett sírok felújítása az Alsóvárosi temetőben</t>
  </si>
  <si>
    <t>Brusznyai Árpád Alapítvány támogatása</t>
  </si>
  <si>
    <t>Működési célú tartalékok</t>
  </si>
  <si>
    <t>Felhalmozási célú tartalékok</t>
  </si>
  <si>
    <t>Működési célú céltartalékok</t>
  </si>
  <si>
    <t>Felhalmozási célú céltartalékok</t>
  </si>
  <si>
    <t>Projekt teljes költség</t>
  </si>
  <si>
    <t xml:space="preserve">          - Beiskolázási támogatás</t>
  </si>
  <si>
    <t>VMJV Polgármesteri Hivatal összesen:</t>
  </si>
  <si>
    <t>Egyéb működési célú kiadások</t>
  </si>
  <si>
    <t>Működési költségvetési                                                                         kiadások</t>
  </si>
  <si>
    <t xml:space="preserve"> - Adóbevételekkel szembeni kötelezettség</t>
  </si>
  <si>
    <t>Óvodák összesen:</t>
  </si>
  <si>
    <t>Egészségügyi és szociális intézmények összesen:</t>
  </si>
  <si>
    <t>Kulturális és közművelődési intézmények összesen:</t>
  </si>
  <si>
    <t xml:space="preserve">Előir. csop. </t>
  </si>
  <si>
    <t>Kie-melt előir.</t>
  </si>
  <si>
    <t xml:space="preserve">Kie-melt előir. </t>
  </si>
  <si>
    <t xml:space="preserve"> Erdei és Kuckó Tagóvoda</t>
  </si>
  <si>
    <t>Önkormányzati működési kiadások</t>
  </si>
  <si>
    <t>INTÉZMÉNYEK BERUHÁZÁSI KIADÁSAI ÖSSZESEN:</t>
  </si>
  <si>
    <t>VMJV  Polgármesteri Hivatal beruházási kiadásai összesen:</t>
  </si>
  <si>
    <t>BERUHÁZÁSI KIADÁSOK MINDÖSSZESEN:</t>
  </si>
  <si>
    <t>Veszprémi Petőfi Színház komplex fejlesztése</t>
  </si>
  <si>
    <t>Vízrendezési feladatok, árkok felújítása</t>
  </si>
  <si>
    <t>Programiroda Kft. törzstőke emelés</t>
  </si>
  <si>
    <t xml:space="preserve">Programiroda Kft. tőketartalékba helyezés </t>
  </si>
  <si>
    <t>Veszprém - Balaton 2023 Zrt. törzstőke emelés</t>
  </si>
  <si>
    <t>Veszprém - Balaton 2023 Zrt. tőketartalékba helyezés</t>
  </si>
  <si>
    <t>Gyulafirátóti Bölcsőde</t>
  </si>
  <si>
    <t>Közösség Kádártáért Egyesület</t>
  </si>
  <si>
    <t>Virágzó Veszprém Egyesület</t>
  </si>
  <si>
    <t>Gerence Hagyományőrző Néptáncegyüttes támogatása</t>
  </si>
  <si>
    <t xml:space="preserve">            - Civil irodai szolgáltatások, civil ház</t>
  </si>
  <si>
    <t xml:space="preserve">            - Civil nap költségei</t>
  </si>
  <si>
    <t>Pszichiátriai betegek nappali ellátás ("Horgony" Pszichiátriai Betegekért Közhasznú Alapítvány)</t>
  </si>
  <si>
    <t>Intézményi karbantartási költségek</t>
  </si>
  <si>
    <t>Intézményi közüzemi költségek</t>
  </si>
  <si>
    <t>Kolostorok és kertek működtetése</t>
  </si>
  <si>
    <t xml:space="preserve">A  </t>
  </si>
  <si>
    <t>Projekthez kapcsolódó működési bevétel (ÁFA)</t>
  </si>
  <si>
    <t xml:space="preserve">          - Comitatus Társadalomkutató Egyesület - Comitatus Önkormányzati Szemle</t>
  </si>
  <si>
    <t>** Az intézményeknél kimutatott adatokat is tartalmazza</t>
  </si>
  <si>
    <t>Informatika</t>
  </si>
  <si>
    <t>Ebrendészeti feladatok</t>
  </si>
  <si>
    <t>Európa Ifjúsági Fővárosa 2024 pályázat benyújtása</t>
  </si>
  <si>
    <t>Önkormányzati érdekeket érintő településrendezési eszközök módosítása</t>
  </si>
  <si>
    <t>Közterületi játszóeszközök felújítása (78/2003 GKM rendelet)</t>
  </si>
  <si>
    <t>Önkormányzati bérlakások felújítása</t>
  </si>
  <si>
    <t>Köztéri padok felújítása</t>
  </si>
  <si>
    <t>Labdapályák és sporteszközök felújítása</t>
  </si>
  <si>
    <t xml:space="preserve">          - Magyar Mozgógép Fesztivál</t>
  </si>
  <si>
    <t xml:space="preserve">          - Bakony Expo</t>
  </si>
  <si>
    <t>Városgazdálkodási szolgáltatás</t>
  </si>
  <si>
    <t xml:space="preserve"> - Projekt kiadásokhoz kapcsolódó céltartalék</t>
  </si>
  <si>
    <t>Programiroda - városi nagyrendezvények</t>
  </si>
  <si>
    <t>Regőczi István Alapítvány - Covid árvák megsegítésének támogatása</t>
  </si>
  <si>
    <t>Sport és Élsport</t>
  </si>
  <si>
    <t>Szabadidő- és Diáksport</t>
  </si>
  <si>
    <t>Programiroda Kft. - kulturális, művészeti rendezvények támogatása</t>
  </si>
  <si>
    <t>Könyvtári könyvek, egyéb doc. (CD, DVD stb.) jogszabályi előírás szerint</t>
  </si>
  <si>
    <t>Gépkocsi gumiabroncs beszerzés</t>
  </si>
  <si>
    <t>Csereerdő telepítés - Márkó-Bánd kerékpárút</t>
  </si>
  <si>
    <t>Előirányzat csoport / Kiemelt előirányzat neve</t>
  </si>
  <si>
    <t>Helyi önkormányzatok működésének általános támogatása</t>
  </si>
  <si>
    <t>Települési önkormányzatok egyes köznevelési feladatainak támogatása</t>
  </si>
  <si>
    <t>Települési önkormányzatok egyes szociális és gyermekjóléti feladatainak támogatása</t>
  </si>
  <si>
    <t>Települési önkormányzatok kulturális feladatainak támogatása</t>
  </si>
  <si>
    <t>Elszámolásból származó bevételek</t>
  </si>
  <si>
    <t>Települési önkormányzatok gyermekétkeztetési feladatainak támogatása</t>
  </si>
  <si>
    <t>Epipen injekció biztosítása gyermekjóléti, köznevelési intézményekben és házi gyermekorvosi rendelőkben</t>
  </si>
  <si>
    <t xml:space="preserve">    eredeti előirányzat</t>
  </si>
  <si>
    <t>Választókerületi keretek</t>
  </si>
  <si>
    <t>Humanitárius katasztrófa miatt érkező menekültek elhelyezési költségei</t>
  </si>
  <si>
    <t>Sportmarketing</t>
  </si>
  <si>
    <t>Veszprém monográfia tárhely</t>
  </si>
  <si>
    <t>Humanitárius katasztrófa miatt érkező menekültek ellátási (élelmezési) költségei</t>
  </si>
  <si>
    <t>Telefonbeszerzések</t>
  </si>
  <si>
    <t xml:space="preserve"> - Választókerületi keret</t>
  </si>
  <si>
    <t xml:space="preserve"> - Működési kiadásokra képzett céltartalék </t>
  </si>
  <si>
    <t>2022-2029</t>
  </si>
  <si>
    <t>TOP Plusz 1.3-1-21_VEI_2022-00002 Veszprém város fenntartható városfejlesztési stratégiái</t>
  </si>
  <si>
    <t>V-Busz Kft. - autóbusz vásárlás beruházási hitel tőketörlesztése</t>
  </si>
  <si>
    <t xml:space="preserve">Kisértékű tárgyi eszköz beszerzések </t>
  </si>
  <si>
    <t>Teljes költség**</t>
  </si>
  <si>
    <t>1.</t>
  </si>
  <si>
    <t>2.</t>
  </si>
  <si>
    <t>3.</t>
  </si>
  <si>
    <t>4.</t>
  </si>
  <si>
    <t>I.</t>
  </si>
  <si>
    <t>Környezetvédelmi Alap bevételei</t>
  </si>
  <si>
    <t>Fakivágási kompenzáció bevételei</t>
  </si>
  <si>
    <t>Polgármesteri Hivatal közhatalmi bevételei</t>
  </si>
  <si>
    <t xml:space="preserve"> - Zöldfelületek minőségi megőrzésének kiadásaira (fakivágási kompenzáció)</t>
  </si>
  <si>
    <t xml:space="preserve"> - Településrendezési szerződésből befolyt összeg</t>
  </si>
  <si>
    <t xml:space="preserve"> - Beruházási kiadásokra képzett céltartalék/lakásalap                     </t>
  </si>
  <si>
    <t xml:space="preserve"> - Beruházási kiadásokra képzett céltartalék</t>
  </si>
  <si>
    <t>Urbact fenntartható városfejlesztési hálózat IV. "BiodiverCity" - városi biológiai sokféleség megőrzése, minőségi támogatása és fejlesztése - dologi kiadások</t>
  </si>
  <si>
    <t>Urbact fenntartható városfejlesztési hálózat IV. "NextGen Youth Work" - ifjúságszakmai fejlesztések a fiatalok bevonásának és a digitalizáció előnyeinek tudatosítás és kihasználása az ifjúsági munkások körében - dologi kiadások</t>
  </si>
  <si>
    <t>2023. évi tény</t>
  </si>
  <si>
    <t>Urbact fenntartható városfejlesztési hálózat IV. "BiodiverCity" - városi biológiai sokféleség megőrzése, minőségi támogatása és fejlesztése</t>
  </si>
  <si>
    <t>2023-2025</t>
  </si>
  <si>
    <t>Urbact fenntartható városfejlesztési hálózat IV. "NextGen Youth Work" - ifjúságszakmai fejlesztések a fiatalok bevonásának és a digitalizáció előnyeinek tudatosítás és kihasználása az ifjúsági munkások körében</t>
  </si>
  <si>
    <t>*** A projekt a támogatási szerződés szerint részben nettó módon finanszírozott.</t>
  </si>
  <si>
    <t>Interreg Danube NONA</t>
  </si>
  <si>
    <t>Interreg Europa RROXIMITIES</t>
  </si>
  <si>
    <t>Driving Urban Transition SUMODO</t>
  </si>
  <si>
    <t>Köztéri műalkotások rekonstrukciója</t>
  </si>
  <si>
    <t>Kertészeti felújítások, őszi fásítás tervezése és kivitelezése</t>
  </si>
  <si>
    <t>Kossuth u. locsolórendszer felújítása</t>
  </si>
  <si>
    <t>Szociális bérlakás felújítások</t>
  </si>
  <si>
    <t>ebből: - VeszprémFest</t>
  </si>
  <si>
    <t xml:space="preserve">          - Brusznyai Árpád évfordulós kötet kiadása</t>
  </si>
  <si>
    <t xml:space="preserve">          - Darcsi István - Veszprém város sporttörténete</t>
  </si>
  <si>
    <t xml:space="preserve">          - Senior Kisokos</t>
  </si>
  <si>
    <t xml:space="preserve">          - Négy évszak a Bakonyban</t>
  </si>
  <si>
    <t xml:space="preserve">          - Veszprémi Portré Szabad Sajtó Kulturális és KHE</t>
  </si>
  <si>
    <t>Magyar Kórusok találkozója</t>
  </si>
  <si>
    <t>Filharmónia koncertek támogatása</t>
  </si>
  <si>
    <t>Oktatási intézmények támogatása</t>
  </si>
  <si>
    <t xml:space="preserve">            - Nyugdíjas találkozó</t>
  </si>
  <si>
    <t xml:space="preserve">           - Ifjúsági koncepció megvalósításának végrehajtása</t>
  </si>
  <si>
    <t xml:space="preserve">           - Ifjúsági kötelező feladatok ellátása</t>
  </si>
  <si>
    <t xml:space="preserve">         - Letelepedési támogatás</t>
  </si>
  <si>
    <t>Keresztény Értelmiségek támogatása</t>
  </si>
  <si>
    <t>Szabad-Sajtó Kulturális és Ifjúsági Közhasznú Egyesület</t>
  </si>
  <si>
    <t>Veszprémi Rendőrkapitányság támogatása</t>
  </si>
  <si>
    <t>Nobel program támogatása</t>
  </si>
  <si>
    <t>Diabetes Világnap</t>
  </si>
  <si>
    <t>Hulladékkezelés költsége</t>
  </si>
  <si>
    <t>Ipari és gyártási szakirányú pályaorientációs foglalkozások tartása</t>
  </si>
  <si>
    <t>Swing-Swing Kft. - Családika program</t>
  </si>
  <si>
    <t>Magyar Lélek Alapítvány támogatása</t>
  </si>
  <si>
    <t>Beruházásokhoz kapcsolódó költöztetési feladatok</t>
  </si>
  <si>
    <t>Alkohol és Drogsegély Ambulancia Napsugár Klub</t>
  </si>
  <si>
    <t>Jutasi 100 emlékprogram</t>
  </si>
  <si>
    <t>Brusznyai Árpád születésének 100. évfordulója</t>
  </si>
  <si>
    <t>Szeglethy György születésének 170. évfordulója</t>
  </si>
  <si>
    <t>"Digitális élményközpontok hálózatának kialakítása és központi minőségbiztosítása" projekt üzemeltetési költsége</t>
  </si>
  <si>
    <t>Szent Imre Alapítvány támogatása</t>
  </si>
  <si>
    <t>Pegazus Színház Közhasznú Nonprofit Kft. támogatása</t>
  </si>
  <si>
    <t>Kulturális kínálat bővítés</t>
  </si>
  <si>
    <t>Beruházásokhoz kapcsolódó ingatlanrendezési feladatok</t>
  </si>
  <si>
    <t>Helyi védett épületek bejegyzése</t>
  </si>
  <si>
    <t xml:space="preserve">Szán utca - Méhes  u. csapadékvíz elvezetés (útrek. előtt) I. ütem: Cs-1-0-0 </t>
  </si>
  <si>
    <t>Bakony Társasház belső gáz és központifűtés rendszer felújítása, valamint villamos hálózat felújításának tervezési munkái</t>
  </si>
  <si>
    <t>Wass Albert szobor elhelyezése közterületen</t>
  </si>
  <si>
    <t xml:space="preserve"> - ebből: 1. vk. Veszprém-Gyulafirátót Római Katolikus Templom (Nepomuki Szent János-templom elemi károk elhárításához javasolt összeg)</t>
  </si>
  <si>
    <t xml:space="preserve">Kisértékű tárgyi eszközök beszerzése </t>
  </si>
  <si>
    <t>Iskolavédőnők, iskolaorvosok, háziorvosi praxisok</t>
  </si>
  <si>
    <t>Számítástechnikai eszközök beszerzése</t>
  </si>
  <si>
    <t>Kisértékű tárgyi eszközök beszerzése</t>
  </si>
  <si>
    <t>Polcrendszer bővítés</t>
  </si>
  <si>
    <t xml:space="preserve">          - Szeglethy György kötet kiadásának támogatása (Veszprémi Szemle Várostörténeti KHA)</t>
  </si>
  <si>
    <t>V-Bike közbringa rendszer üzemeltetése (közszolgáltatási feladatok II.)</t>
  </si>
  <si>
    <t>Szolgáltatás vásárlás (közszolgáltatási feladatok I.)</t>
  </si>
  <si>
    <t>Városi fenntarthatósággal összefüggő feladatok ellátása</t>
  </si>
  <si>
    <t xml:space="preserve">Egyéb működési bevételek </t>
  </si>
  <si>
    <t>Működési célú költségvetési maradvány igénybevétele</t>
  </si>
  <si>
    <t>Beruházásokhoz kapcsolódó energetikai tanúsítvány</t>
  </si>
  <si>
    <t>"Kapaszkodó" Mentálhigiénés Egyesület támogatása</t>
  </si>
  <si>
    <t>Településképi Arculati Kézikönyv és Településképi rendelet módosítása</t>
  </si>
  <si>
    <t>Művészetek Háza Veszprém épületeinek felújítása (tetőhéjalás javítás, homlokzat felújítás, nyílászáró csere)</t>
  </si>
  <si>
    <t>Földutak és nagyfelületű útfelújítások</t>
  </si>
  <si>
    <t xml:space="preserve">          - Erős Hit, Erős Akarat c. kötet kiadásának támogatása (Veszprémi Szemle Várostörténeti KHA)</t>
  </si>
  <si>
    <t>Német Nemzetiségi Önk. helyiségének bérleti díja</t>
  </si>
  <si>
    <t>Kittenberger K. Növény- és Vadaspark Nonprofit Kft. működéséhez hozzájárulás</t>
  </si>
  <si>
    <t>Vagyongazdálkodással és ingatlanhasznosítással összefüggő fel. (földhivatali eljárások, vagyonértékelés)</t>
  </si>
  <si>
    <t>Volánbusz Zrt. szolgáltató részére elővárosi és regionális járatokon történő helyi személyszállítási közszolgáltatási feladatok ellátásához hozzájárulás</t>
  </si>
  <si>
    <t>Közterület-felügyelet</t>
  </si>
  <si>
    <t>Handball Team Zrt. szolgáltatás vásárlás</t>
  </si>
  <si>
    <t xml:space="preserve">2027. évi Tájékozódási Futó Világbajnokság </t>
  </si>
  <si>
    <t>Tulajdonosi bevételek</t>
  </si>
  <si>
    <t xml:space="preserve"> Európai Uniós forrásból finanszírozott támogatással megvalósuló programok, projektek bevételeiről és kiadásairól az Ávr. 24. § (1) bekezdés a) pontjának és b) pont bd) alpontjának megfelelően</t>
  </si>
  <si>
    <t>Élhetőbb Rátótért Egyesület</t>
  </si>
  <si>
    <t>ReAct Veszprém a fenntarthatóság útján - Erasmus+ Ifjúsági részvételi tevékenységek</t>
  </si>
  <si>
    <t>TOP_Plusz-6.1.4-23--VE-2024-00001 Aktív turizmus fejlesztése a Bakony térségben</t>
  </si>
  <si>
    <t>Nemzetközi projektek projekten belül el nem számolható költségei</t>
  </si>
  <si>
    <t xml:space="preserve">Interreg Európa Program "HEROES" Projekt </t>
  </si>
  <si>
    <t>Európai Városi Kezdeményezés (EUI) FOOTPRINTS transzfer projekt</t>
  </si>
  <si>
    <t>Erasmus+ KA153YOU: mobilitás ifjúsági munkások számára</t>
  </si>
  <si>
    <t>NETZero Cites - Twin City pályázati program</t>
  </si>
  <si>
    <t>Önkormányzati ingatlan energetikai célú felújítása</t>
  </si>
  <si>
    <t>HÉSZ Településterv felülvizsgálat</t>
  </si>
  <si>
    <t>Veszprémi Ringató és Csillag óvodák klímabeszerzése</t>
  </si>
  <si>
    <t>Városháza "A" épület nyílászáró csere</t>
  </si>
  <si>
    <t>Március 15. utcában található 30507/90 hrsz.-ú ingatlanon lévő uszoda funkcióváltása és felújítása</t>
  </si>
  <si>
    <t xml:space="preserve">         - Gyárkert Fesztivál</t>
  </si>
  <si>
    <t xml:space="preserve">         - Veszprémi Régizenei Napok</t>
  </si>
  <si>
    <t xml:space="preserve"> - "Otthon - Veszprémben"- önálló lakhatást, letelepedést elősegítő és helyi munkavállalást ösztönző támogatás (Veszprémi Ifjúsági Közalapítvány)</t>
  </si>
  <si>
    <t xml:space="preserve"> - Veszprémi újszülöttek támogatása (Veszprémi Ifjúsági Közalapítvány)</t>
  </si>
  <si>
    <t>Területfejlesztési Alapba történő befizetési kötelezettség</t>
  </si>
  <si>
    <t xml:space="preserve">Peres ügyek, kártérítési díjak </t>
  </si>
  <si>
    <t>Zöldkár helyreállítások ellátása</t>
  </si>
  <si>
    <t>Uszodajárat támogatása</t>
  </si>
  <si>
    <t>Helyi Esélyegyenlőségi Program intézkedési tervében foglalt feladatok</t>
  </si>
  <si>
    <t>Idősügyi Koncepció intézkedési tervében foglalt feladatok</t>
  </si>
  <si>
    <t>Veszprém Podcast</t>
  </si>
  <si>
    <t>Kamaszbarát Önkormányzat cím megpályázása</t>
  </si>
  <si>
    <t>Otthonra találni a művészetben projekt támogatása</t>
  </si>
  <si>
    <t>Részvételi költségvetés</t>
  </si>
  <si>
    <t>European Urban Initiative, „TOPIC 2: Technology in cities” pályázat benyújtása</t>
  </si>
  <si>
    <t>Adventi programok</t>
  </si>
  <si>
    <t>Téli Gyárkert 2024.</t>
  </si>
  <si>
    <t>Sportrégió pályázat</t>
  </si>
  <si>
    <t>Belföldi értékpapír beváltása, visszavásárlása</t>
  </si>
  <si>
    <t>2025. évi eredeti előirányzat</t>
  </si>
  <si>
    <t>Belföldi értékpapír vásárlása</t>
  </si>
  <si>
    <t>2024-2026</t>
  </si>
  <si>
    <t>2024-2028</t>
  </si>
  <si>
    <t xml:space="preserve">Via Calvaria Program </t>
  </si>
  <si>
    <t>Önkormányzati épületek energiahatékonysági vizsgálata</t>
  </si>
  <si>
    <t>Pannon Kultúrklub támogatása</t>
  </si>
  <si>
    <t>Veszprém - Rovaniemi testvérvárosi kapcsolat 50 éves jubileumi támogatása</t>
  </si>
  <si>
    <t>Szilágyi Táncegyüttes Alapítvány támogatása</t>
  </si>
  <si>
    <t>AutiSpektrum Egyesület támogatása</t>
  </si>
  <si>
    <t>Sportrégió pályázat regisztrációs díja</t>
  </si>
  <si>
    <t>Minerva Tanulási Alapítvány támogatása</t>
  </si>
  <si>
    <t>Szeretfilmsúdió Egyesület támogatása</t>
  </si>
  <si>
    <t>Orlandó Egyesület támogatása</t>
  </si>
  <si>
    <t>Pannon Egyetem támogatása</t>
  </si>
  <si>
    <t>2025. évi európai parlamenti, helyi önkormányzati és nemzetiségi önkormányzati választások lebonyolítása / 2024. évi EPON</t>
  </si>
  <si>
    <t>Feladatellátás                            jellege</t>
  </si>
  <si>
    <t>Bútorok, székek beszerzése</t>
  </si>
  <si>
    <t>Amerikai Kuckó</t>
  </si>
  <si>
    <r>
      <t xml:space="preserve">Országos Dokumentumellátó Rendszer eszközbeszerzés </t>
    </r>
    <r>
      <rPr>
        <i/>
        <sz val="10"/>
        <rFont val="Palatino Linotype"/>
        <family val="1"/>
        <charset val="238"/>
      </rPr>
      <t>(könyvtári könyvek beszerzése)</t>
    </r>
  </si>
  <si>
    <t xml:space="preserve"> - Orlandó Énekegyüttes</t>
  </si>
  <si>
    <t>Európa Kulturális Fővárosa</t>
  </si>
  <si>
    <t xml:space="preserve">Tárgyi eszközök beszerzése </t>
  </si>
  <si>
    <t>EKF 2024 kísérőprogramjai és utókommunikációja</t>
  </si>
  <si>
    <t>VESZOL - Veszprém, Pápai u. 37. sz. munkásszálló működtetési feladatai</t>
  </si>
  <si>
    <t>Csizmadia kerámiák restaurálása és elhelyezése</t>
  </si>
  <si>
    <t>XXVI. Magyar Ingatlanfejlesztési Nívódíj pályázat részvételi díja</t>
  </si>
  <si>
    <t>VESZOL - Veszprém, Pápai u. 37. sz. munkásszálló működtetési feladatai – eszközpótlások (konyhai eszközök, felszerelések, bútorok, mosógép, szárítógép, párnák, matracok, takarók, monitor, ágyneműk)</t>
  </si>
  <si>
    <t>Közművelődési szolgáltatás</t>
  </si>
  <si>
    <t>Helikoni Ünnepségek Keszthelyen</t>
  </si>
  <si>
    <t>Önkormányzati Intézmények  működési célú támogatások Áht.-n belülről</t>
  </si>
  <si>
    <t>Felhalmozási célú támogatások Áht.-n belülről</t>
  </si>
  <si>
    <t>Önkormányzati Intézmények felhalmozási célú támogatások Áht.-n belülről</t>
  </si>
  <si>
    <t xml:space="preserve"> - Intézményi felmentési idő, jub. jut., végkielégítés és működési kiadások</t>
  </si>
  <si>
    <t xml:space="preserve"> - Helyi Környezetvédelmi Alap</t>
  </si>
  <si>
    <t>Felhalmozási célú támogatás Áht.-n belülről</t>
  </si>
  <si>
    <t>Működési célú támogatás Áht.-n belülről</t>
  </si>
  <si>
    <t>Eötvös Károly Könyvtár</t>
  </si>
  <si>
    <t>Könyvtár kistelepülési könyvtári és közművelődési célú kiegészítő állami támogatás</t>
  </si>
  <si>
    <t>Munk.a. terh. jár. és szoc. hj. adó</t>
  </si>
  <si>
    <t>Veszprémi Kistérség Többcélú Társulásának pénzeszköz átadás (Egyesített Szoc. Int.)</t>
  </si>
  <si>
    <t>V-Busz Kft.</t>
  </si>
  <si>
    <t>Kapcsolat 96 Mentálhigiénés Egyesület</t>
  </si>
  <si>
    <t>2025. évi Tour de Hongrie támogatása</t>
  </si>
  <si>
    <t>Ingatlanrendezési ügyek (kisajátítások, más célú haszn., humuszvédelmi terv, erdővédelmi járulék)</t>
  </si>
  <si>
    <t xml:space="preserve">       1. vk. Kádárta Faluház sportpálya pad</t>
  </si>
  <si>
    <t xml:space="preserve">       1. vk. Játszótér - járdaépítés</t>
  </si>
  <si>
    <t>2026. évi előirányzat</t>
  </si>
  <si>
    <t xml:space="preserve">          - Brusznyai Hangverseny</t>
  </si>
  <si>
    <t xml:space="preserve">          - Lélektől Lélekig Színház Gyógyító Erejének fesztiválja</t>
  </si>
  <si>
    <t xml:space="preserve">          - Veszprémi Rátonyi Róbert Operettfesztivál</t>
  </si>
  <si>
    <t xml:space="preserve">          - Kabóciádé Családi Fesztivál</t>
  </si>
  <si>
    <t xml:space="preserve">          - Auer Lipót Nemzetközi Hegedűfesztivál</t>
  </si>
  <si>
    <t xml:space="preserve">          - A Tánc Fesztiválja</t>
  </si>
  <si>
    <t xml:space="preserve">          - Ex Symposion folyóirat</t>
  </si>
  <si>
    <t xml:space="preserve"> - Veszprém Bakony Táncegyüttes</t>
  </si>
  <si>
    <t xml:space="preserve"> - Veszprémi Liszt Ferenc Kórustársaság</t>
  </si>
  <si>
    <t xml:space="preserve"> - Gizella Nőikar</t>
  </si>
  <si>
    <t xml:space="preserve"> - Gárdonyi Zoltán Ifjúsági Kamarazenekar</t>
  </si>
  <si>
    <t>ebből:   - Fiatalok napja rendezvény</t>
  </si>
  <si>
    <t>Védőoltások támogatása</t>
  </si>
  <si>
    <t>Jutas Őrmester túra</t>
  </si>
  <si>
    <t>Táplálékallergiás gyermekek részére étkeztetés biztosítása</t>
  </si>
  <si>
    <t>Önkormányzatiság kialakulásának évfordulója</t>
  </si>
  <si>
    <t>Veszprém-Nagytemplom Református Egyházközség Templomkert építészeti és kertészeti rendezésének támogatása</t>
  </si>
  <si>
    <t>Megyei Jogú Városok Szövetsége - Parajdot sújtó természeti katasztrófa megsegítésére</t>
  </si>
  <si>
    <t>Csapadékvíz elvezető árkok fenntartása</t>
  </si>
  <si>
    <t>Rendőrjárőrként felvett személyek támogatása</t>
  </si>
  <si>
    <t>2024. évi tény</t>
  </si>
  <si>
    <t>2022-2023. évi tény</t>
  </si>
  <si>
    <t>2025-2028</t>
  </si>
  <si>
    <t xml:space="preserve">TOP_PLUSZ-3.4.1-23-VP1-2025-00004 Veszprém Vármegyei Pedagógiai Szakszolgálat Cholnoky utcai telephelyének fejlesztése </t>
  </si>
  <si>
    <t>TOP_PLUSZ-3.4.1-23-VP1-2025-00005 Új nappali foglalkoztató létesítése fogyatékkal élő felnőttek számára a Kőhíd utcában</t>
  </si>
  <si>
    <t>2025-2029</t>
  </si>
  <si>
    <t>TOP_PLUSZ-3.4.1-23-VP1-2025-00003
Idősellátás fejlesztése Veszprémben - Török Ignác u. és Hóvirág u.</t>
  </si>
  <si>
    <t>TOP_PLUSZ-3.4.1-23-VP1-2025-00007
Rózsa Úti Általános Iskola részleges megújítása</t>
  </si>
  <si>
    <t>20258-2028</t>
  </si>
  <si>
    <t>TOP_PLUSZ-3.4.1-23-VP1-2025-00006
Cholnoky Jenő Általános Iskola részleges megújítása</t>
  </si>
  <si>
    <t>TOP_PLUSZ-3.4.1-23-VP1-2025-00001
Hriszto Botev Német Nemzetiségi Nyelvoktató Általános Iskola részleges megújítása</t>
  </si>
  <si>
    <t>TOP_PLUSZ-1.3.2-23-VP1-2025-00001
Belterületi útfejlesztés</t>
  </si>
  <si>
    <t>TOP_PLUSZ-1.3.2-23-VP1-2025-00002
Veszprém Aréna-Veszprém Sportuszoda közötti út építése</t>
  </si>
  <si>
    <t>TOP_PLUSZ-3.2.1-23-VP1-2025-00001
"Veszprém felemel" (Humán ESZA)</t>
  </si>
  <si>
    <t>TOP_PLUSZ-3.4.1-23-VP1-2025-00002
Gyulaffy László Német Nemzetiségi Nyelvoktató Általános Iskola részleges megújítása</t>
  </si>
  <si>
    <t>TOP_PLUSZ-1.3.2-23-VP1-2025-00004 Kék infrastruktúra megújítása: korszerű csapadékvíz-gazdálkodás, az elvezetés javítása</t>
  </si>
  <si>
    <t>2025. évi várható</t>
  </si>
  <si>
    <t>2026. év utáni javaslat</t>
  </si>
  <si>
    <t>Teljesítés                      2024.          12. 31.-ig**</t>
  </si>
  <si>
    <t>Versenyképes Járások Program - Felnőtt háziorvosi rendelők akadálymentesítése Veszprémben</t>
  </si>
  <si>
    <t>Versenyképes Járások Program - Mentőorvosi kocsi (MOK) beszerzése</t>
  </si>
  <si>
    <t>Versenyképes Járások Program - Veszprémi Hivatásos Tűzoltóparancsnokság részére eszközbeszerzés</t>
  </si>
  <si>
    <t>Versenyképes Járások Program - Veszprémi Rendőrkapitányság közbiztonság fejlesztése I. ütem</t>
  </si>
  <si>
    <t>Versenyképes Járások Program - Veszprém Vármegyei Csolnoky Ferenc Kórház 8200 Veszprém, Komakút tér 1. szám alatti telephelyének, egykori "SZTK" Rendelőintézetének részleges felújítása - 1. ütem (Fogadótér)</t>
  </si>
  <si>
    <t>Versenyképes Járások Program - Veszprém, Völgyikút u. 2. Idősek Otthona klímatizálása</t>
  </si>
  <si>
    <t xml:space="preserve">TOP_PLUSZ-1.3.2-23-VP1-2025-00003 
Mártírok úti parkolóház építése </t>
  </si>
  <si>
    <t>TOP_PLUSZ-3.4.1-23-VP1-2025-00005
Új nappali foglalkoztató létesítése fogyatékkal élő felnőttek számára a Kőhíd utcában</t>
  </si>
  <si>
    <t>DIMOP_PLUSZ-2.1.1-24-2025-00008 Önkormányzati energiamenedzsment rendszer kialakítása Veszprémben</t>
  </si>
  <si>
    <t>Veszprémi Futsal munkacsarnok kivitelezése (3057/90 hrsz., Március 15. utca)</t>
  </si>
  <si>
    <t>Közigazgatási és Területfejlesztési Minisztérium - Veszprém-Balaton Európa Sportrégiója 2026 támogatása</t>
  </si>
  <si>
    <t>Urbact IV. Fenntartható Városfejlesztési Program Transzferhálózatok "COMONCITY"</t>
  </si>
  <si>
    <t>Urbact IV. Fenntartható Városfejlesztési Program Transzferhálózatok "P.A.R.K.S"</t>
  </si>
  <si>
    <t>Versenyképes Járások Program - Felnőtt háziorvosi rendelők akadálymentesítése Veszprémben II. ütem</t>
  </si>
  <si>
    <t>Versenyképes Járások Program - Dózsa György Német Nemzetiségi Nyeolvoktató Általános Iskolában vizesblokk felújítása</t>
  </si>
  <si>
    <t>Versenyképes Járások Program - Veszprém Vármegyei Csolnoky Ferenc Kórház 8200 Veszprém, Komakút tér 1. szám alatti telephelyének, egykor "SZTK" Rendelőintézetének részleges felújítása - 2. ütem (Labor)</t>
  </si>
  <si>
    <t>EUI City-to-City projekt- "Zöldülő városok párbeszéde"</t>
  </si>
  <si>
    <t>2026. évi beruházási és egyéb felhalmozási célú kiadások előirányzata</t>
  </si>
  <si>
    <t>Teljesítés                      2024.          12. 31-ig</t>
  </si>
  <si>
    <t xml:space="preserve">     4.vk. Haszkovó u. 18. mögötti szelektív hulladékgyűjtő sziget helyén 3 állásos parkoló kialakítása</t>
  </si>
  <si>
    <t xml:space="preserve">       8.vk. Napvitorla a Hóvirág bölcsődében</t>
  </si>
  <si>
    <t>Cholnoky Jenő utca 19. szám alatti 17-18. számú felnőtt háziorvosi rendelő felújításának tervezése</t>
  </si>
  <si>
    <t>Vámosi úti temető bővítése</t>
  </si>
  <si>
    <t>Közterület-felügyelet - fényképezőgépek beszerzése</t>
  </si>
  <si>
    <t>Gyulafirátót északi lakóterület útépítéséhez szükséges kiegészítő munkák tervezése</t>
  </si>
  <si>
    <t>Gyulafirátót északi lakóterület útépítés</t>
  </si>
  <si>
    <t>Jutasi úti-Kopácsy József utcai csomópont jelzőlámpás kialakítás (közlekedésvizsgálat)</t>
  </si>
  <si>
    <t>2026. évi felújítási kiadások előirányzata</t>
  </si>
  <si>
    <t>Teljesítés 2024. 12. 31-ig</t>
  </si>
  <si>
    <r>
      <rPr>
        <u/>
        <sz val="11"/>
        <color theme="1"/>
        <rFont val="Palatino Linotype"/>
        <family val="1"/>
        <charset val="238"/>
      </rPr>
      <t xml:space="preserve">Veszprémi Intézményi Szolgáltató Szervezet </t>
    </r>
    <r>
      <rPr>
        <sz val="11"/>
        <color theme="1"/>
        <rFont val="Palatino Linotype"/>
        <family val="1"/>
        <charset val="238"/>
      </rPr>
      <t>-Veszprém, Haszkovó u. 39. felújítása vezetékes vízkár miatt</t>
    </r>
  </si>
  <si>
    <t xml:space="preserve">Dubniczay-palota (Vár u. 29.) homlokzat és nyílászáró felújítás - tervezés  </t>
  </si>
  <si>
    <t xml:space="preserve">Szán utca - Méhes utca csapadékvíz elvezetés (útrek. előtt) I. ütem - kivitelezés  </t>
  </si>
  <si>
    <t xml:space="preserve">Völgyhíd védőkorlát tervezése </t>
  </si>
  <si>
    <t xml:space="preserve">Mester utca környékén akcióterületi terv </t>
  </si>
  <si>
    <t xml:space="preserve">Avar utca (Kistó utca - Tüzér utca között) csapadékvíz elvezetésének felülvizsgálata és rekonstrukciójának tervezése </t>
  </si>
  <si>
    <t>Március 15. utcában található 3057/90 hrsz-ú ingatlanon lévő uszoda funkcióváltása és felújítása</t>
  </si>
  <si>
    <t>Közterületek fejlesztésének tervezése Cholnokyvárosban</t>
  </si>
  <si>
    <t>Posta utca csapadékvíz elvezetés és járda tervezés</t>
  </si>
  <si>
    <t>Veszprém, Victor Hugo utca terméskőfal károsodásának megszüntetéséhez szükséges munkák tervezése</t>
  </si>
  <si>
    <t>Felnőtt háziorvosi rendelőbe (15. és 19. számú, Veszprém, Március 15. u. 4/b.) 3 db. klíma berendezés telepítése</t>
  </si>
  <si>
    <t>Művészetek Háza Veszprém Művelődési Ház és Kiállítóhely Dubniczay-palota (Vár u. 29.) Fűtésrendszer korszerűsítése</t>
  </si>
  <si>
    <t>VKTT Egyesített Szociális Intézmény 1. számú Idősek Otthona (Török Ignác u. 10.) - További alapmegerősítések tervezése, kivitelezése</t>
  </si>
  <si>
    <t>Március 15. utca 4/C fogorvosi rendelő felújítása</t>
  </si>
  <si>
    <t>Stadion gázfogadó cseréje - beruházás 6121 hrsz.</t>
  </si>
  <si>
    <t>Pápai u. 37. lift felújítása 1940/1 hrsz.</t>
  </si>
  <si>
    <t>Orvosi rendelő rendeltetésmód változtatása, tervezés-felújítás - Veszprém-Kádárta, Győri u. 51., 2849 hrsz.</t>
  </si>
  <si>
    <t>Kisajátítások Takácskert városrész II. ütemű beépítéséhez kapcsolódó útépítés (043/232, 043/233, 043/234, 043/235, 043/237 hrsz-ú ingatlanok):</t>
  </si>
  <si>
    <t xml:space="preserve">Gyulafirátót, Pásztor utca útépítéséhez kapcsolódó ingatlanok (01168, 9634/3, 9578/4 hrsz-ú ingatlanok) </t>
  </si>
  <si>
    <t>Versenyképes Járások Program - Veszprém Vármegyei Csolnoky Ferenc Kórház 8200 Veszprém, Komakút tér 1. szám alatti telephelyének, egykor "SZTK" Rendelőintézetének részleges felújítása - 2. ütem (Labor) - önerő</t>
  </si>
  <si>
    <t>a Környezetvédelmi Alap felosztásáról</t>
  </si>
  <si>
    <t>BEVÉTELEK</t>
  </si>
  <si>
    <t>Egyéb pótlékok, bírságok (talajterhelési díj)</t>
  </si>
  <si>
    <t>Működési célú költségvetési maradvány</t>
  </si>
  <si>
    <t>Bevételek összesen:</t>
  </si>
  <si>
    <t>KIADÁSOK</t>
  </si>
  <si>
    <t>Parkfenntartás - Gelemér utcai park kertészeti rendezésére (gallyazás, tuskómarás)</t>
  </si>
  <si>
    <t xml:space="preserve"> Helyi Környezetvédelmi Alap</t>
  </si>
  <si>
    <t>Erdészeti feladatok</t>
  </si>
  <si>
    <t>Őszi fásítás</t>
  </si>
  <si>
    <t>Kiadások összesen:</t>
  </si>
  <si>
    <t>KÖLTSÉGVETÉSI BEVÉTELEI ÉS KIADÁSAI 2026. ÉVBEN</t>
  </si>
  <si>
    <t>2026. évi eredeti előirányzat</t>
  </si>
  <si>
    <t>2026. évi költségvetési bevételei</t>
  </si>
  <si>
    <t>2026. évi költségvetési kiadásai</t>
  </si>
  <si>
    <t xml:space="preserve"> - Esélyegyenlőségi feladatok megvalósítása</t>
  </si>
  <si>
    <t>2024. évi              tény</t>
  </si>
  <si>
    <t>2026. évi   eredeti előirányzat</t>
  </si>
  <si>
    <t>Térfigyelő rendszer fejlesztése (új kamerák)</t>
  </si>
  <si>
    <t>2026. évi bevételi előirányzat</t>
  </si>
  <si>
    <t>2026. évi kiadási előirányzat</t>
  </si>
  <si>
    <t>TOP_PLUSZ-3.2.1-23-VP1-2025-00001 Veszprém felemel  (Humán ESZA)</t>
  </si>
  <si>
    <t>2026. évi országgyűlési képviselő választás</t>
  </si>
  <si>
    <t xml:space="preserve">          - Rasovszky Kristóf - Szokolai László könyv</t>
  </si>
  <si>
    <t xml:space="preserve">          - Hegyi Zoltán: Garázsmenet könyv kiadása</t>
  </si>
  <si>
    <t xml:space="preserve">Köztéri szobrok, emléktáblák, lektorátus </t>
  </si>
  <si>
    <t>2026. évi felhalmozási költségvetési kiadásainak előirányzata</t>
  </si>
  <si>
    <t>2024. évi           tény</t>
  </si>
  <si>
    <t>Szegedy-Maszák Z. műalkotás vásárlás - NKA pályázati támogatásból</t>
  </si>
  <si>
    <t>Infrastrukturális fejlesztés - NKA pályázati támogatásból</t>
  </si>
  <si>
    <t>Informatikai eszközök beszerzése (Corvinia adatbázis bővítés)</t>
  </si>
  <si>
    <t>Felsőörsi raktárbázis ajtócsere</t>
  </si>
  <si>
    <t>Kiállítási vitrinek</t>
  </si>
  <si>
    <t>Gombor gyűjtemény</t>
  </si>
  <si>
    <t>Fémkereső</t>
  </si>
  <si>
    <t>Üvegműtárgy vásárlás NKA támogatásból</t>
  </si>
  <si>
    <t>Tárgyi eszközök beszerzése</t>
  </si>
  <si>
    <t xml:space="preserve">Műszaki, színháztechnikai beruházások </t>
  </si>
  <si>
    <t>Új állatkerti bekötőút kialakításával összefüggő csapadékvíz-elvezetés tervezése</t>
  </si>
  <si>
    <t>Részvételi Költségvetés - Hotel előtti körforgalom gyalogátkelőinek jelzőlámpás irányatása</t>
  </si>
  <si>
    <t>Részvételi Költségvetés - Hirszto Botev Német Nemzetiségi Nyelvoktató Iskola udvarának fejlesztése, felújítása</t>
  </si>
  <si>
    <t>Részvételi Költségvetés - A gyulafirátóti Kastélykert udvarának szabadtéri közösségi térré alakítása</t>
  </si>
  <si>
    <t xml:space="preserve">KEHOP_Plusz_2.2.1-25 "Zöld-kék infrastruktúra fejlesztések településeken (ERFA)" című pályázat benyújtásához Projekt Megalapozó Tanulmány </t>
  </si>
  <si>
    <t>VVI Kft. - törzstőke emelés</t>
  </si>
  <si>
    <t>VVI Kft. - tőketartalékba helyezés</t>
  </si>
  <si>
    <t xml:space="preserve">                 - Veszprémi Szemle folyóirat kiadása - Veszprémi Szemle Várostörténeti Közhasznú Alapítvány támogatása</t>
  </si>
  <si>
    <t>ebből:   - Vár Ucca Műhely folyóirat</t>
  </si>
  <si>
    <t xml:space="preserve">                 - Tóth József - Tóth Józsi egy diszkós kalandjai a Bakony Művektől Barbadosig című könyv támogatása</t>
  </si>
  <si>
    <t>megvalósuló 2026. évi felhalmozási kiadások előirányzata</t>
  </si>
  <si>
    <t>Veszprém Megyei Jogú Város Önkormányzata intézményei</t>
  </si>
  <si>
    <t>önkormányzati feladatok és egyéb kötelezettségek 2026. évi működési költségvetési kiadásai</t>
  </si>
  <si>
    <t>Veszprém Megyei Jogú Város Önkormányzata:</t>
  </si>
  <si>
    <t>támogatásból megvalósuló programok, projektek 2026. évi költségvetési kiadásainak előirányzata</t>
  </si>
  <si>
    <t>Veszprém Megyei Jogú Város Önkormányzata támogatási szerződéssel rendelkező</t>
  </si>
  <si>
    <t>2026. évi módosított előirányzat 1</t>
  </si>
  <si>
    <t>módosítás-</t>
  </si>
  <si>
    <t>módosított előirányzat 1</t>
  </si>
  <si>
    <t xml:space="preserve">    módosítás-</t>
  </si>
  <si>
    <t xml:space="preserve">    módosított előirányzat 1</t>
  </si>
  <si>
    <t xml:space="preserve">        módosítás-</t>
  </si>
  <si>
    <t xml:space="preserve">        módosított előirányzat 1</t>
  </si>
  <si>
    <t>2025. évi tény</t>
  </si>
  <si>
    <t>ÖSSZEFOGLALÓ TÁBLA</t>
  </si>
  <si>
    <t>a tárgyévi előirányzat-módosítások, előirányzat-átcsoportosítások összegszerű változásairól, indokairól</t>
  </si>
  <si>
    <t xml:space="preserve">                </t>
  </si>
  <si>
    <t>Helyi önkormányzatok általános működéséhez és ágazati feladataihoz kapcsolódó támogatás</t>
  </si>
  <si>
    <t>Ukrajnában kialakult fegyveres konfliktus miatt érkezett menekültek elhelyezésével, ellátásával felmerült költségek támogatása</t>
  </si>
  <si>
    <t>Egyéb működési célú támogatások</t>
  </si>
  <si>
    <t>Slachta Margit Nemzeti Szociálpolitikai Intézet - Göllesz Viktor FSZNI- fejlesztő foglalkoztatás finanszírozása</t>
  </si>
  <si>
    <t>Társadalombiztosítási Alapból származó támogatás</t>
  </si>
  <si>
    <t>Önkormányzati Intézmények működési célú támogatások Áht-on belülről</t>
  </si>
  <si>
    <t>Veszprémi Bölcsődei és Egészségügyi Alapellátási Integrált Intézmény - szakképzési hozzájárulás</t>
  </si>
  <si>
    <t>Önkormányzat működési bevétele</t>
  </si>
  <si>
    <t>Egyéb működési bevételek</t>
  </si>
  <si>
    <t>5.</t>
  </si>
  <si>
    <t>Önkormányzati intézmények működési bevételei</t>
  </si>
  <si>
    <t>Veszprémi Bölcsődei és Egészségügyi Alapellátási Integrált Intézmény - Kórháznak továbbszámlázott rezsi költségek bevétele</t>
  </si>
  <si>
    <t>Átcsoportosítás</t>
  </si>
  <si>
    <t>6.</t>
  </si>
  <si>
    <t>Önkormányzat működési célú átvett pénzeszközök</t>
  </si>
  <si>
    <t>7.</t>
  </si>
  <si>
    <t>8.</t>
  </si>
  <si>
    <t>9.</t>
  </si>
  <si>
    <t>Önkormányzat felhalmozási célú átvett pénzeszközök</t>
  </si>
  <si>
    <t>10.</t>
  </si>
  <si>
    <t>11.</t>
  </si>
  <si>
    <t>Hiány belső finanszírozására szolgáló bevételek</t>
  </si>
  <si>
    <t>Működési célú maradvány</t>
  </si>
  <si>
    <t>Önkormányzat</t>
  </si>
  <si>
    <t>Polgármesteri Hivatal</t>
  </si>
  <si>
    <t>Felhalmozási célú maradvány</t>
  </si>
  <si>
    <t>12.</t>
  </si>
  <si>
    <t>BEVÉTELEK ÖSSZESEN:</t>
  </si>
  <si>
    <t>II.</t>
  </si>
  <si>
    <t>VMJV Önkormányzat működési kiadások (6.Önk.műk.)</t>
  </si>
  <si>
    <t>Bevételi források változásából adódóan, valamint feladatok közötti átcsoportosításból</t>
  </si>
  <si>
    <t>Veszprémi Kistérségi Társulásnak pénzeszköz átadás (ESZI)</t>
  </si>
  <si>
    <t>Kiadványok, Folyóiratok támogatása - Vár Ucca Műhely</t>
  </si>
  <si>
    <t xml:space="preserve">átcsoportosítás Művészetek Házának </t>
  </si>
  <si>
    <t>Kabóciádé - átcsoportosítás Kabóca Bábszínháznak</t>
  </si>
  <si>
    <t>Rátonyi Róbert Operettfesztivál - átcsoportosítás Veszprémi Petőfi Színháznak</t>
  </si>
  <si>
    <t>Kulturális kínálat bővítése</t>
  </si>
  <si>
    <t>1. választókerület</t>
  </si>
  <si>
    <t>átcsoportosítás céltartalékból</t>
  </si>
  <si>
    <t>céltartalékból és előző évi maradványból álló keretből történő felhasználás</t>
  </si>
  <si>
    <t>2. választókerület</t>
  </si>
  <si>
    <t>3. választókerület</t>
  </si>
  <si>
    <t>4. választókerület</t>
  </si>
  <si>
    <t>5. választókerület</t>
  </si>
  <si>
    <t>6. választókerület</t>
  </si>
  <si>
    <t>7. választókerület</t>
  </si>
  <si>
    <t>8. választókerület</t>
  </si>
  <si>
    <t>9. választókerület</t>
  </si>
  <si>
    <t>10. választókerület</t>
  </si>
  <si>
    <t>11. választókerület</t>
  </si>
  <si>
    <t>12. választókerület</t>
  </si>
  <si>
    <t>Költségvetési maradványból</t>
  </si>
  <si>
    <t>SÉD folyóirat költségei - dologi kiadásokra</t>
  </si>
  <si>
    <t>Önkormányzati működési kiadások összesen</t>
  </si>
  <si>
    <t>VMJV Önkormányzata működési kiadás mindösszesen</t>
  </si>
  <si>
    <t xml:space="preserve">Felhalmozási kiadások </t>
  </si>
  <si>
    <t xml:space="preserve">Beruházási kiadások </t>
  </si>
  <si>
    <t>Saját forrásból megvalósuló beruházási és felhalmozási kiadások (7.Beruh.)</t>
  </si>
  <si>
    <t>Felhalmozási célú kiadások (7.Beruh)</t>
  </si>
  <si>
    <t>Támogatásból megvalósuló programok, projektek (9.Projekt)</t>
  </si>
  <si>
    <t>Beruházási és egyéb felhalmozási célú kiadások összesen</t>
  </si>
  <si>
    <t xml:space="preserve">Felújítási kiadások </t>
  </si>
  <si>
    <t>Felhalmozási kiadások összesen:</t>
  </si>
  <si>
    <t>INTÉZMÉNYI KIADÁSOK</t>
  </si>
  <si>
    <t>Slachta Margit Nemzeti Szociálpolitikai Intézet - fejlesztő foglalkoztatás támogatása</t>
  </si>
  <si>
    <t>Átcsoportosítás önkormányzati feladatokról</t>
  </si>
  <si>
    <t>átcsoportosítás Ünnepi Könyvhét költségeire</t>
  </si>
  <si>
    <t>átcsoportosítás Vár Ucca Műhely költségeire</t>
  </si>
  <si>
    <t>átcsoportosítás Rátornyi Róbert Operettfesztivál költségeire</t>
  </si>
  <si>
    <t xml:space="preserve">Költségvetési maradványból </t>
  </si>
  <si>
    <t>Veszprémi Vadvirág Körzeti Óvoda és Waldorf Tagóvoda</t>
  </si>
  <si>
    <t>Veszprémi Egry Úti Körzeti Óvoda</t>
  </si>
  <si>
    <t>Napsugár Bölcsőde - konyhai és szakmai eszközök, bútorok</t>
  </si>
  <si>
    <t>Hóvirág Bölcsőde - konyhai és szakmai eszközök, bútorok</t>
  </si>
  <si>
    <t>Vackor Bölcsőde - konyhai és szakmai eszközök, bútorok</t>
  </si>
  <si>
    <t>Módszertani bölcsőde - konyhai és szakmai eszközök, bútorok</t>
  </si>
  <si>
    <t>Aprófalvi Bölcsőde - konyhai és szakmai eszközök, bútorok</t>
  </si>
  <si>
    <t>Családsegítő és Gyermekjóléti Integrált Intézmény</t>
  </si>
  <si>
    <t>Eötvös Károly Megyei Könyvtár</t>
  </si>
  <si>
    <t>Gondnokság - kisértékű tárgyi eszközök beszerzésére</t>
  </si>
  <si>
    <t>Intézmények összesen</t>
  </si>
  <si>
    <t>Működési célú céltartalék</t>
  </si>
  <si>
    <t>Választókerületi keret</t>
  </si>
  <si>
    <t>Felhalmozási célú céltartalék</t>
  </si>
  <si>
    <t>Esélyegyenlőségi feladatok megvalósítása</t>
  </si>
  <si>
    <t>Kiadások összesen</t>
  </si>
  <si>
    <t>1. 2026. április hó</t>
  </si>
  <si>
    <t>módosítás- Humanitárius katasztrófa miatt érkező menekültek ellátási (élelmezési) költségei</t>
  </si>
  <si>
    <t>módosítás- átcsoportosítás</t>
  </si>
  <si>
    <t>Szociális ágazati kiegészítő pótlék (2026. január - február hó)</t>
  </si>
  <si>
    <t>Szociális ágazati összevont pótlék (2025. december hó - 2026. február hó)</t>
  </si>
  <si>
    <t>Szociális ágazatban foglalkoztatottak egészségügyi kiegészítő pótléka (2025. december hó - 2026. február hó)</t>
  </si>
  <si>
    <t>Településfejlesztési Alapba történő befizetési kötelezettség - elszámolás, visszatérítés</t>
  </si>
  <si>
    <t>Egészségügyi kiegészítő pótlék (2025. december hó - 2026. február hó)</t>
  </si>
  <si>
    <t>módosítás- Otthontámogatás rendezése</t>
  </si>
  <si>
    <t>Otthontámogatás</t>
  </si>
  <si>
    <t>VKTT Egyesített Szociális Intézmény - otthontámogatás rendezése (az Intézmény közvetlenül kapja a támogatást)</t>
  </si>
  <si>
    <t>módosítás - Szociális ágazati összevont pótlék (2025. december hó - 2026. február hó)</t>
  </si>
  <si>
    <t>Kötvényvásárlás felhalmozott kamata</t>
  </si>
  <si>
    <t>módosítás- Kötvényvásárlás felhalmozhott kamata</t>
  </si>
  <si>
    <r>
      <t xml:space="preserve">Költségvetési maradványból </t>
    </r>
    <r>
      <rPr>
        <sz val="11"/>
        <rFont val="Palatino Linotype"/>
        <family val="1"/>
        <charset val="238"/>
      </rPr>
      <t>- személyi kiadásokra 4.046 eFt, munkaad.terh.jár. és szoc.hoz.adóra 2.677 eFt, dologi kiadásokra 9.986 eFt</t>
    </r>
  </si>
  <si>
    <t>Laptopok, monitorok, magnók</t>
  </si>
  <si>
    <t>Laptop</t>
  </si>
  <si>
    <t>Fejlesztő eszközök</t>
  </si>
  <si>
    <t>Kisértékű tárgyi eszközök beszerzése (fejlesztő eszközök)</t>
  </si>
  <si>
    <t>módosítás- költségvetési maradvány</t>
  </si>
  <si>
    <t>módosítás- költségvetési maradványból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</si>
  <si>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10.272 eFt, munkaad.terh.jár. és szoc.hoz adóra 150 eFt, dologi kiadásokra 10.123 eFt</t>
    </r>
  </si>
  <si>
    <t>Kisértékű tárgyi eszközök (napernyő, kültéri tároló láda, salgó polc, udvari eszköz, konyhai eszköz, informatikai eszközök, tornatermi eszközök és bútorok, szőnyeg, bútorzat, állófogas, mobiltelefon, fejlesztő játékok)</t>
  </si>
  <si>
    <t>Kisértékű tárgyi eszközök (udvari eszköz, konyhai eszköz, informatikai eszközök, tornatermi eszközök és bútorok, szőnyeg, bútorzat, karnis, fejlesztő játékok, mobiltelefon, napernyő kültéri tároló láda, fűnyíró, salgó polc, szalagfüggöny, redőny, roló)</t>
  </si>
  <si>
    <t>Kisértékű tárgyi eszközök beszerzése(udvari eszköz, konyhai eszköz, informatikai eszközök, tornatermi eszközök és bútorok, szőnyeg, bútorzat, karnis, fejlesztő játékok, mobiltelefon, napernyő kültéri tároló láda, fűnyíró, salgó polc, szalagfüggöny, redőny, roló)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</si>
  <si>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12.000 eFt, munkaad.terh.jár. és szoc.hoz.adóra 1.680 eFt, dologi kiadásokra 6.000 eFt</t>
    </r>
  </si>
  <si>
    <t>Fénymásológép</t>
  </si>
  <si>
    <t>Főzőkonyhai ipari sütő</t>
  </si>
  <si>
    <t>Bee Bot (digitális fejlesztő eszköz)</t>
  </si>
  <si>
    <t>Informatikai eszközök (Wifi hálózat fejlesztés, pendriv-ok, tabletek, JBL hangszórók, telefon)</t>
  </si>
  <si>
    <t>Hűtőszekrény</t>
  </si>
  <si>
    <t>Kisértékű tárgyi eszközök (létrák, konyhai eszközök)</t>
  </si>
  <si>
    <t>Kisértékű tárgyi eszközök beszerzése (létrák, konyhai eszközök)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</si>
  <si>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4.990 eFt, munkaad.terh.jár. és szoc.hoz adóra 1.263 eFt, dologi kiadásokra 23.188 eFt)</t>
    </r>
  </si>
  <si>
    <t>Kisértékű tárgyi eszközök (állóporszívók, szakmai tárgyi eszközök)</t>
  </si>
  <si>
    <t>Kisértékű tárgyi eszközök (szakmai tárgyi eszközök)</t>
  </si>
  <si>
    <r>
      <t>Kisértékű tárgyi eszközök beszerzése</t>
    </r>
    <r>
      <rPr>
        <i/>
        <sz val="10"/>
        <rFont val="Palatino Linotype"/>
        <family val="1"/>
        <charset val="238"/>
      </rPr>
      <t xml:space="preserve"> (polc, tároló, állóporszívók, szakmai tárgyi eszközök)</t>
    </r>
  </si>
  <si>
    <t>Kisértékű tárgyi eszközök beszerzése (szakmai tárgyi eszközök)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</si>
  <si>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6.005 eFt, munkaad.terh.jár. és szoc.hoz adóra 1.792 eFt, dologi kiadásokra 3.767 eFt)</t>
    </r>
  </si>
  <si>
    <t>Fűnyíró</t>
  </si>
  <si>
    <t>Nyomtató</t>
  </si>
  <si>
    <t>Ütéscsillapító udvari játékokhoz</t>
  </si>
  <si>
    <t>Lamináló, nyomtató</t>
  </si>
  <si>
    <t>Kisértékű tárgyi eszközök beszerzése (lamináló)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</si>
  <si>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7.200 eFt, munkaad.terh.jár. és szoc.hoz adóra 1.500 eFt, dologi kiadásokra 7.430 eFt</t>
    </r>
  </si>
  <si>
    <t>Asztalok és tárgyaló székek vásárlása</t>
  </si>
  <si>
    <t>Kisértékű tárgyi eszköz (egér, pendrive, SSD, laptop akkumulátor, memória, game kontroller, számítógép töltő, monitor állvány, porszívó, ventilátor, játékok, konyhai eszköz, bútorok, szőnyegek, nyomtató)</t>
  </si>
  <si>
    <t>Kisértékű tárgyi eszköz beszerzése (egér, pendrive, SSD, laptop akkumulátor, memória, game kontroller, számítógép töltő, monitor állvány, porszívó, ventilátor, játékok, konyhai eszköz, bútorok, szőnyegek, nyomtató)</t>
  </si>
  <si>
    <t>költségvetési maradványból</t>
  </si>
  <si>
    <t>módosítás- Szociális ágazati összevont pótlék (2025. december hó - 2026. február hó)</t>
  </si>
  <si>
    <t>költségvetési maradvány</t>
  </si>
  <si>
    <t>Tárgyi eszközök beszerzése (porszívó, kisbútor, konyhai eszközök)</t>
  </si>
  <si>
    <t>Mobiltelefon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</si>
  <si>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8.000 eFt, munkaad.terh.jár. és szoc.hoz adóra 1.040 eFt, dologi kiadásokra 7.177 eFt</t>
    </r>
  </si>
  <si>
    <t>Színháztechnikai eszközök, színpadtechnikai eszközök</t>
  </si>
  <si>
    <t>Irodatechnikai eszközök</t>
  </si>
  <si>
    <t>Informatikai eszközök, szoftverek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</si>
  <si>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16.620 eFt,munkaad.terh.jár. és szoc.hoz adóra 2.122 eFt, dologi kiadásokra 58.451 eFt</t>
    </r>
  </si>
  <si>
    <t>Agóra Veszprém Kulturális Központ - NKA civil szervezetek támogatása pályázat</t>
  </si>
  <si>
    <t>NKA pályázati támogatásból dologi kiadásokra</t>
  </si>
  <si>
    <t>NKA civil szervezetek támogatása pályázat</t>
  </si>
  <si>
    <t>NKA civil szervezetek támogatása pályázatból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</si>
  <si>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8.000 eFt, munkaadót terh. jár. és szoc. hozzájár. adóra  1.040 eFt, dologi kiadásokra 200.442 eFt</t>
    </r>
  </si>
  <si>
    <t>Tárgyi eszköz beszerzésekre</t>
  </si>
  <si>
    <t>Képtároló rácsok, képtároló rendszer</t>
  </si>
  <si>
    <t>Konténer (raktárkapacitás bővítése)</t>
  </si>
  <si>
    <t>Ipari porszívó</t>
  </si>
  <si>
    <t>Dokumentum tároló szekrények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</si>
  <si>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15.000 eFt, munkaad.terh.jár. és szoc.hoz adóra 1.900 eFt, dologi kiadásokra 3.409 eFt</t>
    </r>
  </si>
  <si>
    <t>képtároló rendszer bővítése</t>
  </si>
  <si>
    <t>NKA pályázati támogatások</t>
  </si>
  <si>
    <t>NKA pályázati támogatásokból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</si>
  <si>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1.150 eFt, munkaad.terh.jár. és szoc.hoz adóra 543 eFt, dologi kiadásokra 15.295 eFt</t>
    </r>
  </si>
  <si>
    <t>Pályázati támogatásokból dologi kiadásokra</t>
  </si>
  <si>
    <t>Kabóca Bábszínház - NKA pályázati támogatások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</si>
  <si>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11.285 eFt, munkaad.terh.jár. és szoc.hoz adóra 1.162 eFt, dologi kiadásokra 5.347 eFt)</t>
    </r>
  </si>
  <si>
    <t>Számítástechnikai eszközök</t>
  </si>
  <si>
    <t>Mosó-szárítógép</t>
  </si>
  <si>
    <t>Gyermekszék</t>
  </si>
  <si>
    <t>Kisértékű tárgyi eszköz (mobiltelefon, saválló leszedő asztal, leveses tálalóedény, fali szappanadagoló)</t>
  </si>
  <si>
    <t>Kisértékű tárgyi eszkö beszerzése (mobiltelefon, saválló leszedő asztal, leveses tálalóedény, fali szappanadagoló)</t>
  </si>
  <si>
    <t>SZEOSZ - Mozgás Éjszakája 2026 program</t>
  </si>
  <si>
    <t>Kisértékű tárgyi eszközök beszerzése (konyhai és szakmai eszközök, bútorok)</t>
  </si>
  <si>
    <t>Kisértékű tárgyi eszközök beszerzése (szakmai eszközök, bútorok)</t>
  </si>
  <si>
    <t>Kisértékű tárgyi eszközök beszerzése (szakmai, informatikai eszközök, bútorok)</t>
  </si>
  <si>
    <r>
      <t xml:space="preserve">Költségvetési maradványból </t>
    </r>
    <r>
      <rPr>
        <sz val="11"/>
        <rFont val="Palatino Linotype"/>
        <family val="1"/>
        <charset val="238"/>
      </rPr>
      <t>- személyi kiadásokra 23.500 eFt, munkaad.terh.jár. és szoc.hoz.adóra 6.221 eFt, dologi kiadásokra 25.252 eFt)</t>
    </r>
  </si>
  <si>
    <t>Rátóti Bölcsőde - szakmai eszközök, bútorok</t>
  </si>
  <si>
    <t>Egészségügyi Alapellátás - szakmai, informatikai eszközök, bútorok</t>
  </si>
  <si>
    <t>Szakképzési hozzájárulás</t>
  </si>
  <si>
    <t>NEAK finanszírozás</t>
  </si>
  <si>
    <t>Otthonttámogatás</t>
  </si>
  <si>
    <t>Pedagógus előmenetel alapján egyszeri díjazás</t>
  </si>
  <si>
    <t>Kórház - rezsi költségek megtérítése</t>
  </si>
  <si>
    <t>Szakképzési hozzájárulás (személyi kiadásokra 8.000 eFt, munkaad.terh.szoc.hoz.adóra 996 eFt)</t>
  </si>
  <si>
    <t>NEAK finanszírozásból (személyi kiadásokra 2.667 eFt, munkaadót terhelő szochóra 200 eFt)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</si>
  <si>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5.000 eFt, munkaad.terh.jár. és szoc.hoz adóra 650 eFt, dologi kiadásokra 18.050 eFt</t>
    </r>
  </si>
  <si>
    <t>Könyvek, dokumentumok</t>
  </si>
  <si>
    <t>Informatikai eszközbeszerzés (nyomtató, asztali számítógép, laptop, pénztárgép)</t>
  </si>
  <si>
    <t>Tárgyi eszköz beszerzés (lamináló, telefontöltő állomás)</t>
  </si>
  <si>
    <t>Bútorbeszerzés (asztal, szék, polc, irodai szék, fotel)</t>
  </si>
  <si>
    <t>Pedagógus előmenetel alapján díjazott kollegák egyszeri kiegészítő juttatása (személyi kiadásokra 3.048 eFt, munkaadót terhelő szochóra 376 eFt)</t>
  </si>
  <si>
    <t>Pedagógus előmenetel alapján díjazott kollegák egyszeri kiegészítő juttatása (személyi kiadásokra 4.725 eFt, munkaadót terhelő szochóra 614 eFt)</t>
  </si>
  <si>
    <t>Pedagógus előmenetel alapján díjazott kollegák egyszeri kiegészítő juttatása (személyi kiadásokra 4.572 eFt, munkaadót terhelő szochóra 594 eFt)</t>
  </si>
  <si>
    <t>Pedagógus előmenetel alapján díjazott kollegák egyszeri kiegészítő juttatása (személyi kiadásokra 5.182 eFt, munkaadót terhelő szochóra 673 eFt)</t>
  </si>
  <si>
    <t>Pedagógus előmenetel alapján díjazott kollegák egyszeri kiegészítő juttatása (személyi kiadásokra 4.420 eFt, munkaadót terhelő szochóra 574 eFt)</t>
  </si>
  <si>
    <t>Pedagógus előmenetel alapján díjazott kollegák egyszeri kiegészítő juttatása (személyi kiadásokra 5.486 eFt, munkaadót terhelő szochóra 713 eFt)</t>
  </si>
  <si>
    <t>Pedagógus előmenetel alapján díjazott kollegák egyszeri kiegészítő juttatása (személyi kiadásokra 2.743 eFt, munkaadót terhelő szochóra 357 eFt)</t>
  </si>
  <si>
    <t>Otthontámogatás (személyi kiadásokra 2.000 eFt, munkaadót terhelő szochóra 560 eFt)</t>
  </si>
  <si>
    <t>Otthontámogatás (személyi kiadásokra 2.167 eFt, munkaadót terhelő szochóra 606 eFt)</t>
  </si>
  <si>
    <t>Otthontámogatás (személyi kiadásokra 750 eFt, munkaadót terhelő szochóra 210 eFt)</t>
  </si>
  <si>
    <t>Otthontámogatás (személyi kiadásokra 982 eFt, munkaadót terhelő szochóra 275 eFt)</t>
  </si>
  <si>
    <t>Otthontámogatás (személyi kiadásokra 500 eFt, munkaadót terhelő szochóra 140 eFt)</t>
  </si>
  <si>
    <t>Otthontámogatás (személyi kiadásokra 1.741 eFt, munkaadót terhelő szochóra 488 eFt)</t>
  </si>
  <si>
    <t>Otthontámogatás (személyi kiadásokra 1.000 eFt, munkaadót terhelő szochóra 280 eFt)</t>
  </si>
  <si>
    <t>Otthontámogatás (személyi kiadásokra 324 eFt, munkaadót terhelő szochóra 90 eFt)</t>
  </si>
  <si>
    <t>módosítás- Otthontámogatás</t>
  </si>
  <si>
    <t>NKA pályázati támogatás átcsoportosítás</t>
  </si>
  <si>
    <t>NKA pályázati támogatás átcsoportosításból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</si>
  <si>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17.006 eFt, munkaad.terh.jár. és szoc.hoz adóra 2.251 eFt, dologi kiadásokra 10.869 eFt</t>
    </r>
  </si>
  <si>
    <t>Pénztárgép beszerzés Vass Gyűjtemény kiállítóhelyre</t>
  </si>
  <si>
    <t>Canon objektívek - fotóévad megrendezéséhez, rendezvények fotózásához, műtárgyfotózáshoz</t>
  </si>
  <si>
    <t>Kortárs fotó, AI műhely, 3D tervezéshez, 3D nyomtatáshoz szükséges eszközök és szoftverek beszerzése - nyomtató, projektor, videokártya</t>
  </si>
  <si>
    <t>Művészetek Háza Veszprém Művelődési Ház és Kiállítóhely - NKA pályázati támogatás</t>
  </si>
  <si>
    <t>Önkormányzati Intézmények felhalmozási célú támogatásai Áht-on belülről</t>
  </si>
  <si>
    <t>Igazgatás (személyi kiadásokra 347.582 eFt, munkaadót terhelő szochóra 50.762 eFt, dologi kiadásokra 77.424 eFt)</t>
  </si>
  <si>
    <t>Gondnokság (személyi kiadásokra 7.425 eFt, munkaadót terhelő szochóra 4.083 eFt, dologi kiadásokra 160.821 eFt)</t>
  </si>
  <si>
    <t>Kisértékű tárgyi eszközök beszerzése (pénztárgép)</t>
  </si>
  <si>
    <t>Hatósági engedélyek beszerzése, hatályban tartása, E-építési napló rendszerhasználati díja</t>
  </si>
  <si>
    <t>Beruházások közműdíjai, közműszolgáltatások díjai</t>
  </si>
  <si>
    <t>módosítás- átcsoportosítás Környezetvédelmi Alapba</t>
  </si>
  <si>
    <t>Erdészeti feladatok - átcsoportosítás Környezetvédelmi Alap céltartalékba</t>
  </si>
  <si>
    <t>Környezetvédelmi Alap bevételei - Településrendezésből befolyt összeg</t>
  </si>
  <si>
    <t>Esélyegyenlőségi feladatok megvalósítására befizetett pénzeszközök - Településrendezési szerződésől befolyt pénzeszköz</t>
  </si>
  <si>
    <t>módosítás- átcsoportosítás beruházási kiadásokra</t>
  </si>
  <si>
    <t>10 db. Tiszántúli Góliát 60 literes billenős hulladékgyűjtő beszerzése</t>
  </si>
  <si>
    <t xml:space="preserve">Környezetvédelmi feladat (Városüzemeltetés feladatai) </t>
  </si>
  <si>
    <t>átcsoportosítás beruházási kiadásokra</t>
  </si>
  <si>
    <r>
      <t>Intézményi közüzemi költségek</t>
    </r>
    <r>
      <rPr>
        <sz val="11"/>
        <rFont val="Palatino Linotype"/>
        <family val="1"/>
        <charset val="238"/>
      </rPr>
      <t xml:space="preserve"> </t>
    </r>
  </si>
  <si>
    <t>Művészetek Háza Veszprém Művelődési Ház és Kiállítóhely - Dubniczay-palota (Veszprém, Vár u. 29. Hrsz.:229) - Fűtésrendszer korszerűsítése műszaki ellenőri feladatai</t>
  </si>
  <si>
    <t>módosítás- átcsoportosítás céltartalékból</t>
  </si>
  <si>
    <t>Káresemények kapcsán utalt kártérítési összegek (Genereli, Allianz,Uniqa Biztosítók)</t>
  </si>
  <si>
    <t xml:space="preserve">Szolgáltatás vásárlás (közszolgáltatási feladatok I.) - 2025. </t>
  </si>
  <si>
    <t xml:space="preserve">Helyi Környezetvédelmi Alap </t>
  </si>
  <si>
    <t>átcsoportosítás beruházási kiadásokra (átruházott hatáskörben hozott döntés 2)</t>
  </si>
  <si>
    <t>átcsoportosítás - Területfejlesztési Alap támogatásából megvalósítható feladatok</t>
  </si>
  <si>
    <t>Hotel előtti körforgalom gyalogátkelőinek jelzőlámpás irányítása (tervezés</t>
  </si>
  <si>
    <t>VKTT Egyesített Szociális Intézmény 1. számú Idősek Otthona (Török Ignác u. 10.) - További alapmegerősítések tervezése</t>
  </si>
  <si>
    <t xml:space="preserve">    módosítás- átruházott hatáskörben hozott döntés 1</t>
  </si>
  <si>
    <t>Eötvös Károly Könyvtár Dózsavárosi Fiókkönyvtár (Szent István u. 73.) tetőfelújítása</t>
  </si>
  <si>
    <t>Saját forrásból megvalósuló felújítási kiadások (8.Felúj)</t>
  </si>
  <si>
    <t>Veszprém Rallye támogatása</t>
  </si>
  <si>
    <t>Állam felé befiztési kötelezettség</t>
  </si>
  <si>
    <t xml:space="preserve">     költségvetési maradványból visszapótlás</t>
  </si>
  <si>
    <t xml:space="preserve">     átcsoportosítás Veinszol részére - bútorbeszerzésre</t>
  </si>
  <si>
    <t>átcsoportosítás bútorbeszerzésre</t>
  </si>
  <si>
    <t>Tárgyi eszköz beszerzés, bútor beszerzés</t>
  </si>
  <si>
    <t>Green City Accord, Urban Natura Pact</t>
  </si>
  <si>
    <t>módosítás-átcsoportosítás</t>
  </si>
  <si>
    <t>átcsoportosítás Kiemelt művészeti együttesek támogatására</t>
  </si>
  <si>
    <t>átcsoportosítás egyéb működési kiadásokról</t>
  </si>
  <si>
    <t>személyi kiadásokra 500 eFt, dologi kiadásokra 4.500 eFt</t>
  </si>
  <si>
    <t>Kiemelt művészeti együttesek támogatása - Veszprém Város Vegyeskara</t>
  </si>
  <si>
    <t>dologi kiadásokra</t>
  </si>
  <si>
    <t>Városi Ifjúsági keret - Fiatalok napja rendezvény</t>
  </si>
  <si>
    <t>Városi Ifjúsági keret - Ifjúsági koncepció megvalósításának végrehajtása</t>
  </si>
  <si>
    <t>személyi kiadásokra 375 eFt, munkaadót terhelő szochóra 125 eFt, dologi kiadásokra 1.000 eFt)</t>
  </si>
  <si>
    <t>módosítás- átcsoportosítás Művészetek Házának Ünnepi Könyvhét költségeire</t>
  </si>
  <si>
    <t xml:space="preserve">módosítás- </t>
  </si>
  <si>
    <t>átcsoportosítás Kulturális kínálat bővítése feladatokról</t>
  </si>
  <si>
    <t>átcsoportosítás Művészetek Házának - Ünnepi Könyvhét költségeire</t>
  </si>
  <si>
    <t>módosítás- átcsoportosítás Kabóca Bábszínháznak</t>
  </si>
  <si>
    <t>módosítás- átcsoportosítás Veszprémi Petőfi Színháznak</t>
  </si>
  <si>
    <t>átcsoportosítás Kabóciádé Családi Fesztivál költségeire</t>
  </si>
  <si>
    <t>átcsoportosítás Rátonyi Róbert Operettfesztivál költségeire</t>
  </si>
  <si>
    <t>módosítás- átcsoportosítás Művészetek Házának</t>
  </si>
  <si>
    <t>módosítás- átcsoportosítás Jutas Őrmester Túra költségeire</t>
  </si>
  <si>
    <t>OCR Pálya Pilot Projekt</t>
  </si>
  <si>
    <r>
      <t>Költségvetési maradványból</t>
    </r>
    <r>
      <rPr>
        <sz val="11"/>
        <rFont val="Palatino Linotype"/>
        <family val="1"/>
        <charset val="238"/>
      </rPr>
      <t xml:space="preserve"> - dologi kiadásokra </t>
    </r>
  </si>
  <si>
    <t>belső átcsoportosítás</t>
  </si>
  <si>
    <t>átcsoportosítás munkaadót terhelő szochóról (korrekció)</t>
  </si>
  <si>
    <t>dologi kiadásokra (korrekció)</t>
  </si>
  <si>
    <t>módosítás- átcsoportosítás Agóra VKK-nak</t>
  </si>
  <si>
    <t>nyugdíjas szervezetek számára pályázati keret</t>
  </si>
  <si>
    <t>Város civil keret - nyugdíjas szervezetek számára pályázati keret</t>
  </si>
  <si>
    <t>átcsoportosítás Agóra Veszprém Kulturális Központnak</t>
  </si>
  <si>
    <t>átcsoportosítás nyugdíjas szervezetek számára pályázati keret</t>
  </si>
  <si>
    <t>átcsoportosítás Lélektől Lélekig Színház Gyógyító Erejének fesztivál költségeire</t>
  </si>
  <si>
    <t>KIM és NKA pályázati támogatások</t>
  </si>
  <si>
    <t>Veszprémi Petőfi Színház - NKA és KIM pályázatok</t>
  </si>
  <si>
    <t>Pályázati támogatásból</t>
  </si>
  <si>
    <t>Mikroport kapszula beszerzés</t>
  </si>
  <si>
    <t>Mobil ledfal beszerzés</t>
  </si>
  <si>
    <t>Robotlámpa beszerzés</t>
  </si>
  <si>
    <t>Laptop beszerzés</t>
  </si>
  <si>
    <t>Pályázati támogatásokból személyi kiadásokra 10.400 eFt, dologi kiadásokra 23.500 eFt</t>
  </si>
  <si>
    <t>Mikroport kapszula beszerzés - pályázati támogatásból</t>
  </si>
  <si>
    <t>Mobil ledfal beszerzés - pályázati támogatásból</t>
  </si>
  <si>
    <t>Robotlámpa beszerzés - pályázati támogatásból</t>
  </si>
  <si>
    <t>Laptop beszerzés - pályázati támogatásból</t>
  </si>
  <si>
    <t>TOP Plusz és Versenyképes Járások Programokból megvalósuló projektek előkészítése, megvalósítása (önerő), MVP elszámolások</t>
  </si>
  <si>
    <t>2025-2027</t>
  </si>
  <si>
    <t>TOP_PLUSZ-1.3.2-23-VP1-2025-00004 Kék infrastruktúra megújítása: korszerű csapadékvíz-gazdálkodás, az elvezetés javítása - műszaki tartalom csökkentése</t>
  </si>
  <si>
    <t xml:space="preserve">Közigazgatási és Területfejlesztési Minisztérium - Területfejlesztési Alap visszatérítéséből                                                                                                                        (Versenyképes Járások Program)                                                                                   </t>
  </si>
  <si>
    <t>Önkormányzat felhalmozási célú támogatásai Áht-on belülről</t>
  </si>
  <si>
    <t>Támogatásból megvalósuló programok, projektek (10.Projekt)</t>
  </si>
  <si>
    <t>Egyéb felhalmozási célú kiadások (10.Projekt.)</t>
  </si>
  <si>
    <t>Területfejlesztési Alapból történő visszatériítésből megvalósuló feladatok (9.Ter.Fejl.Alap)</t>
  </si>
  <si>
    <t>Radnóti Miklós emléktábla, emlékjel állítás Gyulafirátót, Posta u.</t>
  </si>
  <si>
    <t>Utcanévtáblák javítása, kihelyezése</t>
  </si>
  <si>
    <t>Gyulaffy László Alapítvány (+Ifjúsági Rádióamatőr Szakkör) - működési költségekre</t>
  </si>
  <si>
    <t>Gyulaffy László Alapítvány (+Ifjúsági Rádióamatőr Szakkör) - program költségekre</t>
  </si>
  <si>
    <t>Gyulafirátóti Német Nemzetiségi Kulturális Egyesület - működési költségekre</t>
  </si>
  <si>
    <t>Ablak a Múltra Egyesület - működési költségekre</t>
  </si>
  <si>
    <t>Gyulafirátóti Polgárőr Egyesület - működési költségekre</t>
  </si>
  <si>
    <t>1.vk. Gyulafirátóti Ficánka Tagóvoda - eszközfejlesztés, óvoda udvarának biztonsági korszerűsítése</t>
  </si>
  <si>
    <t>Veszprémi Kastélykert Körzeti Óvoda - Gyulafirátót Ficánka Tagóvoda</t>
  </si>
  <si>
    <t>1.vk. Rátóti Mátyás Nyudíjasklub - program szervezés</t>
  </si>
  <si>
    <t>1.vk. Öröm-forrás Nyugdíjasklub - program szervezés</t>
  </si>
  <si>
    <t>1.vk. keret felhasználás</t>
  </si>
  <si>
    <t>Vidám Bóbiták Alapítvány - programok támogatása</t>
  </si>
  <si>
    <t>Éltes Mátyás Alapítvány - programok támogatása</t>
  </si>
  <si>
    <t>Dnipro Országos Ukrán Kulturális Egyesület - programok támogatása</t>
  </si>
  <si>
    <t>Alkolhol-Drogsegély Ambulancia Egyesület - Napsugár Klub működésének támogatása</t>
  </si>
  <si>
    <t>Veszprém Polgárőr Egyesület - az egyesület működésének támogatása</t>
  </si>
  <si>
    <t>2.vk. Veszprémi Deák Ferenc Általános Iskola - Görgey Artúr utcai kapu cseréje</t>
  </si>
  <si>
    <t>2.vk. Digitális utastájékoztató tábla kihelyezése a Haszkovó utca 16. előtti buszmegállóba</t>
  </si>
  <si>
    <t>2.vk. keret felhasználás</t>
  </si>
  <si>
    <t xml:space="preserve">       2.vk. Digitális utastájékoztató tábla kihelyezése a Haszkovó utca 16. előtti buszmegállóba</t>
  </si>
  <si>
    <t xml:space="preserve">       2.vk. Veszprémi Deák Ferenc Általános Iskola - Görgey Artúr utcai kapu cseréje</t>
  </si>
  <si>
    <t>Virágok vásárlása</t>
  </si>
  <si>
    <t xml:space="preserve">Báthorys Gyermekekért Alapítvány - kirándulás </t>
  </si>
  <si>
    <t>Báthorys Gyermekekért Alapítvány - Városi énekverseny</t>
  </si>
  <si>
    <t>Báthorys Gyermekekért Alapítvány - alapítványi működés</t>
  </si>
  <si>
    <t>Éltes Mátyás Alapítvány - kirándulás</t>
  </si>
  <si>
    <t>Kozmutza Flóra Értelmileg Sérült Gyermekekért Alapítvány - kirándulás</t>
  </si>
  <si>
    <t>Kalandozs a Négylábúakért Egyesület - rendezvények</t>
  </si>
  <si>
    <t>ZONTA CLUB Veszprém - rendezvények</t>
  </si>
  <si>
    <t>Veszprém Városi Hátrányos Helyzetű Fiatalokért Egyesület - rendezvények</t>
  </si>
  <si>
    <t>3.vk. keret felhasználás</t>
  </si>
  <si>
    <t>3.vk. Játékok vásárlása</t>
  </si>
  <si>
    <t>3.vk. Vackor Bölcsőde - játékok vásárlása</t>
  </si>
  <si>
    <t>3.vk. Programok szervezésére</t>
  </si>
  <si>
    <t>3.vk.  "Gyere a parkba" rendezvény - Rulett együttes</t>
  </si>
  <si>
    <t>3.vk. Sédvölgy Nyugdíjasklub - programszervezés</t>
  </si>
  <si>
    <t>3.vk. Ezerarcú Bónusz Nyugdíjasklub - programszervezés</t>
  </si>
  <si>
    <t>3. vk. Játékok vásárlása</t>
  </si>
  <si>
    <t>3.vk. Programszervezésre</t>
  </si>
  <si>
    <t>Szent Imre Ifjúsági Alapítvány - működési költségek</t>
  </si>
  <si>
    <t>Veszprém-Passau Baráti Társaság - program szervezés</t>
  </si>
  <si>
    <t>Új Veszprémi Református Templom Alapítvány - program szervezés</t>
  </si>
  <si>
    <t>Otthont az Állatoknak Alapítvány - működési költség</t>
  </si>
  <si>
    <t>Újtelepi Baráti Kör Egyesület - program szervezés</t>
  </si>
  <si>
    <t>Lovassy Öregdiák Baráti Kör - program szervezés</t>
  </si>
  <si>
    <t>Virágok, virágföld beszerzése</t>
  </si>
  <si>
    <t>5.vk. keret felhasználás</t>
  </si>
  <si>
    <t>5.vk. "Gyere a parkba" rendezvény - Rulett együttes</t>
  </si>
  <si>
    <t>5.vk. Városháza Nyugdíjasklub - program, kirándulás szervezés</t>
  </si>
  <si>
    <t>5.vk. Városháza Nyudíjasklub - program, kirándulás szervezés</t>
  </si>
  <si>
    <t>5.vk.  "Gyere a parkba" rendezvény - Rulett együttes</t>
  </si>
  <si>
    <t>Vilonyai utca 3-5. játszótér korszerűsítése, karbantartása</t>
  </si>
  <si>
    <t>Veszprémi Hátrányos Helyzetű Fiatalok Egyesülete - programszervezés</t>
  </si>
  <si>
    <t>Bakony-Balaton Környezetvédelmi Oktatóközpont Egyesület - működési költségek</t>
  </si>
  <si>
    <t>Cholnoky Jazzbalettért Alapítvány - működési költségek</t>
  </si>
  <si>
    <t>Panna Csodavilága Közhasznú Alapítvány - működési költségek</t>
  </si>
  <si>
    <t>Veszprémi Polgárőr Egyesület - működési költségek</t>
  </si>
  <si>
    <t>Életöröm Nyugdíjas Otthon részére - továbbképzés, utazás költségeinek fedezésére</t>
  </si>
  <si>
    <t>6.vk. keret felhasználás</t>
  </si>
  <si>
    <t>6.vk. Postás Nyugdíjasklub - fellépő ruhák beszerzése</t>
  </si>
  <si>
    <t>6.vk. Cholnoky Nyugdíjas Klub - működési költségekre</t>
  </si>
  <si>
    <t>6.vk. Laczkó Dezső Pedagógus Nyugdíjas Klub - működési költségekre</t>
  </si>
  <si>
    <t>6.vk. Programszervezésre</t>
  </si>
  <si>
    <t>6.vk. 3 db pad telepítése</t>
  </si>
  <si>
    <t>6.vk. 1 db szemétgyűjtő telepítése</t>
  </si>
  <si>
    <t xml:space="preserve">       6.vk. 1 db szemétgyűjtő telepítése</t>
  </si>
  <si>
    <t xml:space="preserve">       6.vk. 1 db kutyaürülék gyűjtő telepítése</t>
  </si>
  <si>
    <t xml:space="preserve">       6.vk. 3 db pad telepítése</t>
  </si>
  <si>
    <t>Katolikus Szeretetszolgálat Alapítvány (Bara-ház) részére előadók, konzulensek (nyilvános konzultációk) díjazása szülő-edukáció a korai fejlesztésben, pszichológiai és pedagógiai előadások, illetve szülőkonzultáció (alvási- és evészavarok, kommunikáció- és beszédfejlesztés) programok vonatkozásában</t>
  </si>
  <si>
    <t>Veszprém Városi Hátrányos Helyzetű Fiatalokért Egyesület - program</t>
  </si>
  <si>
    <t>Szilágyi Táncegyüttes Alapítvány - program</t>
  </si>
  <si>
    <t>Kozmutza Flóra Értelmileg Sérült Gyermekekért Közhasznú Alapítvány - program</t>
  </si>
  <si>
    <t>Fúvóskultúráért Alapítvány - program</t>
  </si>
  <si>
    <t>Cholnoky Jazzbalettért Alapítvány - működési költségekre</t>
  </si>
  <si>
    <t>Cholnoky Jenő Iskolai Alapítvány - működési költségekre</t>
  </si>
  <si>
    <t>7.vk. keret felhasználás</t>
  </si>
  <si>
    <t>7.vk. Aprófalvi Bölcsőde - udvari játék (fa kisház)</t>
  </si>
  <si>
    <t>Veszprémi Csillag Úti Körzeti Óvoda - Cholnoky Jenő ltp. Tagóvoda</t>
  </si>
  <si>
    <t>7.vk. 5 db Bee Bot óvodai padlórobot</t>
  </si>
  <si>
    <t>7.vk. Cholnoky Nyugdíjas Klub - működési költségekre</t>
  </si>
  <si>
    <t>7.vk. Udvari játék (fa kisház)</t>
  </si>
  <si>
    <t>7.vk. Cholnoky Jenő Lakótelepi Tagóvoda - 5 db Bee Bot óvodai padlórobot</t>
  </si>
  <si>
    <t>Tollak és szárnyak könyv a Botev és a Rózsa iskolák részére (Művészetek Háza)</t>
  </si>
  <si>
    <t>Szabadságpusztai méz</t>
  </si>
  <si>
    <t>Veszprém Városi Hátrányos Helyzetű Fiatalok Egyesülete - hátrányos helyzetű fiatalok támogatása - működés</t>
  </si>
  <si>
    <t>Kozmutza Flóra Alapítvány - működési költségek</t>
  </si>
  <si>
    <t>Szabadság Lakótelepi Baráti Kör - működési költségek</t>
  </si>
  <si>
    <t>Veszprém Passau Baráti Társaság Egyesület - rendezvények szervezése</t>
  </si>
  <si>
    <t>Műszakiak Országos Környezetvédelmi Egyesülete - működési költségek</t>
  </si>
  <si>
    <t>8.vk. keret felhasználás</t>
  </si>
  <si>
    <t>8.vk. Bölcsek Kávéháza</t>
  </si>
  <si>
    <t>7.vk. Napvitorla a Hóvirág Bölcsődében</t>
  </si>
  <si>
    <t>Virágok beszerzése, telepítése (Stadion utca 12. mögötti zöld terület, Csikász utca 11. mögötti terület)</t>
  </si>
  <si>
    <t>9.vk. keret felhasználás</t>
  </si>
  <si>
    <t>9.vk. Hriszto Botev Általános Iskola kézilabad kapu telepítése, hálóval, szállítási és munkadíjjal</t>
  </si>
  <si>
    <t>9.vk. Társasházi szemétgyűjtő projekt</t>
  </si>
  <si>
    <t xml:space="preserve">       9.vk. Társasházi szemétgyűjtő projekt</t>
  </si>
  <si>
    <t xml:space="preserve">       9.vk. Hriszto Botev Általános Iskola kézilabda kapu telepítése, hálóval, szállítási és munkadíjjal</t>
  </si>
  <si>
    <t>Pipacs utca közösségi ház közös költségeire</t>
  </si>
  <si>
    <t>Veszprémi Cserháti Társaskör Kulturális Egyesület - jubileumi programok</t>
  </si>
  <si>
    <t>Újtelepi Baráti Kör - működés</t>
  </si>
  <si>
    <t>Újtelepi Baráti Kör - program</t>
  </si>
  <si>
    <t>Carpe Diem Kulturális Alapítvány - ifjúsági nevelési program</t>
  </si>
  <si>
    <t>10.vk. keret felhasználás</t>
  </si>
  <si>
    <t>10.vk. Dózsa György Általános Iskola - Belső terek felújítása, bútorok beszerzése</t>
  </si>
  <si>
    <t xml:space="preserve">      10.vk. Dózsa György Általános Iskola - Belső terek felújítása, bútorok beszerzése</t>
  </si>
  <si>
    <t>10. vk. Módszertani Bölcsőde - elválasztó gipszkarton fal kiépítése visszavonás (Bölcsődének 2025-ben átadott összeg)</t>
  </si>
  <si>
    <t>10.vk. Módszertani Bölcsőde - Tereprendezés, udvarrendezés</t>
  </si>
  <si>
    <t>10.vk. Módszertani Bölcsőde - elválasztó gipszkarton fal kiépítése visszavonás (Bölcsődének 2025-ben átadott összeg)</t>
  </si>
  <si>
    <t>Veszprémi Bóbita Körzeti Óvoda - Hársfa Tagóvoda</t>
  </si>
  <si>
    <t>10.vk. Hársfa Tagóvoda - Napvitorla kiépítése</t>
  </si>
  <si>
    <t>10.vk. Napvitorla kiépítése</t>
  </si>
  <si>
    <t>2026. évi közterhek megelőlegezése</t>
  </si>
  <si>
    <t>Szent Imre Ifjúsági Alapítvány - működési támogatás</t>
  </si>
  <si>
    <t>Dózsa Iskoláért Alapítvány - programtámogatás</t>
  </si>
  <si>
    <t>Szilági Keresztény Iskoláért Alapítvány - működési támogatás</t>
  </si>
  <si>
    <t>Jeruzsálemhegyi Baráti Kör - működési támogatás</t>
  </si>
  <si>
    <t>Veszprémi Szemle Várostörténeti Közhasznú Alapítvány - programtámogatás</t>
  </si>
  <si>
    <t>Veszprémi Szemle Várostörténeti Közhasznú Alapítvány - működési támogatás</t>
  </si>
  <si>
    <t>Kalandozások a Négylábúakért Egyesület - programtámogatás</t>
  </si>
  <si>
    <t>Otthont az Állatoknak Alapítvány - működési támogatás</t>
  </si>
  <si>
    <t>Dózsavárosi Baráti Kör - programtámogatás</t>
  </si>
  <si>
    <t>Veszrémi Polgárőr Egyesület - működési támogatás</t>
  </si>
  <si>
    <t>Fortissimo Fúvósok Alapítvány - programtámogatás</t>
  </si>
  <si>
    <t>11.vk. keret felhasználás</t>
  </si>
  <si>
    <t>11.vk. Takácskert melletti szalonnasütő környékének rendbetétele (pad és tűzrakó csere, felújítás)</t>
  </si>
  <si>
    <t xml:space="preserve">      11.vk. Takácskert melletti szalonnasütő környékének rendbetétele (pad és tűzrakó csere, felújítás)</t>
  </si>
  <si>
    <t>11.vk. Agóra Veszprém Kulturális Központ - Magyar Irodalomtörténeti Társaság Veszprém Vármegyei Tagozata</t>
  </si>
  <si>
    <t>11.vk. Agóra Veszprém Kulturális Központ - Csikász Nyugdíjas Klub támogatása</t>
  </si>
  <si>
    <t>11.vk. Agóra Veszprém Kulturális Központ - Őszidő Nyugdíjas Klub támogatása</t>
  </si>
  <si>
    <t>11.vk. Agóra Veszprém Kulturális Központ - Dózsa Nyugdíjas Klub támogatása</t>
  </si>
  <si>
    <t>11.vk. Patrónus bérletek</t>
  </si>
  <si>
    <t>Nap gyermekei Alapítvány - működési költségekre</t>
  </si>
  <si>
    <t>Dózsa Iskoláért Alapítvány - program szervezés</t>
  </si>
  <si>
    <t>Vadvirág Alapítvány - működési költségekre</t>
  </si>
  <si>
    <t>Dózsvárosi Baráti Kör - program szervezés</t>
  </si>
  <si>
    <t>Jutaspusztáért Egyesület - program szervezés</t>
  </si>
  <si>
    <t>Egynyári virágok és virágföld beszerzése</t>
  </si>
  <si>
    <t>12.vk. keret felhasználás</t>
  </si>
  <si>
    <t>12.vk. Jutaspusztai Nyugdíjas - program szervezés</t>
  </si>
  <si>
    <t>12.vk .Dózsa Nyugdíjas Klub támogatása - program szervezés</t>
  </si>
  <si>
    <t>12.vk. Őszidő Nyugdíjas Klub támogatása - program szervezés</t>
  </si>
  <si>
    <t>12.vk. Csikász Nyugdíjas Klub támogatása - programszervezés</t>
  </si>
  <si>
    <t>12.vk. Veszprémi Nyugdíjasok Érdekvédelmi Egyesülete  támogatása - programszervezés</t>
  </si>
  <si>
    <t>12.vk Fejlesztő játékok beszerzése</t>
  </si>
  <si>
    <t>12.vk. Dózsavárosi Fiókkönyvtár - útbaigazító táblák, arculati elemek beszerzése</t>
  </si>
  <si>
    <t>12.vk. Napsugár Bölcsőde - fejlesztő játékok beszerzése</t>
  </si>
  <si>
    <t>12.vk. Dózsa György Általános Iskola - Fal és padlóburkolatok beszerzése</t>
  </si>
  <si>
    <t xml:space="preserve">      12.vk. Dózsa György Általános Iskola - Fal és padlóburkolat, bútor beszerzése</t>
  </si>
  <si>
    <t>10.vk. Fejlesztő játékok</t>
  </si>
  <si>
    <t>12.vk. Fejlesztő játékok beszerzése</t>
  </si>
  <si>
    <t>2025. évi közterhek megelőlegezése</t>
  </si>
  <si>
    <t>Pedagógus előmenetel alapján egyszeri díjazásra kapott támogatás</t>
  </si>
  <si>
    <t>Közterhek megelőlegezése</t>
  </si>
  <si>
    <t>Saját forrásból megvalósuló felhalmozási kiadások összesen</t>
  </si>
  <si>
    <t>Veszprémi Kistérség Többcélú Társulásának pénzeszköz átadás (Egyesített Szoc. Int.) - 2025. évi állami támogatás elszámolása - egyéb működési célú kiadások</t>
  </si>
  <si>
    <t xml:space="preserve">    átcsoportosítás - Területfejlesztési Alap támogatásából megvalósítható feladatok</t>
  </si>
  <si>
    <t>módosítás- igénylés alapján</t>
  </si>
  <si>
    <t>2025. évi              tény**</t>
  </si>
  <si>
    <t>átruházott hatáskörben hozott döntés 2 átvezetése</t>
  </si>
  <si>
    <t>átcsoportosítás beruházási kiadásokra (átruházott hatáskörben hozott döntés 2) átvezetése</t>
  </si>
  <si>
    <t xml:space="preserve">     módosítás- átcsoportosítás beruházási kiadásokra (átruházott hatáskörben hozott döntés 2) átvezetése</t>
  </si>
  <si>
    <t xml:space="preserve">     módosítás-(átruházott hatáskörben hozott döntés 2) átvezetése</t>
  </si>
  <si>
    <t xml:space="preserve">     átcsoportosítás - Területfejlesztési Alap támogatásából megvalósítható feladat</t>
  </si>
  <si>
    <r>
      <t xml:space="preserve">Eötvös Károly Könyvtár Dózsavárosi Fiókkönyvtár (Szent István u. 73.) tetőfelújítása - </t>
    </r>
    <r>
      <rPr>
        <i/>
        <sz val="11"/>
        <rFont val="Palatino Linotype"/>
        <family val="1"/>
        <charset val="238"/>
      </rPr>
      <t>átruházott hatáskörben hozott döntés 1 átvezetése</t>
    </r>
  </si>
  <si>
    <t>átcsoportosítás - Területfejlesztési Alap támogatásából megvalósítható feladat</t>
  </si>
  <si>
    <t>Biztosítótól kapott kártérítés</t>
  </si>
  <si>
    <t>módosítás- Biztosítótól kapott kártérítés</t>
  </si>
  <si>
    <t>módosítás- átcsoportosítás beruházási kiadásokra, Biztosítótól kapott kártérítés</t>
  </si>
  <si>
    <t>módosítás-Biztosítótól kapott kártérítés</t>
  </si>
  <si>
    <t>Könyvtári érdekeltségnövelő támogatás</t>
  </si>
  <si>
    <t>2025. évi              tény</t>
  </si>
  <si>
    <t>módosítás- átcsoportosítás Területfejlesztési Alap visszatérítéséből elszámolható feladatokhoz</t>
  </si>
  <si>
    <t>Polgármesteri Hivatal - 2026. évi országgyűlési képviselő választás</t>
  </si>
  <si>
    <t>VKTT Egyesített Szociális Intézmény - otthontámogatás I. kiutalás rendezése (a VKTT közvetlenül kapja a támogatást)</t>
  </si>
  <si>
    <t>2025. évi        tény</t>
  </si>
  <si>
    <t>1. melléklet az 5/2026. (II.26.) önkormányzati rendelethez</t>
  </si>
  <si>
    <t>2. melléklet az 5/2026. (II.26.) önkormányzati rendelethez</t>
  </si>
  <si>
    <t>3. melléklet az 5/2026. (II.26.) önkormányzati rendelethez</t>
  </si>
  <si>
    <t>4. melléklet az 5/2026. (II.26.) önkormányzati rendelethez</t>
  </si>
  <si>
    <t>5. melléklet az 5/2026. (II.26.) önkormányzati rendelethez</t>
  </si>
  <si>
    <t>6. melléklet az 5/2026. (II.26.) önkormányzati rendelethez</t>
  </si>
  <si>
    <t>7. melléklet az 5/2026. (II.26.) önkormányzati rendelethez</t>
  </si>
  <si>
    <t>8. melléklet az 5/2026. (II.26.) önkormányzati rendelethez</t>
  </si>
  <si>
    <t>9. melléklet az 5/2026. (II.26.) önkormányzati rendelethez</t>
  </si>
  <si>
    <t>10. melléklet az 5/2026. (II.26.) önkormányzati rendelethez</t>
  </si>
  <si>
    <t>11. melléklet a 5/2026. (II.26) önkormányzati rendelethez</t>
  </si>
  <si>
    <t>14. melléklet az 5/2026. (II.26.) önkormányzati rendelethez</t>
  </si>
  <si>
    <t>15. melléklet az 5/2026. (II.26.) önkormányzati rendelethez</t>
  </si>
  <si>
    <t>17. melléklet az 5/2026. (II.26.) önkormányzati rendelethez</t>
  </si>
  <si>
    <t>Köznevelési foglalkoztatotti jutalom költségére</t>
  </si>
  <si>
    <t>OCR Pálya Pilot projekt támogatása</t>
  </si>
  <si>
    <t>módosítás- átruházott hatáskörben hozott döntés 2 átvezetése</t>
  </si>
  <si>
    <t>Önkormányzat költségvetési maradványából - Szilágyi festmény vásárlására</t>
  </si>
  <si>
    <t>Sorompó Óváros térre</t>
  </si>
  <si>
    <t xml:space="preserve">Acticitybe ütésálló szőnyeg </t>
  </si>
  <si>
    <t xml:space="preserve">módosítás- átcsoportosítás </t>
  </si>
  <si>
    <t>Acticitybe ütésálló szőnyeg</t>
  </si>
  <si>
    <t>átcsoportosítás Szilágyi festmény vásárlására</t>
  </si>
  <si>
    <t>Szilágyi festmény vásárlása</t>
  </si>
  <si>
    <t>Kiadványok, Folyóiratok támogatása</t>
  </si>
  <si>
    <t>Ex Symposion folyóirat</t>
  </si>
  <si>
    <t>Veszprém Portré támogatása</t>
  </si>
  <si>
    <t>Ladányi István verseskötet kiadói költség</t>
  </si>
  <si>
    <t>Kiemelt művészeti együttesek támogatása - Liszt Ferenc Kórus támogatása</t>
  </si>
  <si>
    <t>Veszprémi Terepakadályfutó Egyesület támogatása</t>
  </si>
  <si>
    <t>Állatmenhelyek támogatása - Otthont az Állatoknak Alapítvány</t>
  </si>
  <si>
    <t>Baross Gábor Vasútmodell és Vasútbarát Klub támogatása</t>
  </si>
  <si>
    <t>Fúvóskultúráért Alapítvány - Ifjúsági Fúvószenekar támogatása</t>
  </si>
  <si>
    <t>Veszprém Polgárai a Városi Zenedéért Alapítvány - Csermák Antal Alapfokú Művészeti Iskola támogatása</t>
  </si>
  <si>
    <t>Önkormányzat igazgatási tevékenysége - bankköltségre, árfolyamkülönbözet fedezetére</t>
  </si>
  <si>
    <t>Városgazdálkodási szolgáltatás - Deák Iskola műfüves focipálya javítása</t>
  </si>
  <si>
    <t>Önkormányzat költségvetési maradványából működési költségekre</t>
  </si>
  <si>
    <t>Önkormányzat költségvetési maradványából - Városi advent kiadásaira</t>
  </si>
  <si>
    <t>Céltartalék összesen</t>
  </si>
  <si>
    <t>Áfa befizetés</t>
  </si>
  <si>
    <t xml:space="preserve">          - Ladányi István verseskötet kiadói költség</t>
  </si>
  <si>
    <t>módosítás- Otthont az Állatoknak Alapítvány</t>
  </si>
  <si>
    <t>költségvetési maradványból (bankköltségre, árfolyam különbözet költségeire)</t>
  </si>
  <si>
    <t>Deák Iskola műfüves focipálya javítása</t>
  </si>
  <si>
    <t>Veszprémi Tájfutó Club - Molnár Péter Tájfutó éjszakai és egyesületi váltó OB</t>
  </si>
  <si>
    <t>Veszprémi Tájfutó Club - Molnár Péter Tájfutó éjszakai és egyesületi válto OB</t>
  </si>
  <si>
    <t>módosítás- Veszprémi Terepakadályfutó Egyesület támogatása</t>
  </si>
  <si>
    <t>Önkormányzat költségvetési maradványából Városi Advent kiadásaira</t>
  </si>
  <si>
    <t>Önkormányzat költségvetési maradványából működési kiadásokra</t>
  </si>
  <si>
    <t>Önkormányzat költségvetési maradványából Várostörténeti monográfia költségeire</t>
  </si>
  <si>
    <t>módosítás- átcsoportosítás Környezetvédelmi Alapból</t>
  </si>
  <si>
    <t>Önkormányzati intézményekben nyílászáró csere (Veszprémi Bóbita Körzeti Óvoda, Veszprémi Ringató Körzeti Óvoda Erdei Tagóvodája, Veszprémi Családsegítő és Gyermekjóléti Integrált Intézmény Átmeneti Otthona)</t>
  </si>
  <si>
    <t>6.vk. 1 db kutyaürülék gyűjtő telepítése</t>
  </si>
  <si>
    <t>módosítás- választás támogatási többlete</t>
  </si>
  <si>
    <t xml:space="preserve">     átcsoportosítás - Területfejlesztési Alap visszatérítéséből megvalósítható feladat</t>
  </si>
  <si>
    <t xml:space="preserve">     átcsoportosítás Veszprémi Intézményi Szolgáltató Szervezet részére - bútorbeszerzésre</t>
  </si>
  <si>
    <t xml:space="preserve">    módosítás- költségvetési maradványból</t>
  </si>
  <si>
    <t>módosítás- átcsoportosítás beruházási kiadásokra átruházott hatáskörben hozott döntés 2 átvezetése</t>
  </si>
  <si>
    <t>V-Busz kft. 2025. évi fel nem használt támogatás</t>
  </si>
  <si>
    <t xml:space="preserve">        módosítás- V-Busz Kft. 2025. évi fel nem használt támogatásából</t>
  </si>
  <si>
    <t xml:space="preserve">2025. évi állami támogatás elszámolása </t>
  </si>
  <si>
    <t>Számítástechnikai eszközök beszerzése (laptopok, monitorok, magnók)</t>
  </si>
  <si>
    <t>Informatikai eszközbeszerzés (nyomtató, asztali számítógép, laptop, pénztárgép,egér)</t>
  </si>
  <si>
    <t>Adóbevételekkel szembeni kötelezettség</t>
  </si>
  <si>
    <t>Elvonások és befizetések bevételei</t>
  </si>
  <si>
    <t>13.</t>
  </si>
  <si>
    <t>Gizella Hercegnő Díj</t>
  </si>
  <si>
    <r>
      <rPr>
        <u/>
        <sz val="11"/>
        <rFont val="Palatino Linotype"/>
        <family val="1"/>
        <charset val="238"/>
      </rPr>
      <t xml:space="preserve">Veszprémi Intézményi Szolgáltató Szervezet </t>
    </r>
    <r>
      <rPr>
        <sz val="11"/>
        <rFont val="Palatino Linotype"/>
        <family val="1"/>
        <charset val="238"/>
      </rPr>
      <t xml:space="preserve">-Veszprém, Haszkovó u. 39. felújítása vezetékes vízkár miatt - </t>
    </r>
    <r>
      <rPr>
        <i/>
        <sz val="11"/>
        <rFont val="Palatino Linotype"/>
        <family val="1"/>
        <charset val="238"/>
      </rPr>
      <t>átruházott hatáskörben hozott döntés 1 átvezetése</t>
    </r>
  </si>
  <si>
    <t>személyi kiadásokra 12.177 eFt, munkaadót terhelő szochóra 1.667 eFt, dologi kiadásokról -7.194 eFt</t>
  </si>
  <si>
    <t>a 2026. évi engedélyezett létszámról</t>
  </si>
  <si>
    <t xml:space="preserve">2026.01.01 engedélyezett létszám </t>
  </si>
  <si>
    <t xml:space="preserve">2026. évi engedélyezett létszám </t>
  </si>
  <si>
    <t>Megjegyzés</t>
  </si>
  <si>
    <t>Engedélyezett létszám jogviszonyonkénti megbontása</t>
  </si>
  <si>
    <t xml:space="preserve"> - Köznevelési foglalkoztatotti jogviszony</t>
  </si>
  <si>
    <t xml:space="preserve"> - Közalkalmazotti jogviszony</t>
  </si>
  <si>
    <t xml:space="preserve"> - Munkaviszony</t>
  </si>
  <si>
    <t>1 fő óvodapedagógus 2026.06.30-ig</t>
  </si>
  <si>
    <t>Az ifjúság egészségügyi, fogorvosi és felnőtt háziorvosi körzetekhez igazodó létszám</t>
  </si>
  <si>
    <t xml:space="preserve"> - Egészségügyi szolgálati jogviszony</t>
  </si>
  <si>
    <t xml:space="preserve"> - munkaviszony</t>
  </si>
  <si>
    <t xml:space="preserve">Kabóca Bábszínház </t>
  </si>
  <si>
    <t>Intézmények összesen:</t>
  </si>
  <si>
    <t xml:space="preserve"> - Közszolgálati jogviszony</t>
  </si>
  <si>
    <t>2026. március 1-től</t>
  </si>
  <si>
    <t>Polgármester, Alpolgármesterek</t>
  </si>
  <si>
    <t xml:space="preserve"> - Választott tisztségviselők</t>
  </si>
  <si>
    <t>Közfoglalkoztatottak és diákmunkások létszáma</t>
  </si>
  <si>
    <t>ebből:</t>
  </si>
  <si>
    <t>Köznevelési foglalkoztatotti jogviszony</t>
  </si>
  <si>
    <t>Közalkalmazotti jogviszony</t>
  </si>
  <si>
    <t>Munkaviszony</t>
  </si>
  <si>
    <t>Egészségügyi szolgálati jogviszony</t>
  </si>
  <si>
    <t>Közszolgálati jogviszony</t>
  </si>
  <si>
    <t>Választott tisztségviselők</t>
  </si>
  <si>
    <t>adósságot keletkeztető ügyletekből származó kötelezettségei</t>
  </si>
  <si>
    <t>Q</t>
  </si>
  <si>
    <t>R</t>
  </si>
  <si>
    <t>S</t>
  </si>
  <si>
    <t>T</t>
  </si>
  <si>
    <t>Hitel megnevezése</t>
  </si>
  <si>
    <t>Hitelt nyújtó pénzintézet</t>
  </si>
  <si>
    <t>Hitel- szerződés dátuma</t>
  </si>
  <si>
    <t>Lejárat idő- pontja</t>
  </si>
  <si>
    <t>Hitelkeret</t>
  </si>
  <si>
    <t>Hitel-állomány  2025.12.31</t>
  </si>
  <si>
    <t>Hitelfelvétel 2026</t>
  </si>
  <si>
    <t>Tőke-törlesztés 2026</t>
  </si>
  <si>
    <t>Hitel-állomány  2026.12.31</t>
  </si>
  <si>
    <t>Kamat 2026</t>
  </si>
  <si>
    <t>Tőke-törlesztés /Kamat- fizetés 2027</t>
  </si>
  <si>
    <t>Tőke-törlesztés /Kamat- fizetés 2028</t>
  </si>
  <si>
    <t>Tőke-törlesztés /Kamat- fizetés 2029</t>
  </si>
  <si>
    <t>Tőke-törlesztés /Kamat- fizetés 2030</t>
  </si>
  <si>
    <t>Tőke-törlesztés /Kamat- fizetés 2031</t>
  </si>
  <si>
    <t>Tőke-törlesztés /Kamat- fizetés 2032</t>
  </si>
  <si>
    <t>Tőke-törlesztés /Kamat- fizetés 2033</t>
  </si>
  <si>
    <t>Tőke-törlesztés /Kamat- fizetés 2034</t>
  </si>
  <si>
    <t>Tőke-törlesztés /Kamat- fizetés 2035</t>
  </si>
  <si>
    <t>Tőke-törlesztés /Kamat- fizetés 2036</t>
  </si>
  <si>
    <t>Hitelszerződés - MFB ÖIP 2013.</t>
  </si>
  <si>
    <t>Takarékbank</t>
  </si>
  <si>
    <t>Hitelszerződés - MFB ÖIP 2014</t>
  </si>
  <si>
    <t>UniCredit Bank</t>
  </si>
  <si>
    <t>Kölcsönszerződés - Célhitel 2019</t>
  </si>
  <si>
    <t>OTP Bank</t>
  </si>
  <si>
    <t>Fejlesztési hitel - 2021</t>
  </si>
  <si>
    <t>UniCreditBank</t>
  </si>
  <si>
    <t>Pénzintézetekkel szemben fenálló kötelezettségek összesen</t>
  </si>
  <si>
    <t>Ebből tőketörlesztés</t>
  </si>
  <si>
    <t>Ebből kamatfizetés</t>
  </si>
  <si>
    <t>13. melléklet az 5/2026. (II.26.) önkormányzati rendelethez</t>
  </si>
  <si>
    <t>12. melléklet az 5/2026. (II.26.) önkormányzati rendelethez</t>
  </si>
  <si>
    <t>A rendelet 1. mellékletét módosította a 14/2026. (IV.30.) Ör. 1. melléklete</t>
  </si>
  <si>
    <t>A rendelet 2. mellékletét módosította a 14/2026. (IV.30.) Ör. 2. melléklete</t>
  </si>
  <si>
    <t>A rendelet 3. mellékletét módosította a 14/2026. (IV.30.) Ör. 3. melléklete</t>
  </si>
  <si>
    <t>A rendelet 4. mellékletét módosította a 14/2026. (IV.30.) Ör. 4. melléklete</t>
  </si>
  <si>
    <t>A rendelet 5. mellékletét módosította a 14/2026. (IV.30.) Ör. 5. melléklete</t>
  </si>
  <si>
    <t>A rendelet 6. mellékletét módosította a 14/2026. (IV.30.) Ör. 6. melléklete</t>
  </si>
  <si>
    <t>A rendelet 7. mellékletét módosította a 14/2026. (IV.30.) Ör. 7. melléklete</t>
  </si>
  <si>
    <t>A rendelet 8. mellékletét módosította a 14/2026. (IV.30.) Ör. 8. melléklete</t>
  </si>
  <si>
    <t>A rendelet 9. mellékletét módosította a 14/2026. (IV.30.) Ör. 9. melléklete</t>
  </si>
  <si>
    <t>A rendelet 10. mellékletét módosította a 14/2026. (IV.30.) Ör. 10. melléklete</t>
  </si>
  <si>
    <t>A rendelet 11. mellékletét módosította a 14/2026. (IV.30.) Ör. 11. melléklete</t>
  </si>
  <si>
    <t>A rendelet 14. mellékletét módosította a 14/2026. (IV.30.) Ör. 12. melléklete</t>
  </si>
  <si>
    <t>A rendelet 15. mellékletét módosította a 14/2026. (IV.30.) Ör. 13.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</si>
</sst>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00"/>
    <numFmt numFmtId="166" formatCode="0.0%"/>
  </numFmts>
  <fonts count="6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Palatino Linotype"/>
      <family val="1"/>
      <charset val="238"/>
    </font>
    <font>
      <sz val="10"/>
      <name val="Arial"/>
      <family val="2"/>
      <charset val="238"/>
    </font>
    <font>
      <b/>
      <sz val="11"/>
      <name val="Palatino Linotype"/>
      <family val="1"/>
      <charset val="238"/>
    </font>
    <font>
      <i/>
      <sz val="11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name val="Arial CE"/>
      <charset val="238"/>
    </font>
    <font>
      <i/>
      <u/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11"/>
      <name val="Palatino Linotype"/>
      <family val="1"/>
      <charset val="238"/>
    </font>
    <font>
      <sz val="7"/>
      <name val="Palatino Linotype"/>
      <family val="1"/>
      <charset val="238"/>
    </font>
    <font>
      <i/>
      <sz val="10"/>
      <name val="Arial CE"/>
      <charset val="238"/>
    </font>
    <font>
      <sz val="11"/>
      <name val="Arial CE"/>
      <charset val="238"/>
    </font>
    <font>
      <b/>
      <u/>
      <sz val="10"/>
      <name val="Palatino Linotype"/>
      <family val="1"/>
      <charset val="238"/>
    </font>
    <font>
      <b/>
      <u/>
      <sz val="11"/>
      <name val="Palatino Linotype"/>
      <family val="1"/>
      <charset val="238"/>
    </font>
    <font>
      <u/>
      <sz val="10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color theme="5" tint="-0.499984740745262"/>
      <name val="Palatino Linotype"/>
      <family val="1"/>
      <charset val="238"/>
    </font>
    <font>
      <b/>
      <sz val="10"/>
      <color theme="5" tint="-0.499984740745262"/>
      <name val="Arial CE"/>
      <charset val="238"/>
    </font>
    <font>
      <b/>
      <i/>
      <sz val="10"/>
      <color theme="5" tint="-0.499984740745262"/>
      <name val="Arial CE"/>
      <charset val="238"/>
    </font>
    <font>
      <b/>
      <sz val="11"/>
      <color theme="5" tint="-0.499984740745262"/>
      <name val="Palatino Linotype"/>
      <family val="1"/>
      <charset val="238"/>
    </font>
    <font>
      <sz val="11"/>
      <color theme="5" tint="-0.499984740745262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b/>
      <i/>
      <sz val="11"/>
      <color theme="5" tint="-0.499984740745262"/>
      <name val="Palatino Linotype"/>
      <family val="1"/>
      <charset val="238"/>
    </font>
    <font>
      <sz val="10"/>
      <color theme="5" tint="-0.499984740745262"/>
      <name val="Palatino Linotype"/>
      <family val="1"/>
      <charset val="238"/>
    </font>
    <font>
      <i/>
      <sz val="10"/>
      <color theme="5" tint="-0.499984740745262"/>
      <name val="Palatino Linotype"/>
      <family val="1"/>
      <charset val="238"/>
    </font>
    <font>
      <b/>
      <sz val="11"/>
      <color rgb="FF800000"/>
      <name val="Palatino Linotype"/>
      <family val="1"/>
      <charset val="238"/>
    </font>
    <font>
      <b/>
      <sz val="10"/>
      <color rgb="FF632523"/>
      <name val="Palatino Linotype"/>
      <family val="1"/>
      <charset val="238"/>
    </font>
    <font>
      <b/>
      <sz val="10"/>
      <color theme="9" tint="-0.499984740745262"/>
      <name val="Palatino Linotype"/>
      <family val="1"/>
      <charset val="238"/>
    </font>
    <font>
      <sz val="10.5"/>
      <name val="Palatino Linotype"/>
      <family val="1"/>
      <charset val="238"/>
    </font>
    <font>
      <sz val="12"/>
      <name val="Palatino Linotype"/>
      <family val="1"/>
      <charset val="238"/>
    </font>
    <font>
      <sz val="10"/>
      <color rgb="FF632523"/>
      <name val="Palatino Linotype"/>
      <family val="1"/>
      <charset val="238"/>
    </font>
    <font>
      <u/>
      <sz val="11"/>
      <color theme="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rgb="FF800000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u/>
      <sz val="11"/>
      <name val="Palatino Linotype"/>
      <family val="1"/>
      <charset val="238"/>
    </font>
    <font>
      <sz val="11"/>
      <color rgb="FF000000"/>
      <name val="Calibri"/>
      <family val="2"/>
      <charset val="238"/>
    </font>
    <font>
      <b/>
      <u/>
      <sz val="14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i/>
      <sz val="11"/>
      <color theme="5" tint="-0.499984740745262"/>
      <name val="Palatino Linotype"/>
      <family val="1"/>
      <charset val="238"/>
    </font>
    <font>
      <i/>
      <sz val="9"/>
      <name val="Palatino Linotype"/>
      <family val="1"/>
      <charset val="238"/>
    </font>
    <font>
      <sz val="10"/>
      <name val="Times New Roman"/>
      <family val="1"/>
      <charset val="238"/>
    </font>
    <font>
      <sz val="16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6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3" fillId="0" borderId="0"/>
    <xf numFmtId="0" fontId="17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/>
    <xf numFmtId="0" fontId="57" fillId="0" borderId="0"/>
    <xf numFmtId="0" fontId="13" fillId="0" borderId="0"/>
    <xf numFmtId="0" fontId="63" fillId="0" borderId="0"/>
    <xf numFmtId="0" fontId="63" fillId="0" borderId="0"/>
    <xf numFmtId="0" fontId="63" fillId="0" borderId="0"/>
    <xf numFmtId="164" fontId="1" fillId="0" borderId="0" applyFont="0" applyFill="0" applyBorder="0" applyAlignment="0" applyProtection="0"/>
  </cellStyleXfs>
  <cellXfs count="2052">
    <xf numFmtId="0" fontId="0" fillId="0" borderId="0" xfId="0"/>
    <xf numFmtId="0" fontId="12" fillId="0" borderId="0" xfId="0" applyFont="1" applyAlignment="1">
      <alignment vertical="center"/>
    </xf>
    <xf numFmtId="3" fontId="12" fillId="0" borderId="0" xfId="0" applyNumberFormat="1" applyFont="1"/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0" applyFont="1"/>
    <xf numFmtId="3" fontId="16" fillId="0" borderId="0" xfId="0" applyNumberFormat="1" applyFont="1" applyAlignment="1">
      <alignment horizontal="center"/>
    </xf>
    <xf numFmtId="3" fontId="12" fillId="0" borderId="0" xfId="26" applyNumberFormat="1" applyFont="1"/>
    <xf numFmtId="3" fontId="12" fillId="0" borderId="0" xfId="26" applyNumberFormat="1" applyFont="1" applyAlignment="1">
      <alignment vertical="center"/>
    </xf>
    <xf numFmtId="3" fontId="12" fillId="0" borderId="0" xfId="26" applyNumberFormat="1" applyFont="1" applyAlignment="1">
      <alignment horizontal="center" vertical="center"/>
    </xf>
    <xf numFmtId="3" fontId="14" fillId="0" borderId="7" xfId="26" applyNumberFormat="1" applyFont="1" applyBorder="1" applyAlignment="1">
      <alignment horizontal="center"/>
    </xf>
    <xf numFmtId="3" fontId="12" fillId="0" borderId="7" xfId="26" applyNumberFormat="1" applyFont="1" applyBorder="1" applyAlignment="1">
      <alignment horizontal="center"/>
    </xf>
    <xf numFmtId="3" fontId="14" fillId="0" borderId="7" xfId="26" applyNumberFormat="1" applyFont="1" applyBorder="1" applyAlignment="1">
      <alignment wrapText="1"/>
    </xf>
    <xf numFmtId="3" fontId="14" fillId="0" borderId="0" xfId="26" applyNumberFormat="1" applyFont="1"/>
    <xf numFmtId="49" fontId="12" fillId="0" borderId="1" xfId="26" applyNumberFormat="1" applyFont="1" applyBorder="1" applyAlignment="1">
      <alignment horizontal="center"/>
    </xf>
    <xf numFmtId="3" fontId="12" fillId="0" borderId="0" xfId="26" applyNumberFormat="1" applyFont="1" applyAlignment="1">
      <alignment horizontal="center"/>
    </xf>
    <xf numFmtId="3" fontId="12" fillId="0" borderId="0" xfId="26" applyNumberFormat="1" applyFont="1" applyAlignment="1">
      <alignment horizontal="left" indent="2"/>
    </xf>
    <xf numFmtId="3" fontId="14" fillId="0" borderId="5" xfId="26" applyNumberFormat="1" applyFont="1" applyBorder="1" applyAlignment="1">
      <alignment horizontal="center"/>
    </xf>
    <xf numFmtId="3" fontId="12" fillId="0" borderId="5" xfId="26" applyNumberFormat="1" applyFont="1" applyBorder="1" applyAlignment="1">
      <alignment horizontal="center"/>
    </xf>
    <xf numFmtId="3" fontId="14" fillId="0" borderId="5" xfId="26" applyNumberFormat="1" applyFont="1" applyBorder="1"/>
    <xf numFmtId="3" fontId="14" fillId="0" borderId="0" xfId="26" applyNumberFormat="1" applyFont="1" applyAlignment="1">
      <alignment horizontal="center"/>
    </xf>
    <xf numFmtId="3" fontId="15" fillId="0" borderId="0" xfId="26" applyNumberFormat="1" applyFont="1" applyAlignment="1">
      <alignment horizontal="center"/>
    </xf>
    <xf numFmtId="3" fontId="15" fillId="0" borderId="0" xfId="26" applyNumberFormat="1" applyFont="1" applyAlignment="1">
      <alignment horizontal="left" indent="2"/>
    </xf>
    <xf numFmtId="3" fontId="15" fillId="0" borderId="0" xfId="26" applyNumberFormat="1" applyFont="1"/>
    <xf numFmtId="3" fontId="12" fillId="0" borderId="0" xfId="26" applyNumberFormat="1" applyFont="1" applyAlignment="1">
      <alignment horizontal="left" indent="3"/>
    </xf>
    <xf numFmtId="3" fontId="14" fillId="0" borderId="0" xfId="26" applyNumberFormat="1" applyFont="1" applyAlignment="1">
      <alignment horizontal="center" vertical="center"/>
    </xf>
    <xf numFmtId="3" fontId="14" fillId="0" borderId="0" xfId="26" applyNumberFormat="1" applyFont="1" applyAlignment="1">
      <alignment vertical="center"/>
    </xf>
    <xf numFmtId="3" fontId="12" fillId="0" borderId="0" xfId="26" applyNumberFormat="1" applyFont="1" applyAlignment="1">
      <alignment horizontal="left"/>
    </xf>
    <xf numFmtId="49" fontId="12" fillId="0" borderId="1" xfId="26" applyNumberFormat="1" applyFont="1" applyBorder="1" applyAlignment="1">
      <alignment horizontal="center" vertical="top"/>
    </xf>
    <xf numFmtId="3" fontId="12" fillId="0" borderId="0" xfId="26" applyNumberFormat="1" applyFont="1" applyAlignment="1">
      <alignment horizontal="center" vertical="top"/>
    </xf>
    <xf numFmtId="3" fontId="12" fillId="0" borderId="0" xfId="26" applyNumberFormat="1" applyFont="1" applyAlignment="1">
      <alignment vertical="top"/>
    </xf>
    <xf numFmtId="49" fontId="12" fillId="0" borderId="8" xfId="26" applyNumberFormat="1" applyFont="1" applyBorder="1" applyAlignment="1">
      <alignment horizontal="center" vertical="center"/>
    </xf>
    <xf numFmtId="3" fontId="14" fillId="0" borderId="9" xfId="26" applyNumberFormat="1" applyFont="1" applyBorder="1" applyAlignment="1">
      <alignment horizontal="center" vertical="center"/>
    </xf>
    <xf numFmtId="3" fontId="12" fillId="0" borderId="9" xfId="26" applyNumberFormat="1" applyFont="1" applyBorder="1" applyAlignment="1">
      <alignment horizontal="center" vertical="center"/>
    </xf>
    <xf numFmtId="3" fontId="14" fillId="0" borderId="9" xfId="26" applyNumberFormat="1" applyFont="1" applyBorder="1" applyAlignment="1">
      <alignment vertical="center"/>
    </xf>
    <xf numFmtId="3" fontId="12" fillId="0" borderId="0" xfId="26" applyNumberFormat="1" applyFont="1" applyAlignment="1">
      <alignment horizontal="left" indent="1"/>
    </xf>
    <xf numFmtId="3" fontId="12" fillId="0" borderId="0" xfId="26" applyNumberFormat="1" applyFont="1" applyAlignment="1">
      <alignment horizontal="left" vertical="top" indent="1"/>
    </xf>
    <xf numFmtId="49" fontId="12" fillId="0" borderId="0" xfId="26" applyNumberFormat="1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3" fontId="21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12" fillId="0" borderId="7" xfId="26" applyNumberFormat="1" applyFont="1" applyBorder="1" applyAlignment="1">
      <alignment horizontal="center" wrapText="1"/>
    </xf>
    <xf numFmtId="3" fontId="14" fillId="0" borderId="7" xfId="26" applyNumberFormat="1" applyFont="1" applyBorder="1" applyAlignment="1">
      <alignment horizontal="left" wrapText="1"/>
    </xf>
    <xf numFmtId="3" fontId="14" fillId="0" borderId="0" xfId="26" applyNumberFormat="1" applyFont="1" applyAlignment="1">
      <alignment horizontal="left"/>
    </xf>
    <xf numFmtId="0" fontId="12" fillId="0" borderId="0" xfId="0" applyFont="1" applyAlignment="1">
      <alignment horizontal="center" vertical="top"/>
    </xf>
    <xf numFmtId="0" fontId="14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wrapText="1"/>
    </xf>
    <xf numFmtId="3" fontId="12" fillId="0" borderId="6" xfId="26" applyNumberFormat="1" applyFont="1" applyBorder="1" applyAlignment="1">
      <alignment horizontal="center" wrapText="1"/>
    </xf>
    <xf numFmtId="3" fontId="14" fillId="0" borderId="6" xfId="26" applyNumberFormat="1" applyFont="1" applyBorder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4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4" fillId="0" borderId="24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14" fillId="0" borderId="25" xfId="0" applyFont="1" applyBorder="1" applyAlignment="1">
      <alignment vertical="center"/>
    </xf>
    <xf numFmtId="0" fontId="14" fillId="0" borderId="5" xfId="0" applyFont="1" applyBorder="1" applyAlignment="1">
      <alignment vertical="center" shrinkToFit="1"/>
    </xf>
    <xf numFmtId="0" fontId="12" fillId="0" borderId="6" xfId="0" applyFont="1" applyBorder="1" applyAlignment="1">
      <alignment horizontal="left" indent="1"/>
    </xf>
    <xf numFmtId="0" fontId="12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3" fontId="19" fillId="0" borderId="0" xfId="0" applyNumberFormat="1" applyFont="1"/>
    <xf numFmtId="3" fontId="21" fillId="0" borderId="0" xfId="0" applyNumberFormat="1" applyFont="1" applyAlignment="1">
      <alignment horizontal="right"/>
    </xf>
    <xf numFmtId="3" fontId="12" fillId="0" borderId="0" xfId="29" applyNumberFormat="1" applyFont="1"/>
    <xf numFmtId="3" fontId="12" fillId="0" borderId="0" xfId="29" applyNumberFormat="1" applyFont="1" applyAlignment="1">
      <alignment horizontal="center"/>
    </xf>
    <xf numFmtId="14" fontId="12" fillId="0" borderId="0" xfId="29" applyNumberFormat="1" applyFont="1" applyAlignment="1">
      <alignment horizontal="center"/>
    </xf>
    <xf numFmtId="3" fontId="12" fillId="0" borderId="0" xfId="29" applyNumberFormat="1" applyFont="1" applyAlignment="1">
      <alignment horizontal="center" vertical="center" wrapText="1"/>
    </xf>
    <xf numFmtId="3" fontId="14" fillId="0" borderId="27" xfId="29" applyNumberFormat="1" applyFont="1" applyBorder="1" applyAlignment="1">
      <alignment horizontal="right" vertical="center"/>
    </xf>
    <xf numFmtId="3" fontId="12" fillId="0" borderId="28" xfId="29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3" fontId="12" fillId="0" borderId="40" xfId="26" applyNumberFormat="1" applyFont="1" applyBorder="1" applyAlignment="1">
      <alignment horizontal="center" textRotation="90" wrapText="1"/>
    </xf>
    <xf numFmtId="3" fontId="12" fillId="0" borderId="1" xfId="26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3" fontId="12" fillId="0" borderId="41" xfId="26" applyNumberFormat="1" applyFont="1" applyBorder="1" applyAlignment="1">
      <alignment horizontal="center" textRotation="90" wrapText="1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49" fontId="12" fillId="0" borderId="40" xfId="26" applyNumberFormat="1" applyFont="1" applyBorder="1" applyAlignment="1">
      <alignment horizontal="center"/>
    </xf>
    <xf numFmtId="49" fontId="12" fillId="0" borderId="41" xfId="26" applyNumberFormat="1" applyFont="1" applyBorder="1" applyAlignment="1">
      <alignment horizontal="center"/>
    </xf>
    <xf numFmtId="49" fontId="15" fillId="0" borderId="1" xfId="26" applyNumberFormat="1" applyFont="1" applyBorder="1" applyAlignment="1">
      <alignment horizontal="center"/>
    </xf>
    <xf numFmtId="49" fontId="12" fillId="0" borderId="1" xfId="26" applyNumberFormat="1" applyFont="1" applyBorder="1" applyAlignment="1">
      <alignment horizontal="center" vertical="center"/>
    </xf>
    <xf numFmtId="3" fontId="19" fillId="0" borderId="29" xfId="26" applyNumberFormat="1" applyFont="1" applyBorder="1" applyAlignment="1">
      <alignment horizontal="center" vertical="center" wrapText="1"/>
    </xf>
    <xf numFmtId="3" fontId="12" fillId="0" borderId="45" xfId="26" applyNumberFormat="1" applyFont="1" applyBorder="1" applyAlignment="1">
      <alignment horizontal="center" vertical="center" textRotation="90" wrapText="1"/>
    </xf>
    <xf numFmtId="3" fontId="14" fillId="0" borderId="29" xfId="26" applyNumberFormat="1" applyFont="1" applyBorder="1" applyAlignment="1">
      <alignment horizontal="center" vertical="center" wrapText="1"/>
    </xf>
    <xf numFmtId="49" fontId="12" fillId="0" borderId="0" xfId="0" applyNumberFormat="1" applyFont="1"/>
    <xf numFmtId="49" fontId="14" fillId="0" borderId="0" xfId="0" applyNumberFormat="1" applyFont="1"/>
    <xf numFmtId="49" fontId="12" fillId="0" borderId="45" xfId="26" applyNumberFormat="1" applyFont="1" applyBorder="1" applyAlignment="1">
      <alignment horizontal="center" vertical="center" textRotation="90"/>
    </xf>
    <xf numFmtId="3" fontId="14" fillId="0" borderId="29" xfId="26" applyNumberFormat="1" applyFont="1" applyBorder="1" applyAlignment="1">
      <alignment horizontal="center" vertical="center"/>
    </xf>
    <xf numFmtId="0" fontId="12" fillId="0" borderId="0" xfId="31" applyFont="1"/>
    <xf numFmtId="0" fontId="12" fillId="0" borderId="13" xfId="31" applyFont="1" applyBorder="1" applyAlignment="1">
      <alignment horizontal="center" vertical="top"/>
    </xf>
    <xf numFmtId="0" fontId="12" fillId="0" borderId="13" xfId="28" applyFont="1" applyBorder="1" applyAlignment="1">
      <alignment wrapText="1"/>
    </xf>
    <xf numFmtId="0" fontId="12" fillId="0" borderId="0" xfId="31" applyFont="1" applyAlignment="1">
      <alignment vertical="center"/>
    </xf>
    <xf numFmtId="3" fontId="12" fillId="0" borderId="18" xfId="28" applyNumberFormat="1" applyFont="1" applyBorder="1" applyAlignment="1">
      <alignment horizontal="right"/>
    </xf>
    <xf numFmtId="3" fontId="12" fillId="0" borderId="19" xfId="31" applyNumberFormat="1" applyFont="1" applyBorder="1" applyAlignment="1">
      <alignment horizontal="right"/>
    </xf>
    <xf numFmtId="3" fontId="12" fillId="0" borderId="18" xfId="31" applyNumberFormat="1" applyFont="1" applyBorder="1" applyAlignment="1">
      <alignment horizontal="right"/>
    </xf>
    <xf numFmtId="0" fontId="12" fillId="0" borderId="0" xfId="31" applyFont="1" applyAlignment="1">
      <alignment horizontal="left"/>
    </xf>
    <xf numFmtId="3" fontId="12" fillId="0" borderId="13" xfId="31" applyNumberFormat="1" applyFont="1" applyBorder="1" applyAlignment="1">
      <alignment horizontal="right"/>
    </xf>
    <xf numFmtId="3" fontId="12" fillId="0" borderId="0" xfId="32" applyNumberFormat="1" applyFont="1" applyAlignment="1">
      <alignment horizontal="right"/>
    </xf>
    <xf numFmtId="3" fontId="12" fillId="0" borderId="0" xfId="32" applyNumberFormat="1" applyFont="1" applyAlignment="1">
      <alignment horizontal="right" wrapText="1"/>
    </xf>
    <xf numFmtId="3" fontId="21" fillId="0" borderId="13" xfId="27" applyNumberFormat="1" applyFont="1" applyBorder="1" applyAlignment="1">
      <alignment wrapText="1"/>
    </xf>
    <xf numFmtId="3" fontId="19" fillId="0" borderId="0" xfId="0" applyNumberFormat="1" applyFont="1" applyAlignment="1">
      <alignment horizontal="center"/>
    </xf>
    <xf numFmtId="0" fontId="12" fillId="0" borderId="13" xfId="31" applyFont="1" applyBorder="1" applyAlignment="1">
      <alignment horizontal="center"/>
    </xf>
    <xf numFmtId="3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" fontId="12" fillId="0" borderId="57" xfId="0" applyNumberFormat="1" applyFont="1" applyBorder="1"/>
    <xf numFmtId="0" fontId="14" fillId="0" borderId="5" xfId="0" applyFont="1" applyBorder="1" applyAlignment="1">
      <alignment horizontal="left" vertical="center"/>
    </xf>
    <xf numFmtId="3" fontId="14" fillId="0" borderId="59" xfId="0" applyNumberFormat="1" applyFont="1" applyBorder="1" applyAlignment="1">
      <alignment vertical="center"/>
    </xf>
    <xf numFmtId="3" fontId="12" fillId="0" borderId="57" xfId="0" applyNumberFormat="1" applyFont="1" applyBorder="1" applyAlignment="1">
      <alignment horizontal="right"/>
    </xf>
    <xf numFmtId="0" fontId="14" fillId="0" borderId="24" xfId="0" applyFont="1" applyBorder="1" applyAlignment="1">
      <alignment horizontal="left" vertical="center"/>
    </xf>
    <xf numFmtId="0" fontId="14" fillId="0" borderId="64" xfId="0" applyFont="1" applyBorder="1" applyAlignment="1">
      <alignment horizontal="center" vertical="center"/>
    </xf>
    <xf numFmtId="0" fontId="12" fillId="0" borderId="24" xfId="0" applyFont="1" applyBorder="1" applyAlignment="1">
      <alignment vertical="center"/>
    </xf>
    <xf numFmtId="0" fontId="14" fillId="0" borderId="67" xfId="0" applyFont="1" applyBorder="1" applyAlignment="1">
      <alignment horizontal="left" vertical="center"/>
    </xf>
    <xf numFmtId="0" fontId="14" fillId="0" borderId="68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2" fillId="0" borderId="3" xfId="0" applyFont="1" applyBorder="1"/>
    <xf numFmtId="3" fontId="14" fillId="0" borderId="57" xfId="0" applyNumberFormat="1" applyFont="1" applyBorder="1" applyAlignment="1">
      <alignment horizontal="right"/>
    </xf>
    <xf numFmtId="3" fontId="14" fillId="0" borderId="72" xfId="0" applyNumberFormat="1" applyFont="1" applyBorder="1" applyAlignment="1">
      <alignment horizontal="right" vertical="center"/>
    </xf>
    <xf numFmtId="3" fontId="12" fillId="0" borderId="57" xfId="0" applyNumberFormat="1" applyFont="1" applyBorder="1" applyAlignment="1">
      <alignment horizontal="right" vertical="center"/>
    </xf>
    <xf numFmtId="3" fontId="12" fillId="0" borderId="72" xfId="0" applyNumberFormat="1" applyFont="1" applyBorder="1" applyAlignment="1">
      <alignment horizontal="right" vertical="center"/>
    </xf>
    <xf numFmtId="3" fontId="14" fillId="0" borderId="73" xfId="0" applyNumberFormat="1" applyFont="1" applyBorder="1" applyAlignment="1">
      <alignment horizontal="right" vertical="center"/>
    </xf>
    <xf numFmtId="3" fontId="14" fillId="0" borderId="57" xfId="0" applyNumberFormat="1" applyFont="1" applyBorder="1" applyAlignment="1">
      <alignment horizontal="right" vertical="center"/>
    </xf>
    <xf numFmtId="3" fontId="14" fillId="0" borderId="74" xfId="0" applyNumberFormat="1" applyFont="1" applyBorder="1" applyAlignment="1">
      <alignment horizontal="right" vertical="center"/>
    </xf>
    <xf numFmtId="166" fontId="12" fillId="0" borderId="57" xfId="33" applyNumberFormat="1" applyFont="1" applyFill="1" applyBorder="1" applyAlignment="1">
      <alignment horizontal="right"/>
    </xf>
    <xf numFmtId="166" fontId="12" fillId="0" borderId="75" xfId="33" applyNumberFormat="1" applyFont="1" applyFill="1" applyBorder="1" applyAlignment="1">
      <alignment horizontal="right"/>
    </xf>
    <xf numFmtId="3" fontId="12" fillId="0" borderId="61" xfId="0" applyNumberFormat="1" applyFont="1" applyBorder="1" applyAlignment="1">
      <alignment horizontal="right" vertical="center" textRotation="180"/>
    </xf>
    <xf numFmtId="3" fontId="12" fillId="0" borderId="61" xfId="0" applyNumberFormat="1" applyFont="1" applyBorder="1" applyAlignment="1">
      <alignment horizontal="right" vertical="center"/>
    </xf>
    <xf numFmtId="3" fontId="12" fillId="0" borderId="76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vertical="center"/>
    </xf>
    <xf numFmtId="0" fontId="12" fillId="0" borderId="6" xfId="0" applyFont="1" applyBorder="1" applyAlignment="1">
      <alignment horizontal="left" wrapText="1" indent="1"/>
    </xf>
    <xf numFmtId="3" fontId="14" fillId="0" borderId="86" xfId="26" applyNumberFormat="1" applyFont="1" applyBorder="1" applyAlignment="1">
      <alignment horizontal="right" wrapText="1"/>
    </xf>
    <xf numFmtId="3" fontId="12" fillId="0" borderId="0" xfId="15" applyNumberFormat="1" applyFont="1" applyAlignment="1">
      <alignment horizontal="right"/>
    </xf>
    <xf numFmtId="0" fontId="12" fillId="0" borderId="0" xfId="15" applyFont="1"/>
    <xf numFmtId="3" fontId="12" fillId="0" borderId="88" xfId="29" applyNumberFormat="1" applyFont="1" applyBorder="1" applyAlignment="1">
      <alignment horizontal="center" vertical="center" wrapText="1"/>
    </xf>
    <xf numFmtId="3" fontId="12" fillId="0" borderId="89" xfId="29" applyNumberFormat="1" applyFont="1" applyBorder="1" applyAlignment="1">
      <alignment horizontal="right" vertical="center" wrapText="1"/>
    </xf>
    <xf numFmtId="3" fontId="12" fillId="0" borderId="0" xfId="26" applyNumberFormat="1" applyFont="1" applyAlignment="1">
      <alignment horizontal="left" wrapText="1" indent="3"/>
    </xf>
    <xf numFmtId="3" fontId="19" fillId="0" borderId="0" xfId="31" applyNumberFormat="1" applyFont="1" applyAlignment="1">
      <alignment horizontal="right"/>
    </xf>
    <xf numFmtId="0" fontId="19" fillId="0" borderId="0" xfId="31" applyFont="1"/>
    <xf numFmtId="3" fontId="21" fillId="0" borderId="0" xfId="31" applyNumberFormat="1" applyFont="1" applyAlignment="1">
      <alignment horizontal="right"/>
    </xf>
    <xf numFmtId="0" fontId="19" fillId="0" borderId="0" xfId="31" applyFont="1" applyAlignment="1">
      <alignment horizontal="center"/>
    </xf>
    <xf numFmtId="3" fontId="12" fillId="0" borderId="0" xfId="15" applyNumberFormat="1" applyFont="1" applyAlignment="1">
      <alignment horizontal="center"/>
    </xf>
    <xf numFmtId="3" fontId="12" fillId="0" borderId="0" xfId="31" applyNumberFormat="1" applyFont="1" applyAlignment="1">
      <alignment horizontal="center" wrapText="1"/>
    </xf>
    <xf numFmtId="3" fontId="12" fillId="0" borderId="4" xfId="31" applyNumberFormat="1" applyFont="1" applyBorder="1" applyAlignment="1">
      <alignment horizontal="center" vertical="center" wrapText="1"/>
    </xf>
    <xf numFmtId="3" fontId="12" fillId="0" borderId="2" xfId="31" applyNumberFormat="1" applyFont="1" applyBorder="1" applyAlignment="1">
      <alignment horizontal="center" vertical="center" wrapText="1"/>
    </xf>
    <xf numFmtId="0" fontId="14" fillId="0" borderId="20" xfId="31" applyFont="1" applyBorder="1" applyAlignment="1">
      <alignment horizontal="center"/>
    </xf>
    <xf numFmtId="0" fontId="14" fillId="0" borderId="0" xfId="31" applyFont="1"/>
    <xf numFmtId="3" fontId="12" fillId="0" borderId="104" xfId="31" applyNumberFormat="1" applyFont="1" applyBorder="1" applyAlignment="1">
      <alignment horizontal="right"/>
    </xf>
    <xf numFmtId="3" fontId="12" fillId="0" borderId="105" xfId="31" applyNumberFormat="1" applyFont="1" applyBorder="1" applyAlignment="1">
      <alignment horizontal="right"/>
    </xf>
    <xf numFmtId="3" fontId="12" fillId="0" borderId="0" xfId="15" applyNumberFormat="1" applyFont="1" applyAlignment="1">
      <alignment horizontal="left"/>
    </xf>
    <xf numFmtId="3" fontId="34" fillId="0" borderId="0" xfId="15" applyNumberFormat="1" applyFont="1" applyAlignment="1">
      <alignment horizontal="left"/>
    </xf>
    <xf numFmtId="0" fontId="14" fillId="0" borderId="12" xfId="31" applyFont="1" applyBorder="1" applyAlignment="1">
      <alignment horizontal="center"/>
    </xf>
    <xf numFmtId="0" fontId="31" fillId="0" borderId="18" xfId="31" applyFont="1" applyBorder="1" applyAlignment="1">
      <alignment horizontal="left"/>
    </xf>
    <xf numFmtId="3" fontId="19" fillId="0" borderId="0" xfId="31" applyNumberFormat="1" applyFont="1" applyAlignment="1">
      <alignment horizontal="center" vertical="center"/>
    </xf>
    <xf numFmtId="3" fontId="14" fillId="0" borderId="0" xfId="31" applyNumberFormat="1" applyFont="1" applyAlignment="1">
      <alignment horizontal="right"/>
    </xf>
    <xf numFmtId="3" fontId="14" fillId="0" borderId="0" xfId="32" applyNumberFormat="1" applyFont="1" applyAlignment="1">
      <alignment horizontal="right"/>
    </xf>
    <xf numFmtId="3" fontId="12" fillId="0" borderId="0" xfId="26" applyNumberFormat="1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6" fillId="0" borderId="3" xfId="0" applyFont="1" applyBorder="1" applyAlignment="1">
      <alignment horizontal="center"/>
    </xf>
    <xf numFmtId="3" fontId="16" fillId="0" borderId="3" xfId="0" applyNumberFormat="1" applyFont="1" applyBorder="1" applyAlignment="1">
      <alignment horizontal="center"/>
    </xf>
    <xf numFmtId="0" fontId="16" fillId="0" borderId="0" xfId="0" applyFont="1"/>
    <xf numFmtId="3" fontId="19" fillId="0" borderId="0" xfId="0" applyNumberFormat="1" applyFont="1" applyAlignment="1">
      <alignment horizontal="right"/>
    </xf>
    <xf numFmtId="3" fontId="16" fillId="0" borderId="0" xfId="26" applyNumberFormat="1" applyFont="1" applyAlignment="1">
      <alignment horizontal="center" vertical="center"/>
    </xf>
    <xf numFmtId="3" fontId="16" fillId="0" borderId="0" xfId="26" applyNumberFormat="1" applyFont="1" applyAlignment="1">
      <alignment horizontal="center"/>
    </xf>
    <xf numFmtId="3" fontId="20" fillId="0" borderId="0" xfId="26" applyNumberFormat="1" applyFont="1" applyAlignment="1">
      <alignment horizontal="center" vertical="center"/>
    </xf>
    <xf numFmtId="3" fontId="12" fillId="0" borderId="0" xfId="31" applyNumberFormat="1" applyFont="1" applyAlignment="1">
      <alignment horizontal="right"/>
    </xf>
    <xf numFmtId="0" fontId="12" fillId="0" borderId="0" xfId="31" applyFont="1" applyAlignment="1">
      <alignment horizontal="center"/>
    </xf>
    <xf numFmtId="3" fontId="30" fillId="0" borderId="31" xfId="27" applyNumberFormat="1" applyFont="1" applyBorder="1" applyAlignment="1">
      <alignment horizontal="left"/>
    </xf>
    <xf numFmtId="3" fontId="19" fillId="0" borderId="0" xfId="31" applyNumberFormat="1" applyFont="1" applyAlignment="1">
      <alignment horizontal="center" wrapText="1"/>
    </xf>
    <xf numFmtId="3" fontId="22" fillId="0" borderId="0" xfId="31" applyNumberFormat="1" applyFont="1" applyAlignment="1">
      <alignment horizontal="right"/>
    </xf>
    <xf numFmtId="0" fontId="16" fillId="0" borderId="0" xfId="31" applyFont="1" applyAlignment="1">
      <alignment horizontal="center"/>
    </xf>
    <xf numFmtId="0" fontId="16" fillId="0" borderId="0" xfId="32" applyFont="1" applyAlignment="1">
      <alignment horizontal="center" wrapText="1"/>
    </xf>
    <xf numFmtId="3" fontId="16" fillId="0" borderId="0" xfId="32" applyNumberFormat="1" applyFont="1" applyAlignment="1">
      <alignment horizontal="center"/>
    </xf>
    <xf numFmtId="3" fontId="12" fillId="0" borderId="100" xfId="29" applyNumberFormat="1" applyFont="1" applyBorder="1" applyAlignment="1">
      <alignment horizontal="left"/>
    </xf>
    <xf numFmtId="3" fontId="39" fillId="0" borderId="107" xfId="28" applyNumberFormat="1" applyFont="1" applyBorder="1" applyAlignment="1">
      <alignment horizontal="right" wrapText="1"/>
    </xf>
    <xf numFmtId="3" fontId="39" fillId="0" borderId="13" xfId="28" applyNumberFormat="1" applyFont="1" applyBorder="1" applyAlignment="1">
      <alignment horizontal="right" wrapText="1"/>
    </xf>
    <xf numFmtId="0" fontId="39" fillId="0" borderId="90" xfId="28" applyFont="1" applyBorder="1"/>
    <xf numFmtId="3" fontId="12" fillId="0" borderId="16" xfId="31" applyNumberFormat="1" applyFont="1" applyBorder="1" applyAlignment="1">
      <alignment horizontal="center" vertical="center" wrapText="1"/>
    </xf>
    <xf numFmtId="0" fontId="12" fillId="0" borderId="49" xfId="31" applyFont="1" applyBorder="1" applyAlignment="1">
      <alignment horizontal="center" wrapText="1"/>
    </xf>
    <xf numFmtId="0" fontId="12" fillId="0" borderId="36" xfId="31" applyFont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3" fontId="19" fillId="0" borderId="0" xfId="29" applyNumberFormat="1" applyFont="1"/>
    <xf numFmtId="3" fontId="19" fillId="0" borderId="0" xfId="29" applyNumberFormat="1" applyFont="1" applyAlignment="1">
      <alignment horizontal="center"/>
    </xf>
    <xf numFmtId="3" fontId="19" fillId="0" borderId="0" xfId="29" applyNumberFormat="1" applyFont="1" applyAlignment="1">
      <alignment horizontal="left" wrapText="1"/>
    </xf>
    <xf numFmtId="14" fontId="19" fillId="0" borderId="0" xfId="29" applyNumberFormat="1" applyFont="1" applyAlignment="1">
      <alignment horizontal="center"/>
    </xf>
    <xf numFmtId="3" fontId="40" fillId="0" borderId="95" xfId="28" applyNumberFormat="1" applyFont="1" applyBorder="1" applyAlignment="1">
      <alignment horizontal="right" wrapText="1"/>
    </xf>
    <xf numFmtId="3" fontId="40" fillId="0" borderId="84" xfId="28" applyNumberFormat="1" applyFont="1" applyBorder="1" applyAlignment="1">
      <alignment horizontal="right" wrapText="1"/>
    </xf>
    <xf numFmtId="3" fontId="39" fillId="0" borderId="108" xfId="28" applyNumberFormat="1" applyFont="1" applyBorder="1" applyAlignment="1">
      <alignment horizontal="right" wrapText="1"/>
    </xf>
    <xf numFmtId="0" fontId="12" fillId="0" borderId="118" xfId="31" applyFont="1" applyBorder="1" applyAlignment="1">
      <alignment horizontal="center" wrapText="1"/>
    </xf>
    <xf numFmtId="3" fontId="19" fillId="0" borderId="0" xfId="29" applyNumberFormat="1" applyFont="1" applyAlignment="1">
      <alignment horizontal="center" wrapText="1"/>
    </xf>
    <xf numFmtId="3" fontId="19" fillId="0" borderId="15" xfId="29" applyNumberFormat="1" applyFont="1" applyBorder="1" applyAlignment="1">
      <alignment horizontal="center" vertical="center" wrapText="1"/>
    </xf>
    <xf numFmtId="3" fontId="12" fillId="0" borderId="128" xfId="29" applyNumberFormat="1" applyFont="1" applyBorder="1" applyAlignment="1">
      <alignment horizontal="center" vertical="center" wrapText="1"/>
    </xf>
    <xf numFmtId="3" fontId="12" fillId="0" borderId="89" xfId="29" applyNumberFormat="1" applyFont="1" applyBorder="1" applyAlignment="1">
      <alignment horizontal="center" vertical="center" wrapText="1"/>
    </xf>
    <xf numFmtId="3" fontId="19" fillId="0" borderId="0" xfId="29" applyNumberFormat="1" applyFont="1" applyAlignment="1">
      <alignment horizontal="center" vertical="center" wrapText="1"/>
    </xf>
    <xf numFmtId="3" fontId="12" fillId="0" borderId="1" xfId="29" applyNumberFormat="1" applyFont="1" applyBorder="1" applyAlignment="1">
      <alignment horizontal="center" wrapText="1"/>
    </xf>
    <xf numFmtId="3" fontId="31" fillId="0" borderId="52" xfId="29" applyNumberFormat="1" applyFont="1" applyBorder="1" applyAlignment="1">
      <alignment horizontal="left"/>
    </xf>
    <xf numFmtId="3" fontId="12" fillId="0" borderId="51" xfId="29" applyNumberFormat="1" applyFont="1" applyBorder="1" applyAlignment="1">
      <alignment horizontal="center" wrapText="1"/>
    </xf>
    <xf numFmtId="3" fontId="12" fillId="0" borderId="129" xfId="29" applyNumberFormat="1" applyFont="1" applyBorder="1" applyAlignment="1">
      <alignment horizontal="center" vertical="center" wrapText="1"/>
    </xf>
    <xf numFmtId="3" fontId="12" fillId="0" borderId="130" xfId="29" applyNumberFormat="1" applyFont="1" applyBorder="1" applyAlignment="1">
      <alignment horizontal="center" vertical="center" wrapText="1"/>
    </xf>
    <xf numFmtId="3" fontId="12" fillId="0" borderId="36" xfId="29" applyNumberFormat="1" applyFont="1" applyBorder="1" applyAlignment="1">
      <alignment horizontal="right" vertical="center" wrapText="1"/>
    </xf>
    <xf numFmtId="3" fontId="12" fillId="0" borderId="13" xfId="29" applyNumberFormat="1" applyFont="1" applyBorder="1" applyAlignment="1">
      <alignment horizontal="right" vertical="center" wrapText="1"/>
    </xf>
    <xf numFmtId="3" fontId="12" fillId="0" borderId="107" xfId="29" applyNumberFormat="1" applyFont="1" applyBorder="1" applyAlignment="1">
      <alignment horizontal="right" vertical="center" wrapText="1"/>
    </xf>
    <xf numFmtId="3" fontId="12" fillId="0" borderId="14" xfId="29" applyNumberFormat="1" applyFont="1" applyBorder="1" applyAlignment="1">
      <alignment horizontal="right" vertical="center" wrapText="1"/>
    </xf>
    <xf numFmtId="3" fontId="12" fillId="0" borderId="13" xfId="29" applyNumberFormat="1" applyFont="1" applyBorder="1" applyAlignment="1">
      <alignment horizontal="center" vertical="top" wrapText="1"/>
    </xf>
    <xf numFmtId="3" fontId="14" fillId="0" borderId="109" xfId="29" applyNumberFormat="1" applyFont="1" applyBorder="1" applyAlignment="1">
      <alignment horizontal="right" vertical="center"/>
    </xf>
    <xf numFmtId="3" fontId="14" fillId="0" borderId="48" xfId="29" applyNumberFormat="1" applyFont="1" applyBorder="1" applyAlignment="1">
      <alignment horizontal="right" vertical="center"/>
    </xf>
    <xf numFmtId="3" fontId="35" fillId="0" borderId="18" xfId="27" applyNumberFormat="1" applyFont="1" applyBorder="1" applyAlignment="1">
      <alignment wrapText="1"/>
    </xf>
    <xf numFmtId="3" fontId="35" fillId="0" borderId="81" xfId="0" applyNumberFormat="1" applyFont="1" applyBorder="1"/>
    <xf numFmtId="3" fontId="19" fillId="0" borderId="0" xfId="31" applyNumberFormat="1" applyFont="1" applyAlignment="1" applyProtection="1">
      <alignment horizontal="center" vertical="center"/>
      <protection locked="0"/>
    </xf>
    <xf numFmtId="0" fontId="19" fillId="0" borderId="20" xfId="32" applyFont="1" applyBorder="1" applyAlignment="1" applyProtection="1">
      <alignment horizontal="center"/>
      <protection locked="0"/>
    </xf>
    <xf numFmtId="3" fontId="30" fillId="0" borderId="18" xfId="30" applyNumberFormat="1" applyFont="1" applyBorder="1" applyAlignment="1" applyProtection="1">
      <alignment horizontal="left"/>
      <protection locked="0"/>
    </xf>
    <xf numFmtId="0" fontId="30" fillId="0" borderId="18" xfId="31" applyFont="1" applyBorder="1" applyAlignment="1" applyProtection="1">
      <alignment horizontal="left" wrapText="1"/>
      <protection locked="0"/>
    </xf>
    <xf numFmtId="0" fontId="19" fillId="0" borderId="18" xfId="32" applyFont="1" applyBorder="1" applyAlignment="1" applyProtection="1">
      <alignment horizontal="center"/>
      <protection locked="0"/>
    </xf>
    <xf numFmtId="0" fontId="19" fillId="0" borderId="0" xfId="31" applyFont="1" applyAlignment="1" applyProtection="1">
      <alignment horizontal="left"/>
      <protection locked="0"/>
    </xf>
    <xf numFmtId="0" fontId="19" fillId="0" borderId="0" xfId="31" applyFont="1" applyAlignment="1" applyProtection="1">
      <alignment horizontal="center" vertical="center"/>
      <protection locked="0"/>
    </xf>
    <xf numFmtId="3" fontId="19" fillId="0" borderId="13" xfId="30" applyNumberFormat="1" applyFont="1" applyBorder="1" applyAlignment="1" applyProtection="1">
      <alignment horizontal="center" vertical="top"/>
      <protection locked="0"/>
    </xf>
    <xf numFmtId="0" fontId="19" fillId="0" borderId="13" xfId="31" applyFont="1" applyBorder="1" applyAlignment="1" applyProtection="1">
      <alignment horizontal="left" wrapText="1"/>
      <protection locked="0"/>
    </xf>
    <xf numFmtId="0" fontId="19" fillId="0" borderId="0" xfId="31" applyFont="1" applyProtection="1">
      <protection locked="0"/>
    </xf>
    <xf numFmtId="3" fontId="19" fillId="0" borderId="13" xfId="30" applyNumberFormat="1" applyFont="1" applyBorder="1" applyAlignment="1" applyProtection="1">
      <alignment horizontal="center"/>
      <protection locked="0"/>
    </xf>
    <xf numFmtId="0" fontId="25" fillId="0" borderId="13" xfId="31" applyFont="1" applyBorder="1" applyProtection="1">
      <protection locked="0"/>
    </xf>
    <xf numFmtId="0" fontId="25" fillId="0" borderId="18" xfId="32" applyFont="1" applyBorder="1" applyAlignment="1" applyProtection="1">
      <alignment horizontal="left"/>
      <protection locked="0"/>
    </xf>
    <xf numFmtId="3" fontId="30" fillId="0" borderId="13" xfId="30" applyNumberFormat="1" applyFont="1" applyBorder="1" applyAlignment="1" applyProtection="1">
      <alignment horizontal="left"/>
      <protection locked="0"/>
    </xf>
    <xf numFmtId="0" fontId="25" fillId="0" borderId="13" xfId="31" applyFont="1" applyBorder="1" applyAlignment="1" applyProtection="1">
      <alignment horizontal="left"/>
      <protection locked="0"/>
    </xf>
    <xf numFmtId="0" fontId="22" fillId="0" borderId="13" xfId="31" applyFont="1" applyBorder="1" applyAlignment="1" applyProtection="1">
      <alignment wrapText="1"/>
      <protection locked="0"/>
    </xf>
    <xf numFmtId="0" fontId="32" fillId="0" borderId="13" xfId="31" applyFont="1" applyBorder="1" applyAlignment="1" applyProtection="1">
      <alignment horizontal="left"/>
      <protection locked="0"/>
    </xf>
    <xf numFmtId="3" fontId="30" fillId="0" borderId="18" xfId="0" applyNumberFormat="1" applyFont="1" applyBorder="1" applyAlignment="1" applyProtection="1">
      <alignment horizontal="left"/>
      <protection locked="0"/>
    </xf>
    <xf numFmtId="3" fontId="30" fillId="0" borderId="19" xfId="0" applyNumberFormat="1" applyFont="1" applyBorder="1" applyAlignment="1" applyProtection="1">
      <alignment horizontal="left"/>
      <protection locked="0"/>
    </xf>
    <xf numFmtId="3" fontId="19" fillId="0" borderId="18" xfId="30" applyNumberFormat="1" applyFont="1" applyBorder="1" applyAlignment="1" applyProtection="1">
      <alignment horizontal="center"/>
      <protection locked="0"/>
    </xf>
    <xf numFmtId="3" fontId="12" fillId="0" borderId="0" xfId="29" applyNumberFormat="1" applyFont="1" applyAlignment="1">
      <alignment horizontal="left" wrapText="1"/>
    </xf>
    <xf numFmtId="3" fontId="12" fillId="0" borderId="0" xfId="29" applyNumberFormat="1" applyFont="1" applyAlignment="1">
      <alignment horizontal="center" vertical="center"/>
    </xf>
    <xf numFmtId="3" fontId="12" fillId="0" borderId="94" xfId="29" applyNumberFormat="1" applyFont="1" applyBorder="1" applyAlignment="1">
      <alignment horizontal="right" vertical="center" wrapText="1"/>
    </xf>
    <xf numFmtId="0" fontId="12" fillId="0" borderId="13" xfId="28" applyFont="1" applyBorder="1" applyAlignment="1">
      <alignment vertical="center" wrapText="1"/>
    </xf>
    <xf numFmtId="3" fontId="39" fillId="0" borderId="81" xfId="31" applyNumberFormat="1" applyFont="1" applyBorder="1" applyAlignment="1">
      <alignment horizontal="right"/>
    </xf>
    <xf numFmtId="3" fontId="44" fillId="0" borderId="18" xfId="27" applyNumberFormat="1" applyFont="1" applyBorder="1" applyAlignment="1">
      <alignment horizontal="left" vertical="top" wrapText="1" indent="4"/>
    </xf>
    <xf numFmtId="3" fontId="22" fillId="0" borderId="53" xfId="30" applyNumberFormat="1" applyFont="1" applyBorder="1"/>
    <xf numFmtId="3" fontId="16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vertical="center"/>
    </xf>
    <xf numFmtId="0" fontId="29" fillId="0" borderId="0" xfId="0" applyFont="1"/>
    <xf numFmtId="3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3" fontId="21" fillId="0" borderId="0" xfId="0" applyNumberFormat="1" applyFont="1" applyAlignment="1">
      <alignment vertical="center"/>
    </xf>
    <xf numFmtId="3" fontId="24" fillId="0" borderId="4" xfId="0" applyNumberFormat="1" applyFont="1" applyBorder="1" applyAlignment="1">
      <alignment horizontal="center" vertical="center" wrapText="1"/>
    </xf>
    <xf numFmtId="3" fontId="19" fillId="0" borderId="20" xfId="0" applyNumberFormat="1" applyFont="1" applyBorder="1" applyAlignment="1">
      <alignment horizontal="center"/>
    </xf>
    <xf numFmtId="3" fontId="19" fillId="0" borderId="18" xfId="0" applyNumberFormat="1" applyFont="1" applyBorder="1" applyAlignment="1">
      <alignment horizontal="center"/>
    </xf>
    <xf numFmtId="3" fontId="22" fillId="0" borderId="100" xfId="30" applyNumberFormat="1" applyFont="1" applyBorder="1" applyAlignment="1">
      <alignment horizontal="left"/>
    </xf>
    <xf numFmtId="3" fontId="22" fillId="0" borderId="53" xfId="30" applyNumberFormat="1" applyFont="1" applyBorder="1" applyAlignment="1">
      <alignment horizontal="left"/>
    </xf>
    <xf numFmtId="3" fontId="19" fillId="0" borderId="18" xfId="0" applyNumberFormat="1" applyFont="1" applyBorder="1"/>
    <xf numFmtId="3" fontId="19" fillId="0" borderId="53" xfId="0" applyNumberFormat="1" applyFont="1" applyBorder="1"/>
    <xf numFmtId="3" fontId="19" fillId="0" borderId="12" xfId="0" applyNumberFormat="1" applyFont="1" applyBorder="1" applyAlignment="1">
      <alignment horizontal="center"/>
    </xf>
    <xf numFmtId="3" fontId="19" fillId="0" borderId="13" xfId="0" applyNumberFormat="1" applyFont="1" applyBorder="1" applyAlignment="1">
      <alignment horizontal="center"/>
    </xf>
    <xf numFmtId="3" fontId="19" fillId="0" borderId="90" xfId="30" applyNumberFormat="1" applyFont="1" applyBorder="1" applyAlignment="1">
      <alignment horizontal="left"/>
    </xf>
    <xf numFmtId="3" fontId="19" fillId="0" borderId="13" xfId="0" applyNumberFormat="1" applyFont="1" applyBorder="1"/>
    <xf numFmtId="3" fontId="19" fillId="0" borderId="81" xfId="0" applyNumberFormat="1" applyFont="1" applyBorder="1"/>
    <xf numFmtId="3" fontId="35" fillId="0" borderId="12" xfId="0" applyNumberFormat="1" applyFont="1" applyBorder="1" applyAlignment="1">
      <alignment horizontal="center" vertical="center"/>
    </xf>
    <xf numFmtId="3" fontId="35" fillId="0" borderId="13" xfId="0" applyNumberFormat="1" applyFont="1" applyBorder="1" applyAlignment="1">
      <alignment horizontal="center"/>
    </xf>
    <xf numFmtId="3" fontId="35" fillId="0" borderId="90" xfId="0" applyNumberFormat="1" applyFont="1" applyBorder="1" applyAlignment="1">
      <alignment horizontal="center"/>
    </xf>
    <xf numFmtId="3" fontId="35" fillId="0" borderId="81" xfId="30" applyNumberFormat="1" applyFont="1" applyBorder="1"/>
    <xf numFmtId="3" fontId="35" fillId="0" borderId="13" xfId="0" applyNumberFormat="1" applyFont="1" applyBorder="1"/>
    <xf numFmtId="3" fontId="35" fillId="0" borderId="0" xfId="0" applyNumberFormat="1" applyFont="1" applyAlignment="1">
      <alignment vertical="center"/>
    </xf>
    <xf numFmtId="0" fontId="37" fillId="0" borderId="0" xfId="0" applyFont="1"/>
    <xf numFmtId="3" fontId="22" fillId="0" borderId="81" xfId="30" applyNumberFormat="1" applyFont="1" applyBorder="1" applyAlignment="1">
      <alignment horizontal="left"/>
    </xf>
    <xf numFmtId="3" fontId="21" fillId="0" borderId="0" xfId="0" applyNumberFormat="1" applyFont="1" applyAlignment="1">
      <alignment vertical="top"/>
    </xf>
    <xf numFmtId="3" fontId="35" fillId="0" borderId="0" xfId="0" applyNumberFormat="1" applyFont="1" applyAlignment="1">
      <alignment vertical="top"/>
    </xf>
    <xf numFmtId="3" fontId="22" fillId="0" borderId="0" xfId="0" applyNumberFormat="1" applyFont="1" applyAlignment="1">
      <alignment vertical="top"/>
    </xf>
    <xf numFmtId="3" fontId="19" fillId="0" borderId="12" xfId="0" applyNumberFormat="1" applyFont="1" applyBorder="1" applyAlignment="1">
      <alignment horizontal="center" vertical="center"/>
    </xf>
    <xf numFmtId="3" fontId="19" fillId="0" borderId="81" xfId="30" applyNumberFormat="1" applyFont="1" applyBorder="1"/>
    <xf numFmtId="0" fontId="0" fillId="0" borderId="13" xfId="0" applyBorder="1"/>
    <xf numFmtId="0" fontId="0" fillId="0" borderId="81" xfId="0" applyBorder="1"/>
    <xf numFmtId="3" fontId="22" fillId="0" borderId="81" xfId="30" applyNumberFormat="1" applyFont="1" applyBorder="1"/>
    <xf numFmtId="3" fontId="35" fillId="0" borderId="0" xfId="0" applyNumberFormat="1" applyFont="1"/>
    <xf numFmtId="3" fontId="19" fillId="0" borderId="0" xfId="0" applyNumberFormat="1" applyFont="1" applyAlignment="1">
      <alignment vertical="top"/>
    </xf>
    <xf numFmtId="3" fontId="36" fillId="0" borderId="0" xfId="0" applyNumberFormat="1" applyFont="1" applyAlignment="1">
      <alignment vertical="top"/>
    </xf>
    <xf numFmtId="3" fontId="22" fillId="0" borderId="11" xfId="0" applyNumberFormat="1" applyFont="1" applyBorder="1"/>
    <xf numFmtId="3" fontId="22" fillId="0" borderId="82" xfId="0" applyNumberFormat="1" applyFont="1" applyBorder="1"/>
    <xf numFmtId="3" fontId="35" fillId="0" borderId="12" xfId="0" applyNumberFormat="1" applyFont="1" applyBorder="1" applyAlignment="1">
      <alignment horizontal="center" vertical="top"/>
    </xf>
    <xf numFmtId="3" fontId="35" fillId="0" borderId="78" xfId="0" applyNumberFormat="1" applyFont="1" applyBorder="1" applyAlignment="1">
      <alignment horizontal="center"/>
    </xf>
    <xf numFmtId="3" fontId="35" fillId="0" borderId="78" xfId="0" applyNumberFormat="1" applyFont="1" applyBorder="1"/>
    <xf numFmtId="3" fontId="19" fillId="0" borderId="20" xfId="0" applyNumberFormat="1" applyFont="1" applyBorder="1" applyAlignment="1">
      <alignment horizontal="center" vertical="top"/>
    </xf>
    <xf numFmtId="3" fontId="35" fillId="0" borderId="33" xfId="0" applyNumberFormat="1" applyFont="1" applyBorder="1" applyAlignment="1">
      <alignment horizontal="center"/>
    </xf>
    <xf numFmtId="3" fontId="35" fillId="0" borderId="33" xfId="0" applyNumberFormat="1" applyFont="1" applyBorder="1"/>
    <xf numFmtId="3" fontId="35" fillId="0" borderId="94" xfId="0" applyNumberFormat="1" applyFont="1" applyBorder="1"/>
    <xf numFmtId="3" fontId="19" fillId="0" borderId="13" xfId="0" applyNumberFormat="1" applyFont="1" applyBorder="1" applyAlignment="1">
      <alignment horizontal="center" vertical="top"/>
    </xf>
    <xf numFmtId="3" fontId="22" fillId="0" borderId="0" xfId="0" applyNumberFormat="1" applyFont="1" applyAlignment="1">
      <alignment vertical="center"/>
    </xf>
    <xf numFmtId="3" fontId="22" fillId="0" borderId="53" xfId="30" applyNumberFormat="1" applyFont="1" applyBorder="1" applyAlignment="1">
      <alignment wrapText="1"/>
    </xf>
    <xf numFmtId="3" fontId="22" fillId="0" borderId="81" xfId="30" applyNumberFormat="1" applyFont="1" applyBorder="1" applyAlignment="1">
      <alignment wrapText="1"/>
    </xf>
    <xf numFmtId="3" fontId="19" fillId="0" borderId="12" xfId="0" applyNumberFormat="1" applyFont="1" applyBorder="1" applyAlignment="1">
      <alignment horizontal="center" vertical="top"/>
    </xf>
    <xf numFmtId="0" fontId="28" fillId="0" borderId="0" xfId="0" applyFont="1"/>
    <xf numFmtId="3" fontId="36" fillId="0" borderId="0" xfId="0" applyNumberFormat="1" applyFont="1" applyAlignment="1">
      <alignment vertical="center"/>
    </xf>
    <xf numFmtId="0" fontId="38" fillId="0" borderId="0" xfId="0" applyFont="1"/>
    <xf numFmtId="3" fontId="35" fillId="0" borderId="113" xfId="0" applyNumberFormat="1" applyFont="1" applyBorder="1" applyAlignment="1">
      <alignment horizontal="center" vertical="center"/>
    </xf>
    <xf numFmtId="3" fontId="22" fillId="0" borderId="31" xfId="0" applyNumberFormat="1" applyFont="1" applyBorder="1"/>
    <xf numFmtId="3" fontId="19" fillId="0" borderId="93" xfId="0" applyNumberFormat="1" applyFont="1" applyBorder="1"/>
    <xf numFmtId="3" fontId="19" fillId="0" borderId="31" xfId="0" applyNumberFormat="1" applyFont="1" applyBorder="1"/>
    <xf numFmtId="3" fontId="19" fillId="0" borderId="30" xfId="0" applyNumberFormat="1" applyFont="1" applyBorder="1" applyAlignment="1">
      <alignment horizontal="center" vertical="top"/>
    </xf>
    <xf numFmtId="3" fontId="19" fillId="0" borderId="31" xfId="0" applyNumberFormat="1" applyFont="1" applyBorder="1" applyAlignment="1">
      <alignment horizontal="center"/>
    </xf>
    <xf numFmtId="3" fontId="35" fillId="0" borderId="50" xfId="0" applyNumberFormat="1" applyFont="1" applyBorder="1" applyAlignment="1">
      <alignment horizontal="center" vertical="center"/>
    </xf>
    <xf numFmtId="3" fontId="35" fillId="0" borderId="33" xfId="30" applyNumberFormat="1" applyFont="1" applyBorder="1"/>
    <xf numFmtId="3" fontId="22" fillId="0" borderId="93" xfId="0" applyNumberFormat="1" applyFont="1" applyBorder="1"/>
    <xf numFmtId="3" fontId="0" fillId="0" borderId="0" xfId="0" applyNumberFormat="1"/>
    <xf numFmtId="0" fontId="23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center" vertical="top"/>
    </xf>
    <xf numFmtId="3" fontId="22" fillId="0" borderId="0" xfId="0" applyNumberFormat="1" applyFont="1" applyAlignment="1">
      <alignment horizontal="right"/>
    </xf>
    <xf numFmtId="3" fontId="19" fillId="0" borderId="4" xfId="26" applyNumberFormat="1" applyFont="1" applyBorder="1" applyAlignment="1">
      <alignment horizontal="center" vertical="center" wrapText="1"/>
    </xf>
    <xf numFmtId="3" fontId="19" fillId="0" borderId="53" xfId="0" applyNumberFormat="1" applyFont="1" applyBorder="1" applyAlignment="1">
      <alignment horizontal="center"/>
    </xf>
    <xf numFmtId="3" fontId="22" fillId="0" borderId="18" xfId="30" applyNumberFormat="1" applyFont="1" applyBorder="1"/>
    <xf numFmtId="3" fontId="19" fillId="0" borderId="18" xfId="30" applyNumberFormat="1" applyFont="1" applyBorder="1" applyAlignment="1">
      <alignment horizontal="center"/>
    </xf>
    <xf numFmtId="3" fontId="22" fillId="0" borderId="49" xfId="0" applyNumberFormat="1" applyFont="1" applyBorder="1"/>
    <xf numFmtId="3" fontId="19" fillId="0" borderId="21" xfId="0" applyNumberFormat="1" applyFont="1" applyBorder="1"/>
    <xf numFmtId="3" fontId="19" fillId="0" borderId="81" xfId="0" applyNumberFormat="1" applyFont="1" applyBorder="1" applyAlignment="1">
      <alignment horizontal="center"/>
    </xf>
    <xf numFmtId="3" fontId="19" fillId="0" borderId="13" xfId="30" applyNumberFormat="1" applyFont="1" applyBorder="1"/>
    <xf numFmtId="3" fontId="22" fillId="0" borderId="36" xfId="0" applyNumberFormat="1" applyFont="1" applyBorder="1"/>
    <xf numFmtId="3" fontId="19" fillId="0" borderId="14" xfId="0" applyNumberFormat="1" applyFont="1" applyBorder="1"/>
    <xf numFmtId="3" fontId="35" fillId="0" borderId="81" xfId="0" applyNumberFormat="1" applyFont="1" applyBorder="1" applyAlignment="1">
      <alignment horizontal="center" vertical="center"/>
    </xf>
    <xf numFmtId="3" fontId="35" fillId="0" borderId="13" xfId="30" applyNumberFormat="1" applyFont="1" applyBorder="1"/>
    <xf numFmtId="3" fontId="35" fillId="0" borderId="13" xfId="0" applyNumberFormat="1" applyFont="1" applyBorder="1" applyAlignment="1">
      <alignment vertical="center"/>
    </xf>
    <xf numFmtId="3" fontId="35" fillId="0" borderId="36" xfId="0" applyNumberFormat="1" applyFont="1" applyBorder="1"/>
    <xf numFmtId="3" fontId="35" fillId="0" borderId="13" xfId="0" applyNumberFormat="1" applyFont="1" applyBorder="1" applyAlignment="1">
      <alignment horizontal="right"/>
    </xf>
    <xf numFmtId="3" fontId="35" fillId="0" borderId="14" xfId="0" applyNumberFormat="1" applyFont="1" applyBorder="1" applyAlignment="1">
      <alignment horizontal="right"/>
    </xf>
    <xf numFmtId="3" fontId="35" fillId="0" borderId="0" xfId="0" applyNumberFormat="1" applyFont="1" applyAlignment="1">
      <alignment horizontal="right" vertical="center"/>
    </xf>
    <xf numFmtId="3" fontId="22" fillId="0" borderId="13" xfId="30" applyNumberFormat="1" applyFont="1" applyBorder="1"/>
    <xf numFmtId="3" fontId="19" fillId="0" borderId="13" xfId="30" applyNumberFormat="1" applyFont="1" applyBorder="1" applyAlignment="1">
      <alignment horizontal="center"/>
    </xf>
    <xf numFmtId="3" fontId="22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 vertical="center"/>
    </xf>
    <xf numFmtId="3" fontId="19" fillId="0" borderId="13" xfId="0" applyNumberFormat="1" applyFont="1" applyBorder="1" applyAlignment="1">
      <alignment horizontal="right"/>
    </xf>
    <xf numFmtId="3" fontId="19" fillId="0" borderId="14" xfId="0" applyNumberFormat="1" applyFont="1" applyBorder="1" applyAlignment="1">
      <alignment horizontal="right"/>
    </xf>
    <xf numFmtId="3" fontId="25" fillId="0" borderId="12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vertical="center"/>
    </xf>
    <xf numFmtId="3" fontId="25" fillId="0" borderId="85" xfId="0" applyNumberFormat="1" applyFont="1" applyBorder="1" applyAlignment="1">
      <alignment vertical="center"/>
    </xf>
    <xf numFmtId="3" fontId="25" fillId="0" borderId="87" xfId="0" applyNumberFormat="1" applyFont="1" applyBorder="1" applyAlignment="1">
      <alignment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3" fontId="22" fillId="0" borderId="18" xfId="30" applyNumberFormat="1" applyFont="1" applyBorder="1" applyAlignment="1">
      <alignment wrapText="1"/>
    </xf>
    <xf numFmtId="3" fontId="25" fillId="0" borderId="49" xfId="0" applyNumberFormat="1" applyFont="1" applyBorder="1"/>
    <xf numFmtId="3" fontId="25" fillId="0" borderId="36" xfId="0" applyNumberFormat="1" applyFont="1" applyBorder="1"/>
    <xf numFmtId="3" fontId="22" fillId="0" borderId="12" xfId="0" applyNumberFormat="1" applyFont="1" applyBorder="1" applyAlignment="1">
      <alignment horizontal="center" vertical="center"/>
    </xf>
    <xf numFmtId="3" fontId="22" fillId="0" borderId="81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vertical="center"/>
    </xf>
    <xf numFmtId="3" fontId="22" fillId="0" borderId="94" xfId="0" applyNumberFormat="1" applyFont="1" applyBorder="1" applyAlignment="1">
      <alignment horizontal="center" vertical="center"/>
    </xf>
    <xf numFmtId="3" fontId="22" fillId="0" borderId="33" xfId="0" applyNumberFormat="1" applyFont="1" applyBorder="1" applyAlignment="1">
      <alignment vertical="center"/>
    </xf>
    <xf numFmtId="3" fontId="35" fillId="0" borderId="118" xfId="0" applyNumberFormat="1" applyFont="1" applyBorder="1"/>
    <xf numFmtId="3" fontId="35" fillId="0" borderId="33" xfId="0" applyNumberFormat="1" applyFont="1" applyBorder="1" applyAlignment="1">
      <alignment horizontal="right"/>
    </xf>
    <xf numFmtId="3" fontId="35" fillId="0" borderId="34" xfId="0" applyNumberFormat="1" applyFont="1" applyBorder="1" applyAlignment="1">
      <alignment horizontal="right"/>
    </xf>
    <xf numFmtId="3" fontId="19" fillId="0" borderId="13" xfId="30" applyNumberFormat="1" applyFont="1" applyBorder="1" applyAlignment="1">
      <alignment horizontal="left"/>
    </xf>
    <xf numFmtId="3" fontId="19" fillId="0" borderId="13" xfId="3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right"/>
    </xf>
    <xf numFmtId="3" fontId="21" fillId="0" borderId="14" xfId="0" applyNumberFormat="1" applyFont="1" applyBorder="1" applyAlignment="1">
      <alignment horizontal="right"/>
    </xf>
    <xf numFmtId="3" fontId="19" fillId="0" borderId="100" xfId="0" applyNumberFormat="1" applyFont="1" applyBorder="1" applyAlignment="1">
      <alignment horizontal="center" vertical="top"/>
    </xf>
    <xf numFmtId="3" fontId="19" fillId="0" borderId="18" xfId="30" applyNumberFormat="1" applyFont="1" applyBorder="1" applyAlignment="1">
      <alignment horizontal="center" vertical="top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right" vertical="center"/>
    </xf>
    <xf numFmtId="3" fontId="25" fillId="0" borderId="87" xfId="0" applyNumberFormat="1" applyFont="1" applyBorder="1" applyAlignment="1">
      <alignment horizontal="right" vertical="center"/>
    </xf>
    <xf numFmtId="3" fontId="25" fillId="0" borderId="0" xfId="0" applyNumberFormat="1" applyFont="1" applyAlignment="1">
      <alignment horizontal="right" vertical="top"/>
    </xf>
    <xf numFmtId="3" fontId="25" fillId="0" borderId="0" xfId="0" applyNumberFormat="1" applyFont="1" applyAlignment="1">
      <alignment vertical="top"/>
    </xf>
    <xf numFmtId="3" fontId="22" fillId="0" borderId="78" xfId="0" applyNumberFormat="1" applyFont="1" applyBorder="1" applyAlignment="1">
      <alignment horizontal="center" vertical="center"/>
    </xf>
    <xf numFmtId="3" fontId="22" fillId="0" borderId="98" xfId="0" applyNumberFormat="1" applyFont="1" applyBorder="1" applyAlignment="1">
      <alignment horizontal="center" vertical="center"/>
    </xf>
    <xf numFmtId="3" fontId="22" fillId="0" borderId="78" xfId="0" applyNumberFormat="1" applyFont="1" applyBorder="1" applyAlignment="1">
      <alignment vertical="center"/>
    </xf>
    <xf numFmtId="3" fontId="36" fillId="0" borderId="0" xfId="0" applyNumberFormat="1" applyFont="1" applyAlignment="1">
      <alignment horizontal="right" vertical="center"/>
    </xf>
    <xf numFmtId="3" fontId="19" fillId="0" borderId="13" xfId="0" applyNumberFormat="1" applyFont="1" applyBorder="1" applyAlignment="1">
      <alignment vertical="center"/>
    </xf>
    <xf numFmtId="3" fontId="25" fillId="0" borderId="11" xfId="30" applyNumberFormat="1" applyFont="1" applyBorder="1" applyAlignment="1">
      <alignment horizontal="center" vertical="center"/>
    </xf>
    <xf numFmtId="3" fontId="25" fillId="0" borderId="82" xfId="0" applyNumberFormat="1" applyFont="1" applyBorder="1" applyAlignment="1">
      <alignment horizontal="right" vertical="center"/>
    </xf>
    <xf numFmtId="3" fontId="22" fillId="0" borderId="18" xfId="0" applyNumberFormat="1" applyFont="1" applyBorder="1" applyAlignment="1">
      <alignment horizontal="left"/>
    </xf>
    <xf numFmtId="3" fontId="22" fillId="0" borderId="31" xfId="30" applyNumberFormat="1" applyFont="1" applyBorder="1" applyAlignment="1">
      <alignment horizontal="center"/>
    </xf>
    <xf numFmtId="3" fontId="22" fillId="0" borderId="37" xfId="0" applyNumberFormat="1" applyFont="1" applyBorder="1" applyAlignment="1">
      <alignment vertical="center"/>
    </xf>
    <xf numFmtId="3" fontId="22" fillId="0" borderId="31" xfId="0" applyNumberFormat="1" applyFont="1" applyBorder="1" applyAlignment="1">
      <alignment horizontal="right" vertical="center"/>
    </xf>
    <xf numFmtId="3" fontId="22" fillId="0" borderId="32" xfId="0" applyNumberFormat="1" applyFont="1" applyBorder="1" applyAlignment="1">
      <alignment horizontal="right" vertical="center"/>
    </xf>
    <xf numFmtId="3" fontId="22" fillId="0" borderId="0" xfId="0" applyNumberFormat="1" applyFont="1" applyAlignment="1">
      <alignment horizontal="right" vertical="top"/>
    </xf>
    <xf numFmtId="3" fontId="19" fillId="0" borderId="30" xfId="0" applyNumberFormat="1" applyFont="1" applyBorder="1" applyAlignment="1">
      <alignment horizontal="center"/>
    </xf>
    <xf numFmtId="3" fontId="19" fillId="0" borderId="93" xfId="0" applyNumberFormat="1" applyFont="1" applyBorder="1" applyAlignment="1">
      <alignment horizontal="center"/>
    </xf>
    <xf numFmtId="3" fontId="22" fillId="0" borderId="54" xfId="0" applyNumberFormat="1" applyFont="1" applyBorder="1"/>
    <xf numFmtId="3" fontId="22" fillId="0" borderId="101" xfId="0" applyNumberFormat="1" applyFont="1" applyBorder="1"/>
    <xf numFmtId="3" fontId="22" fillId="0" borderId="31" xfId="0" applyNumberFormat="1" applyFont="1" applyBorder="1" applyAlignment="1">
      <alignment horizontal="right"/>
    </xf>
    <xf numFmtId="3" fontId="22" fillId="0" borderId="37" xfId="0" applyNumberFormat="1" applyFont="1" applyBorder="1" applyAlignment="1">
      <alignment horizontal="right"/>
    </xf>
    <xf numFmtId="3" fontId="22" fillId="0" borderId="32" xfId="0" applyNumberFormat="1" applyFont="1" applyBorder="1" applyAlignment="1">
      <alignment horizontal="right"/>
    </xf>
    <xf numFmtId="3" fontId="19" fillId="0" borderId="17" xfId="30" applyNumberFormat="1" applyFont="1" applyBorder="1"/>
    <xf numFmtId="3" fontId="22" fillId="0" borderId="0" xfId="0" applyNumberFormat="1" applyFont="1"/>
    <xf numFmtId="3" fontId="22" fillId="0" borderId="13" xfId="0" applyNumberFormat="1" applyFont="1" applyBorder="1" applyAlignment="1">
      <alignment horizontal="center"/>
    </xf>
    <xf numFmtId="3" fontId="35" fillId="0" borderId="17" xfId="30" applyNumberFormat="1" applyFont="1" applyBorder="1"/>
    <xf numFmtId="3" fontId="22" fillId="0" borderId="13" xfId="0" applyNumberFormat="1" applyFont="1" applyBorder="1"/>
    <xf numFmtId="3" fontId="21" fillId="0" borderId="14" xfId="0" applyNumberFormat="1" applyFont="1" applyBorder="1"/>
    <xf numFmtId="3" fontId="19" fillId="0" borderId="13" xfId="0" applyNumberFormat="1" applyFont="1" applyBorder="1" applyAlignment="1">
      <alignment horizontal="right" vertical="center"/>
    </xf>
    <xf numFmtId="3" fontId="22" fillId="0" borderId="13" xfId="0" applyNumberFormat="1" applyFont="1" applyBorder="1" applyAlignment="1">
      <alignment horizontal="right" vertical="center"/>
    </xf>
    <xf numFmtId="3" fontId="22" fillId="0" borderId="14" xfId="0" applyNumberFormat="1" applyFont="1" applyBorder="1" applyAlignment="1">
      <alignment horizontal="right" vertical="center"/>
    </xf>
    <xf numFmtId="3" fontId="35" fillId="0" borderId="13" xfId="0" applyNumberFormat="1" applyFont="1" applyBorder="1" applyAlignment="1">
      <alignment horizontal="right" vertical="center"/>
    </xf>
    <xf numFmtId="3" fontId="35" fillId="0" borderId="14" xfId="0" applyNumberFormat="1" applyFont="1" applyBorder="1" applyAlignment="1">
      <alignment horizontal="right" vertical="center"/>
    </xf>
    <xf numFmtId="3" fontId="43" fillId="0" borderId="17" xfId="30" applyNumberFormat="1" applyFont="1" applyBorder="1" applyAlignment="1">
      <alignment horizontal="left" wrapText="1"/>
    </xf>
    <xf numFmtId="3" fontId="43" fillId="0" borderId="0" xfId="0" applyNumberFormat="1" applyFont="1" applyAlignment="1">
      <alignment horizontal="right" vertical="center"/>
    </xf>
    <xf numFmtId="3" fontId="43" fillId="0" borderId="0" xfId="0" applyNumberFormat="1" applyFont="1" applyAlignment="1">
      <alignment vertical="center"/>
    </xf>
    <xf numFmtId="3" fontId="19" fillId="0" borderId="50" xfId="0" applyNumberFormat="1" applyFont="1" applyBorder="1"/>
    <xf numFmtId="3" fontId="22" fillId="0" borderId="11" xfId="30" applyNumberFormat="1" applyFont="1" applyBorder="1" applyAlignment="1">
      <alignment horizontal="center" vertical="center"/>
    </xf>
    <xf numFmtId="3" fontId="19" fillId="0" borderId="31" xfId="30" applyNumberFormat="1" applyFont="1" applyBorder="1" applyAlignment="1">
      <alignment horizontal="center" vertical="center"/>
    </xf>
    <xf numFmtId="3" fontId="25" fillId="0" borderId="31" xfId="0" applyNumberFormat="1" applyFont="1" applyBorder="1" applyAlignment="1">
      <alignment vertical="center"/>
    </xf>
    <xf numFmtId="3" fontId="25" fillId="0" borderId="37" xfId="0" applyNumberFormat="1" applyFont="1" applyBorder="1" applyAlignment="1">
      <alignment vertical="center"/>
    </xf>
    <xf numFmtId="3" fontId="25" fillId="0" borderId="32" xfId="0" applyNumberFormat="1" applyFont="1" applyBorder="1" applyAlignment="1">
      <alignment vertical="center"/>
    </xf>
    <xf numFmtId="3" fontId="22" fillId="0" borderId="31" xfId="0" applyNumberFormat="1" applyFont="1" applyBorder="1" applyAlignment="1">
      <alignment horizontal="center" vertical="center"/>
    </xf>
    <xf numFmtId="3" fontId="22" fillId="0" borderId="37" xfId="0" applyNumberFormat="1" applyFont="1" applyBorder="1" applyAlignment="1">
      <alignment horizontal="right" vertical="center"/>
    </xf>
    <xf numFmtId="3" fontId="22" fillId="0" borderId="36" xfId="0" applyNumberFormat="1" applyFont="1" applyBorder="1" applyAlignment="1">
      <alignment horizontal="right" vertical="center"/>
    </xf>
    <xf numFmtId="3" fontId="19" fillId="0" borderId="14" xfId="0" applyNumberFormat="1" applyFont="1" applyBorder="1" applyAlignment="1">
      <alignment vertical="center"/>
    </xf>
    <xf numFmtId="3" fontId="36" fillId="0" borderId="12" xfId="0" applyNumberFormat="1" applyFont="1" applyBorder="1" applyAlignment="1">
      <alignment horizontal="left" vertical="center" wrapText="1"/>
    </xf>
    <xf numFmtId="3" fontId="36" fillId="0" borderId="81" xfId="0" applyNumberFormat="1" applyFont="1" applyBorder="1" applyAlignment="1">
      <alignment horizontal="left" vertical="center" wrapText="1"/>
    </xf>
    <xf numFmtId="3" fontId="36" fillId="0" borderId="13" xfId="0" applyNumberFormat="1" applyFont="1" applyBorder="1" applyAlignment="1">
      <alignment horizontal="left" vertical="center" wrapText="1"/>
    </xf>
    <xf numFmtId="3" fontId="19" fillId="0" borderId="13" xfId="0" applyNumberFormat="1" applyFont="1" applyBorder="1" applyAlignment="1">
      <alignment horizontal="center" vertical="center" wrapText="1"/>
    </xf>
    <xf numFmtId="3" fontId="25" fillId="0" borderId="36" xfId="0" applyNumberFormat="1" applyFont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3" fontId="35" fillId="0" borderId="36" xfId="0" applyNumberFormat="1" applyFont="1" applyBorder="1" applyAlignment="1">
      <alignment horizontal="right" vertical="center"/>
    </xf>
    <xf numFmtId="3" fontId="16" fillId="0" borderId="77" xfId="0" applyNumberFormat="1" applyFont="1" applyBorder="1"/>
    <xf numFmtId="3" fontId="19" fillId="0" borderId="77" xfId="0" applyNumberFormat="1" applyFont="1" applyBorder="1"/>
    <xf numFmtId="3" fontId="19" fillId="0" borderId="77" xfId="0" applyNumberFormat="1" applyFont="1" applyBorder="1" applyAlignment="1">
      <alignment horizontal="center"/>
    </xf>
    <xf numFmtId="3" fontId="19" fillId="0" borderId="77" xfId="0" applyNumberFormat="1" applyFont="1" applyBorder="1" applyAlignment="1">
      <alignment horizontal="right"/>
    </xf>
    <xf numFmtId="3" fontId="22" fillId="0" borderId="77" xfId="0" applyNumberFormat="1" applyFont="1" applyBorder="1" applyAlignment="1">
      <alignment horizontal="right"/>
    </xf>
    <xf numFmtId="3" fontId="21" fillId="0" borderId="0" xfId="0" applyNumberFormat="1" applyFont="1"/>
    <xf numFmtId="3" fontId="12" fillId="0" borderId="184" xfId="29" applyNumberFormat="1" applyFont="1" applyBorder="1" applyAlignment="1">
      <alignment horizontal="center" vertical="center" wrapText="1"/>
    </xf>
    <xf numFmtId="0" fontId="12" fillId="0" borderId="158" xfId="29" applyFont="1" applyBorder="1" applyAlignment="1">
      <alignment horizontal="center" vertical="center" wrapText="1"/>
    </xf>
    <xf numFmtId="3" fontId="12" fillId="0" borderId="95" xfId="29" applyNumberFormat="1" applyFont="1" applyBorder="1" applyAlignment="1">
      <alignment horizontal="center" vertical="center" wrapText="1"/>
    </xf>
    <xf numFmtId="0" fontId="12" fillId="0" borderId="184" xfId="29" applyFont="1" applyBorder="1" applyAlignment="1">
      <alignment horizontal="center" vertical="center" wrapText="1"/>
    </xf>
    <xf numFmtId="3" fontId="12" fillId="0" borderId="108" xfId="29" applyNumberFormat="1" applyFont="1" applyBorder="1" applyAlignment="1">
      <alignment horizontal="center" vertical="center" wrapText="1"/>
    </xf>
    <xf numFmtId="0" fontId="12" fillId="0" borderId="0" xfId="47" applyFont="1" applyAlignment="1" applyProtection="1">
      <alignment horizontal="center" vertical="center"/>
      <protection locked="0"/>
    </xf>
    <xf numFmtId="3" fontId="12" fillId="0" borderId="0" xfId="47" applyNumberFormat="1" applyFont="1" applyAlignment="1" applyProtection="1">
      <alignment horizontal="center" vertical="center"/>
      <protection locked="0"/>
    </xf>
    <xf numFmtId="3" fontId="12" fillId="0" borderId="0" xfId="31" applyNumberFormat="1" applyFont="1" applyAlignment="1" applyProtection="1">
      <alignment horizontal="right"/>
      <protection locked="0"/>
    </xf>
    <xf numFmtId="0" fontId="12" fillId="0" borderId="0" xfId="47" applyFont="1" applyProtection="1">
      <protection locked="0"/>
    </xf>
    <xf numFmtId="0" fontId="12" fillId="0" borderId="0" xfId="31" applyFont="1" applyProtection="1">
      <protection locked="0"/>
    </xf>
    <xf numFmtId="0" fontId="12" fillId="0" borderId="0" xfId="31" applyFont="1" applyAlignment="1" applyProtection="1">
      <alignment horizontal="center" vertical="center"/>
      <protection locked="0"/>
    </xf>
    <xf numFmtId="0" fontId="19" fillId="0" borderId="0" xfId="31" applyFont="1" applyAlignment="1" applyProtection="1">
      <alignment horizontal="center" vertical="top"/>
      <protection locked="0"/>
    </xf>
    <xf numFmtId="0" fontId="19" fillId="0" borderId="0" xfId="31" applyFont="1" applyAlignment="1" applyProtection="1">
      <alignment wrapText="1"/>
      <protection locked="0"/>
    </xf>
    <xf numFmtId="3" fontId="19" fillId="0" borderId="0" xfId="31" applyNumberFormat="1" applyFont="1" applyAlignment="1" applyProtection="1">
      <alignment horizontal="center" vertical="center" wrapText="1"/>
      <protection locked="0"/>
    </xf>
    <xf numFmtId="3" fontId="19" fillId="0" borderId="0" xfId="31" applyNumberFormat="1" applyFont="1" applyAlignment="1" applyProtection="1">
      <alignment horizontal="right"/>
      <protection locked="0"/>
    </xf>
    <xf numFmtId="3" fontId="21" fillId="0" borderId="0" xfId="31" applyNumberFormat="1" applyFont="1" applyAlignment="1" applyProtection="1">
      <alignment horizontal="right"/>
      <protection locked="0"/>
    </xf>
    <xf numFmtId="0" fontId="16" fillId="0" borderId="0" xfId="31" applyFont="1" applyAlignment="1" applyProtection="1">
      <alignment horizontal="center"/>
      <protection locked="0"/>
    </xf>
    <xf numFmtId="0" fontId="16" fillId="0" borderId="0" xfId="32" applyFont="1" applyAlignment="1" applyProtection="1">
      <alignment horizontal="center" wrapText="1"/>
      <protection locked="0"/>
    </xf>
    <xf numFmtId="3" fontId="16" fillId="0" borderId="0" xfId="32" applyNumberFormat="1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31" applyFont="1" applyAlignment="1" applyProtection="1">
      <alignment horizontal="center" vertical="center"/>
      <protection locked="0"/>
    </xf>
    <xf numFmtId="0" fontId="22" fillId="0" borderId="102" xfId="32" applyFont="1" applyBorder="1" applyAlignment="1" applyProtection="1">
      <alignment horizontal="center" vertical="center"/>
      <protection locked="0"/>
    </xf>
    <xf numFmtId="0" fontId="22" fillId="0" borderId="0" xfId="31" applyFont="1" applyAlignment="1" applyProtection="1">
      <alignment horizontal="left" vertical="center"/>
      <protection locked="0"/>
    </xf>
    <xf numFmtId="0" fontId="22" fillId="0" borderId="48" xfId="32" applyFont="1" applyBorder="1" applyAlignment="1" applyProtection="1">
      <alignment horizontal="center" vertical="center"/>
      <protection locked="0"/>
    </xf>
    <xf numFmtId="3" fontId="19" fillId="0" borderId="0" xfId="47" applyNumberFormat="1" applyFont="1" applyAlignment="1" applyProtection="1">
      <alignment horizontal="left" vertical="top"/>
      <protection locked="0"/>
    </xf>
    <xf numFmtId="3" fontId="19" fillId="0" borderId="0" xfId="47" applyNumberFormat="1" applyFont="1" applyAlignment="1" applyProtection="1">
      <alignment horizontal="center" vertical="top"/>
      <protection locked="0"/>
    </xf>
    <xf numFmtId="3" fontId="19" fillId="0" borderId="0" xfId="47" applyNumberFormat="1" applyFont="1" applyAlignment="1" applyProtection="1">
      <alignment horizontal="center" vertical="center"/>
      <protection locked="0"/>
    </xf>
    <xf numFmtId="3" fontId="19" fillId="0" borderId="0" xfId="32" applyNumberFormat="1" applyFont="1" applyAlignment="1" applyProtection="1">
      <alignment horizontal="right"/>
      <protection locked="0"/>
    </xf>
    <xf numFmtId="3" fontId="19" fillId="0" borderId="0" xfId="31" applyNumberFormat="1" applyFont="1" applyAlignment="1" applyProtection="1">
      <alignment horizontal="right" vertical="center"/>
      <protection locked="0"/>
    </xf>
    <xf numFmtId="3" fontId="21" fillId="0" borderId="21" xfId="0" applyNumberFormat="1" applyFont="1" applyBorder="1"/>
    <xf numFmtId="3" fontId="36" fillId="0" borderId="14" xfId="0" applyNumberFormat="1" applyFont="1" applyBorder="1"/>
    <xf numFmtId="0" fontId="28" fillId="0" borderId="14" xfId="0" applyFont="1" applyBorder="1"/>
    <xf numFmtId="3" fontId="25" fillId="0" borderId="87" xfId="0" applyNumberFormat="1" applyFont="1" applyBorder="1"/>
    <xf numFmtId="3" fontId="36" fillId="0" borderId="34" xfId="0" applyNumberFormat="1" applyFont="1" applyBorder="1"/>
    <xf numFmtId="3" fontId="22" fillId="0" borderId="87" xfId="0" applyNumberFormat="1" applyFont="1" applyBorder="1"/>
    <xf numFmtId="3" fontId="21" fillId="0" borderId="32" xfId="0" applyNumberFormat="1" applyFont="1" applyBorder="1"/>
    <xf numFmtId="3" fontId="25" fillId="0" borderId="32" xfId="0" applyNumberFormat="1" applyFont="1" applyBorder="1"/>
    <xf numFmtId="3" fontId="19" fillId="0" borderId="4" xfId="0" applyNumberFormat="1" applyFont="1" applyBorder="1" applyAlignment="1">
      <alignment horizontal="center" vertical="center" wrapText="1"/>
    </xf>
    <xf numFmtId="3" fontId="19" fillId="0" borderId="81" xfId="30" applyNumberFormat="1" applyFont="1" applyBorder="1" applyAlignment="1">
      <alignment horizontal="left"/>
    </xf>
    <xf numFmtId="0" fontId="12" fillId="0" borderId="4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63" xfId="0" applyFont="1" applyBorder="1" applyAlignment="1">
      <alignment horizontal="center"/>
    </xf>
    <xf numFmtId="0" fontId="12" fillId="0" borderId="147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67" xfId="0" applyFont="1" applyBorder="1" applyAlignment="1">
      <alignment horizontal="center"/>
    </xf>
    <xf numFmtId="0" fontId="12" fillId="0" borderId="69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8" xfId="0" applyFont="1" applyBorder="1" applyAlignment="1">
      <alignment horizontal="center"/>
    </xf>
    <xf numFmtId="3" fontId="12" fillId="0" borderId="60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1" fontId="12" fillId="0" borderId="58" xfId="0" applyNumberFormat="1" applyFont="1" applyBorder="1" applyAlignment="1">
      <alignment horizontal="center"/>
    </xf>
    <xf numFmtId="3" fontId="12" fillId="0" borderId="62" xfId="0" applyNumberFormat="1" applyFont="1" applyBorder="1" applyAlignment="1">
      <alignment horizontal="center"/>
    </xf>
    <xf numFmtId="3" fontId="12" fillId="0" borderId="24" xfId="0" applyNumberFormat="1" applyFont="1" applyBorder="1" applyAlignment="1">
      <alignment horizontal="center"/>
    </xf>
    <xf numFmtId="0" fontId="12" fillId="0" borderId="65" xfId="0" applyFont="1" applyBorder="1" applyAlignment="1">
      <alignment horizontal="center"/>
    </xf>
    <xf numFmtId="0" fontId="12" fillId="0" borderId="62" xfId="0" applyFont="1" applyBorder="1" applyAlignment="1">
      <alignment horizontal="center"/>
    </xf>
    <xf numFmtId="3" fontId="12" fillId="0" borderId="58" xfId="0" applyNumberFormat="1" applyFont="1" applyBorder="1" applyAlignment="1">
      <alignment horizontal="center"/>
    </xf>
    <xf numFmtId="3" fontId="12" fillId="0" borderId="70" xfId="0" applyNumberFormat="1" applyFont="1" applyBorder="1" applyAlignment="1">
      <alignment horizontal="center"/>
    </xf>
    <xf numFmtId="3" fontId="12" fillId="0" borderId="6" xfId="0" applyNumberFormat="1" applyFont="1" applyBorder="1" applyAlignment="1">
      <alignment horizontal="center"/>
    </xf>
    <xf numFmtId="0" fontId="12" fillId="0" borderId="71" xfId="0" applyFont="1" applyBorder="1" applyAlignment="1">
      <alignment horizontal="center"/>
    </xf>
    <xf numFmtId="0" fontId="12" fillId="0" borderId="55" xfId="0" applyFont="1" applyBorder="1" applyAlignment="1">
      <alignment horizontal="center" vertical="center"/>
    </xf>
    <xf numFmtId="3" fontId="12" fillId="0" borderId="13" xfId="31" applyNumberFormat="1" applyFont="1" applyBorder="1" applyAlignment="1">
      <alignment horizontal="right" vertical="top"/>
    </xf>
    <xf numFmtId="3" fontId="12" fillId="0" borderId="17" xfId="31" applyNumberFormat="1" applyFont="1" applyBorder="1" applyAlignment="1">
      <alignment horizontal="right" vertical="top"/>
    </xf>
    <xf numFmtId="3" fontId="43" fillId="0" borderId="19" xfId="0" applyNumberFormat="1" applyFont="1" applyBorder="1" applyAlignment="1">
      <alignment horizontal="center"/>
    </xf>
    <xf numFmtId="3" fontId="43" fillId="0" borderId="18" xfId="30" applyNumberFormat="1" applyFont="1" applyBorder="1" applyAlignment="1">
      <alignment horizontal="center"/>
    </xf>
    <xf numFmtId="3" fontId="35" fillId="0" borderId="49" xfId="0" applyNumberFormat="1" applyFont="1" applyBorder="1"/>
    <xf numFmtId="3" fontId="35" fillId="0" borderId="18" xfId="0" applyNumberFormat="1" applyFont="1" applyBorder="1" applyAlignment="1">
      <alignment horizontal="right" vertical="center"/>
    </xf>
    <xf numFmtId="3" fontId="35" fillId="0" borderId="21" xfId="0" applyNumberFormat="1" applyFont="1" applyBorder="1" applyAlignment="1">
      <alignment horizontal="right" vertical="center"/>
    </xf>
    <xf numFmtId="3" fontId="28" fillId="0" borderId="0" xfId="0" applyNumberFormat="1" applyFont="1"/>
    <xf numFmtId="14" fontId="12" fillId="0" borderId="108" xfId="29" applyNumberFormat="1" applyFont="1" applyBorder="1" applyAlignment="1">
      <alignment horizontal="center" vertical="center" wrapText="1"/>
    </xf>
    <xf numFmtId="0" fontId="12" fillId="0" borderId="132" xfId="3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wrapText="1"/>
    </xf>
    <xf numFmtId="3" fontId="12" fillId="0" borderId="0" xfId="0" applyNumberFormat="1" applyFont="1" applyAlignment="1">
      <alignment horizontal="center"/>
    </xf>
    <xf numFmtId="0" fontId="12" fillId="0" borderId="118" xfId="31" applyFont="1" applyBorder="1" applyAlignment="1">
      <alignment horizontal="center" vertical="top" wrapText="1"/>
    </xf>
    <xf numFmtId="3" fontId="35" fillId="0" borderId="13" xfId="27" applyNumberFormat="1" applyFont="1" applyBorder="1" applyAlignment="1">
      <alignment wrapText="1"/>
    </xf>
    <xf numFmtId="0" fontId="19" fillId="0" borderId="18" xfId="31" applyFont="1" applyBorder="1" applyAlignment="1" applyProtection="1">
      <alignment horizontal="left" wrapText="1"/>
      <protection locked="0"/>
    </xf>
    <xf numFmtId="3" fontId="22" fillId="0" borderId="0" xfId="31" applyNumberFormat="1" applyFont="1" applyAlignment="1" applyProtection="1">
      <alignment horizontal="left" vertical="center"/>
      <protection locked="0"/>
    </xf>
    <xf numFmtId="0" fontId="19" fillId="0" borderId="13" xfId="31" applyFont="1" applyBorder="1" applyAlignment="1">
      <alignment horizontal="center" vertical="top"/>
    </xf>
    <xf numFmtId="0" fontId="16" fillId="0" borderId="0" xfId="15" applyFont="1" applyAlignment="1">
      <alignment horizontal="center" vertical="center"/>
    </xf>
    <xf numFmtId="3" fontId="12" fillId="0" borderId="0" xfId="15" applyNumberFormat="1" applyFont="1" applyAlignment="1">
      <alignment horizontal="center" vertical="center"/>
    </xf>
    <xf numFmtId="0" fontId="16" fillId="0" borderId="0" xfId="31" applyFont="1" applyAlignment="1">
      <alignment horizontal="center" vertical="center"/>
    </xf>
    <xf numFmtId="0" fontId="19" fillId="0" borderId="0" xfId="31" applyFont="1" applyAlignment="1">
      <alignment horizontal="center" vertical="center"/>
    </xf>
    <xf numFmtId="0" fontId="19" fillId="0" borderId="0" xfId="31" applyFont="1" applyAlignment="1">
      <alignment horizontal="center" vertical="top"/>
    </xf>
    <xf numFmtId="0" fontId="19" fillId="0" borderId="0" xfId="31" applyFont="1" applyAlignment="1">
      <alignment wrapText="1"/>
    </xf>
    <xf numFmtId="3" fontId="19" fillId="0" borderId="0" xfId="31" applyNumberFormat="1" applyFont="1" applyAlignment="1">
      <alignment horizontal="center" vertical="center" wrapText="1"/>
    </xf>
    <xf numFmtId="0" fontId="16" fillId="0" borderId="0" xfId="32" applyFont="1" applyAlignment="1">
      <alignment horizontal="center" vertical="center" wrapText="1"/>
    </xf>
    <xf numFmtId="3" fontId="16" fillId="0" borderId="0" xfId="32" applyNumberFormat="1" applyFont="1" applyAlignment="1">
      <alignment horizontal="center" vertical="center"/>
    </xf>
    <xf numFmtId="3" fontId="19" fillId="0" borderId="3" xfId="31" applyNumberFormat="1" applyFont="1" applyBorder="1" applyAlignment="1">
      <alignment horizontal="center" vertical="center" wrapText="1"/>
    </xf>
    <xf numFmtId="3" fontId="19" fillId="0" borderId="4" xfId="31" applyNumberFormat="1" applyFont="1" applyBorder="1" applyAlignment="1">
      <alignment horizontal="center" vertical="center" wrapText="1"/>
    </xf>
    <xf numFmtId="3" fontId="16" fillId="0" borderId="0" xfId="31" applyNumberFormat="1" applyFont="1" applyAlignment="1">
      <alignment horizontal="center" vertical="center"/>
    </xf>
    <xf numFmtId="0" fontId="19" fillId="0" borderId="20" xfId="31" applyFont="1" applyBorder="1" applyAlignment="1">
      <alignment horizontal="center"/>
    </xf>
    <xf numFmtId="3" fontId="19" fillId="0" borderId="100" xfId="29" applyNumberFormat="1" applyFont="1" applyBorder="1" applyAlignment="1">
      <alignment horizontal="left" vertical="center" wrapText="1"/>
    </xf>
    <xf numFmtId="3" fontId="19" fillId="0" borderId="18" xfId="31" applyNumberFormat="1" applyFont="1" applyBorder="1" applyAlignment="1">
      <alignment horizontal="right" vertical="center"/>
    </xf>
    <xf numFmtId="3" fontId="19" fillId="0" borderId="18" xfId="28" applyNumberFormat="1" applyFont="1" applyBorder="1" applyAlignment="1">
      <alignment horizontal="right" vertical="center"/>
    </xf>
    <xf numFmtId="0" fontId="19" fillId="0" borderId="49" xfId="31" applyFont="1" applyBorder="1" applyAlignment="1">
      <alignment horizontal="center" vertical="center" wrapText="1"/>
    </xf>
    <xf numFmtId="3" fontId="19" fillId="0" borderId="93" xfId="28" applyNumberFormat="1" applyFont="1" applyBorder="1" applyAlignment="1">
      <alignment horizontal="right" vertical="center" wrapText="1"/>
    </xf>
    <xf numFmtId="3" fontId="19" fillId="0" borderId="31" xfId="28" applyNumberFormat="1" applyFont="1" applyBorder="1" applyAlignment="1">
      <alignment horizontal="right" vertical="center" wrapText="1"/>
    </xf>
    <xf numFmtId="3" fontId="19" fillId="0" borderId="106" xfId="28" applyNumberFormat="1" applyFont="1" applyBorder="1" applyAlignment="1">
      <alignment horizontal="right" vertical="center" wrapText="1"/>
    </xf>
    <xf numFmtId="3" fontId="19" fillId="0" borderId="104" xfId="31" applyNumberFormat="1" applyFont="1" applyBorder="1" applyAlignment="1">
      <alignment horizontal="right" vertical="center"/>
    </xf>
    <xf numFmtId="0" fontId="19" fillId="0" borderId="12" xfId="31" applyFont="1" applyBorder="1" applyAlignment="1">
      <alignment horizontal="center" vertical="center"/>
    </xf>
    <xf numFmtId="3" fontId="19" fillId="0" borderId="13" xfId="31" applyNumberFormat="1" applyFont="1" applyBorder="1" applyAlignment="1">
      <alignment horizontal="right" vertical="center"/>
    </xf>
    <xf numFmtId="3" fontId="19" fillId="0" borderId="13" xfId="28" applyNumberFormat="1" applyFont="1" applyBorder="1" applyAlignment="1">
      <alignment horizontal="right" vertical="center"/>
    </xf>
    <xf numFmtId="0" fontId="19" fillId="0" borderId="36" xfId="31" applyFont="1" applyBorder="1" applyAlignment="1">
      <alignment horizontal="center" vertical="center" wrapText="1"/>
    </xf>
    <xf numFmtId="3" fontId="19" fillId="0" borderId="81" xfId="28" applyNumberFormat="1" applyFont="1" applyBorder="1" applyAlignment="1">
      <alignment horizontal="right" vertical="center" wrapText="1"/>
    </xf>
    <xf numFmtId="3" fontId="19" fillId="0" borderId="13" xfId="28" applyNumberFormat="1" applyFont="1" applyBorder="1" applyAlignment="1">
      <alignment horizontal="right" vertical="center" wrapText="1"/>
    </xf>
    <xf numFmtId="3" fontId="19" fillId="0" borderId="107" xfId="28" applyNumberFormat="1" applyFont="1" applyBorder="1" applyAlignment="1">
      <alignment horizontal="right" vertical="center" wrapText="1"/>
    </xf>
    <xf numFmtId="3" fontId="19" fillId="0" borderId="105" xfId="31" applyNumberFormat="1" applyFont="1" applyBorder="1" applyAlignment="1">
      <alignment horizontal="right" vertical="center"/>
    </xf>
    <xf numFmtId="0" fontId="19" fillId="0" borderId="13" xfId="31" applyFont="1" applyBorder="1" applyAlignment="1">
      <alignment horizontal="center"/>
    </xf>
    <xf numFmtId="0" fontId="12" fillId="0" borderId="13" xfId="31" applyFont="1" applyBorder="1" applyAlignment="1">
      <alignment wrapText="1"/>
    </xf>
    <xf numFmtId="3" fontId="19" fillId="0" borderId="81" xfId="31" applyNumberFormat="1" applyFont="1" applyBorder="1" applyAlignment="1">
      <alignment horizontal="right" vertical="center"/>
    </xf>
    <xf numFmtId="0" fontId="19" fillId="0" borderId="0" xfId="31" applyFont="1" applyAlignment="1">
      <alignment vertical="center"/>
    </xf>
    <xf numFmtId="3" fontId="19" fillId="0" borderId="181" xfId="31" applyNumberFormat="1" applyFont="1" applyBorder="1" applyAlignment="1">
      <alignment horizontal="right" vertical="center"/>
    </xf>
    <xf numFmtId="0" fontId="31" fillId="0" borderId="13" xfId="28" applyFont="1" applyBorder="1" applyAlignment="1">
      <alignment wrapText="1"/>
    </xf>
    <xf numFmtId="0" fontId="19" fillId="0" borderId="81" xfId="31" applyFont="1" applyBorder="1" applyAlignment="1">
      <alignment horizontal="center" vertical="center" wrapText="1"/>
    </xf>
    <xf numFmtId="3" fontId="19" fillId="0" borderId="124" xfId="28" applyNumberFormat="1" applyFont="1" applyBorder="1" applyAlignment="1">
      <alignment horizontal="right" vertical="center" wrapText="1"/>
    </xf>
    <xf numFmtId="3" fontId="35" fillId="0" borderId="51" xfId="27" applyNumberFormat="1" applyFont="1" applyBorder="1" applyAlignment="1">
      <alignment wrapText="1"/>
    </xf>
    <xf numFmtId="3" fontId="21" fillId="0" borderId="13" xfId="31" applyNumberFormat="1" applyFont="1" applyBorder="1" applyAlignment="1">
      <alignment horizontal="right" vertical="center"/>
    </xf>
    <xf numFmtId="3" fontId="47" fillId="0" borderId="13" xfId="31" applyNumberFormat="1" applyFont="1" applyBorder="1" applyAlignment="1">
      <alignment horizontal="right" vertical="center"/>
    </xf>
    <xf numFmtId="3" fontId="47" fillId="0" borderId="124" xfId="28" applyNumberFormat="1" applyFont="1" applyBorder="1" applyAlignment="1">
      <alignment horizontal="right" vertical="center" wrapText="1"/>
    </xf>
    <xf numFmtId="3" fontId="21" fillId="0" borderId="124" xfId="28" applyNumberFormat="1" applyFont="1" applyBorder="1" applyAlignment="1">
      <alignment horizontal="right" vertical="center" wrapText="1"/>
    </xf>
    <xf numFmtId="3" fontId="46" fillId="0" borderId="51" xfId="27" applyNumberFormat="1" applyFont="1" applyBorder="1" applyAlignment="1">
      <alignment wrapText="1"/>
    </xf>
    <xf numFmtId="3" fontId="19" fillId="0" borderId="0" xfId="31" applyNumberFormat="1" applyFont="1" applyAlignment="1">
      <alignment horizontal="right" vertical="center"/>
    </xf>
    <xf numFmtId="0" fontId="19" fillId="0" borderId="88" xfId="31" applyFont="1" applyBorder="1" applyAlignment="1">
      <alignment horizontal="center" vertical="center"/>
    </xf>
    <xf numFmtId="3" fontId="46" fillId="0" borderId="13" xfId="27" applyNumberFormat="1" applyFont="1" applyBorder="1" applyAlignment="1">
      <alignment wrapText="1"/>
    </xf>
    <xf numFmtId="0" fontId="12" fillId="0" borderId="13" xfId="28" applyFont="1" applyBorder="1" applyAlignment="1">
      <alignment wrapText="1" shrinkToFit="1"/>
    </xf>
    <xf numFmtId="0" fontId="12" fillId="0" borderId="13" xfId="0" applyFont="1" applyBorder="1" applyAlignment="1">
      <alignment wrapText="1" shrinkToFit="1"/>
    </xf>
    <xf numFmtId="3" fontId="19" fillId="0" borderId="0" xfId="15" applyNumberFormat="1" applyFont="1" applyAlignment="1">
      <alignment horizontal="left" vertical="top"/>
    </xf>
    <xf numFmtId="3" fontId="19" fillId="0" borderId="0" xfId="32" applyNumberFormat="1" applyFont="1" applyAlignment="1">
      <alignment horizontal="right"/>
    </xf>
    <xf numFmtId="3" fontId="19" fillId="0" borderId="0" xfId="15" applyNumberFormat="1" applyFont="1" applyAlignment="1">
      <alignment horizontal="center" vertical="center"/>
    </xf>
    <xf numFmtId="0" fontId="19" fillId="0" borderId="193" xfId="31" applyFont="1" applyBorder="1" applyAlignment="1">
      <alignment horizontal="center" vertical="center"/>
    </xf>
    <xf numFmtId="3" fontId="19" fillId="0" borderId="122" xfId="28" applyNumberFormat="1" applyFont="1" applyBorder="1" applyAlignment="1">
      <alignment horizontal="right" vertical="center" wrapText="1"/>
    </xf>
    <xf numFmtId="3" fontId="19" fillId="0" borderId="127" xfId="31" applyNumberFormat="1" applyFont="1" applyBorder="1" applyAlignment="1">
      <alignment horizontal="right" vertical="center"/>
    </xf>
    <xf numFmtId="3" fontId="12" fillId="0" borderId="56" xfId="0" applyNumberFormat="1" applyFont="1" applyBorder="1" applyAlignment="1">
      <alignment horizontal="center" vertical="center" wrapText="1"/>
    </xf>
    <xf numFmtId="3" fontId="12" fillId="0" borderId="159" xfId="0" applyNumberFormat="1" applyFont="1" applyBorder="1" applyAlignment="1">
      <alignment horizontal="center" vertical="center" wrapText="1"/>
    </xf>
    <xf numFmtId="3" fontId="12" fillId="0" borderId="57" xfId="0" applyNumberFormat="1" applyFont="1" applyBorder="1" applyAlignment="1">
      <alignment horizontal="right" vertical="center" textRotation="180"/>
    </xf>
    <xf numFmtId="3" fontId="12" fillId="0" borderId="167" xfId="0" applyNumberFormat="1" applyFont="1" applyBorder="1" applyAlignment="1">
      <alignment horizontal="right"/>
    </xf>
    <xf numFmtId="3" fontId="14" fillId="0" borderId="59" xfId="0" applyNumberFormat="1" applyFont="1" applyBorder="1" applyAlignment="1">
      <alignment horizontal="right" vertical="center"/>
    </xf>
    <xf numFmtId="3" fontId="14" fillId="0" borderId="160" xfId="0" applyNumberFormat="1" applyFont="1" applyBorder="1" applyAlignment="1">
      <alignment horizontal="right" vertical="center"/>
    </xf>
    <xf numFmtId="3" fontId="12" fillId="0" borderId="167" xfId="0" applyNumberFormat="1" applyFont="1" applyBorder="1" applyAlignment="1">
      <alignment horizontal="right" vertical="center" textRotation="180"/>
    </xf>
    <xf numFmtId="3" fontId="14" fillId="0" borderId="196" xfId="0" applyNumberFormat="1" applyFont="1" applyBorder="1" applyAlignment="1">
      <alignment horizontal="right" vertical="center"/>
    </xf>
    <xf numFmtId="3" fontId="14" fillId="0" borderId="197" xfId="0" applyNumberFormat="1" applyFont="1" applyBorder="1" applyAlignment="1">
      <alignment horizontal="right" vertical="center"/>
    </xf>
    <xf numFmtId="3" fontId="14" fillId="0" borderId="198" xfId="0" applyNumberFormat="1" applyFont="1" applyBorder="1" applyAlignment="1">
      <alignment horizontal="right" vertical="center"/>
    </xf>
    <xf numFmtId="3" fontId="12" fillId="0" borderId="167" xfId="0" applyNumberFormat="1" applyFont="1" applyBorder="1" applyAlignment="1">
      <alignment horizontal="right" vertical="center"/>
    </xf>
    <xf numFmtId="3" fontId="12" fillId="0" borderId="196" xfId="0" applyNumberFormat="1" applyFont="1" applyBorder="1" applyAlignment="1">
      <alignment horizontal="right" vertical="center"/>
    </xf>
    <xf numFmtId="3" fontId="12" fillId="0" borderId="74" xfId="0" applyNumberFormat="1" applyFont="1" applyBorder="1" applyAlignment="1">
      <alignment horizontal="right" vertical="center"/>
    </xf>
    <xf numFmtId="3" fontId="12" fillId="0" borderId="199" xfId="0" applyNumberFormat="1" applyFont="1" applyBorder="1" applyAlignment="1">
      <alignment horizontal="right" vertical="center"/>
    </xf>
    <xf numFmtId="166" fontId="12" fillId="0" borderId="167" xfId="33" applyNumberFormat="1" applyFont="1" applyFill="1" applyBorder="1" applyAlignment="1">
      <alignment horizontal="right"/>
    </xf>
    <xf numFmtId="166" fontId="12" fillId="0" borderId="126" xfId="33" applyNumberFormat="1" applyFont="1" applyFill="1" applyBorder="1" applyAlignment="1">
      <alignment horizontal="right"/>
    </xf>
    <xf numFmtId="3" fontId="19" fillId="0" borderId="121" xfId="31" applyNumberFormat="1" applyFont="1" applyBorder="1" applyAlignment="1">
      <alignment horizontal="center" vertical="center" wrapText="1"/>
    </xf>
    <xf numFmtId="3" fontId="22" fillId="0" borderId="200" xfId="28" applyNumberFormat="1" applyFont="1" applyBorder="1" applyAlignment="1">
      <alignment vertical="center" wrapText="1"/>
    </xf>
    <xf numFmtId="3" fontId="22" fillId="0" borderId="11" xfId="28" applyNumberFormat="1" applyFont="1" applyBorder="1" applyAlignment="1">
      <alignment vertical="center" wrapText="1"/>
    </xf>
    <xf numFmtId="0" fontId="19" fillId="0" borderId="85" xfId="31" applyFont="1" applyBorder="1" applyAlignment="1">
      <alignment horizontal="center" vertical="center" wrapText="1"/>
    </xf>
    <xf numFmtId="3" fontId="19" fillId="0" borderId="11" xfId="31" applyNumberFormat="1" applyFont="1" applyBorder="1" applyAlignment="1">
      <alignment horizontal="right" vertical="center"/>
    </xf>
    <xf numFmtId="3" fontId="19" fillId="0" borderId="119" xfId="28" applyNumberFormat="1" applyFont="1" applyBorder="1" applyAlignment="1">
      <alignment horizontal="right" vertical="center" wrapText="1"/>
    </xf>
    <xf numFmtId="3" fontId="19" fillId="0" borderId="185" xfId="31" applyNumberFormat="1" applyFont="1" applyBorder="1" applyAlignment="1">
      <alignment horizontal="right" vertical="center"/>
    </xf>
    <xf numFmtId="3" fontId="22" fillId="0" borderId="192" xfId="28" applyNumberFormat="1" applyFont="1" applyBorder="1" applyAlignment="1">
      <alignment vertical="center" wrapText="1"/>
    </xf>
    <xf numFmtId="3" fontId="22" fillId="0" borderId="194" xfId="28" applyNumberFormat="1" applyFont="1" applyBorder="1" applyAlignment="1">
      <alignment horizontal="right" vertical="center" wrapText="1"/>
    </xf>
    <xf numFmtId="3" fontId="22" fillId="0" borderId="10" xfId="28" applyNumberFormat="1" applyFont="1" applyBorder="1" applyAlignment="1">
      <alignment vertical="center" wrapText="1"/>
    </xf>
    <xf numFmtId="3" fontId="22" fillId="0" borderId="12" xfId="28" applyNumberFormat="1" applyFont="1" applyBorder="1" applyAlignment="1">
      <alignment vertical="center" wrapText="1"/>
    </xf>
    <xf numFmtId="3" fontId="22" fillId="0" borderId="13" xfId="28" applyNumberFormat="1" applyFont="1" applyBorder="1" applyAlignment="1">
      <alignment vertical="center" wrapText="1"/>
    </xf>
    <xf numFmtId="3" fontId="22" fillId="0" borderId="85" xfId="28" applyNumberFormat="1" applyFont="1" applyBorder="1" applyAlignment="1">
      <alignment horizontal="right" vertical="center" wrapText="1"/>
    </xf>
    <xf numFmtId="3" fontId="22" fillId="0" borderId="11" xfId="28" applyNumberFormat="1" applyFont="1" applyBorder="1" applyAlignment="1">
      <alignment horizontal="right" vertical="center" wrapText="1"/>
    </xf>
    <xf numFmtId="3" fontId="22" fillId="0" borderId="36" xfId="28" applyNumberFormat="1" applyFont="1" applyBorder="1" applyAlignment="1">
      <alignment horizontal="right" vertical="center" wrapText="1"/>
    </xf>
    <xf numFmtId="3" fontId="22" fillId="0" borderId="13" xfId="28" applyNumberFormat="1" applyFont="1" applyBorder="1" applyAlignment="1">
      <alignment horizontal="right" vertical="center" wrapText="1"/>
    </xf>
    <xf numFmtId="3" fontId="22" fillId="0" borderId="185" xfId="28" applyNumberFormat="1" applyFont="1" applyBorder="1" applyAlignment="1">
      <alignment horizontal="right" vertical="center" wrapText="1"/>
    </xf>
    <xf numFmtId="3" fontId="22" fillId="0" borderId="181" xfId="28" applyNumberFormat="1" applyFont="1" applyBorder="1" applyAlignment="1">
      <alignment horizontal="right" vertical="center" wrapText="1"/>
    </xf>
    <xf numFmtId="3" fontId="22" fillId="0" borderId="119" xfId="28" applyNumberFormat="1" applyFont="1" applyBorder="1" applyAlignment="1">
      <alignment horizontal="right" vertical="center" wrapText="1"/>
    </xf>
    <xf numFmtId="3" fontId="22" fillId="0" borderId="107" xfId="28" applyNumberFormat="1" applyFont="1" applyBorder="1" applyAlignment="1">
      <alignment horizontal="right" vertical="center" wrapText="1"/>
    </xf>
    <xf numFmtId="3" fontId="22" fillId="0" borderId="122" xfId="28" applyNumberFormat="1" applyFont="1" applyBorder="1" applyAlignment="1">
      <alignment horizontal="right" vertical="center" wrapText="1"/>
    </xf>
    <xf numFmtId="3" fontId="22" fillId="0" borderId="20" xfId="28" applyNumberFormat="1" applyFont="1" applyBorder="1" applyAlignment="1">
      <alignment vertical="center" wrapText="1"/>
    </xf>
    <xf numFmtId="3" fontId="22" fillId="0" borderId="18" xfId="28" applyNumberFormat="1" applyFont="1" applyBorder="1" applyAlignment="1">
      <alignment vertical="center" wrapText="1"/>
    </xf>
    <xf numFmtId="3" fontId="19" fillId="0" borderId="82" xfId="28" applyNumberFormat="1" applyFont="1" applyBorder="1" applyAlignment="1">
      <alignment horizontal="right" vertical="center" wrapText="1"/>
    </xf>
    <xf numFmtId="3" fontId="19" fillId="0" borderId="11" xfId="28" applyNumberFormat="1" applyFont="1" applyBorder="1" applyAlignment="1">
      <alignment horizontal="right" vertical="center" wrapText="1"/>
    </xf>
    <xf numFmtId="3" fontId="19" fillId="0" borderId="202" xfId="31" applyNumberFormat="1" applyFont="1" applyBorder="1" applyAlignment="1">
      <alignment horizontal="right" vertical="center"/>
    </xf>
    <xf numFmtId="3" fontId="39" fillId="0" borderId="53" xfId="31" applyNumberFormat="1" applyFont="1" applyBorder="1" applyAlignment="1">
      <alignment horizontal="right"/>
    </xf>
    <xf numFmtId="3" fontId="40" fillId="0" borderId="81" xfId="31" applyNumberFormat="1" applyFont="1" applyBorder="1" applyAlignment="1">
      <alignment horizontal="right"/>
    </xf>
    <xf numFmtId="0" fontId="12" fillId="0" borderId="81" xfId="28" applyFont="1" applyBorder="1" applyAlignment="1">
      <alignment wrapText="1"/>
    </xf>
    <xf numFmtId="0" fontId="49" fillId="0" borderId="13" xfId="28" applyFont="1" applyBorder="1" applyAlignment="1">
      <alignment horizontal="left" wrapText="1"/>
    </xf>
    <xf numFmtId="0" fontId="12" fillId="0" borderId="18" xfId="28" applyFont="1" applyBorder="1" applyAlignment="1">
      <alignment horizontal="left" wrapText="1"/>
    </xf>
    <xf numFmtId="0" fontId="12" fillId="0" borderId="203" xfId="29" applyFont="1" applyBorder="1" applyAlignment="1">
      <alignment horizontal="center" vertical="center" wrapText="1"/>
    </xf>
    <xf numFmtId="3" fontId="12" fillId="0" borderId="75" xfId="29" applyNumberFormat="1" applyFont="1" applyBorder="1" applyAlignment="1">
      <alignment horizontal="center" vertical="center" wrapText="1"/>
    </xf>
    <xf numFmtId="3" fontId="12" fillId="0" borderId="126" xfId="29" applyNumberFormat="1" applyFont="1" applyBorder="1" applyAlignment="1">
      <alignment horizontal="center" vertical="center" wrapText="1"/>
    </xf>
    <xf numFmtId="3" fontId="14" fillId="0" borderId="96" xfId="29" applyNumberFormat="1" applyFont="1" applyBorder="1" applyAlignment="1">
      <alignment horizontal="right" vertical="center"/>
    </xf>
    <xf numFmtId="3" fontId="14" fillId="0" borderId="205" xfId="29" applyNumberFormat="1" applyFont="1" applyBorder="1" applyAlignment="1">
      <alignment horizontal="right" vertical="center"/>
    </xf>
    <xf numFmtId="3" fontId="22" fillId="0" borderId="37" xfId="30" applyNumberFormat="1" applyFont="1" applyBorder="1" applyAlignment="1">
      <alignment wrapText="1"/>
    </xf>
    <xf numFmtId="3" fontId="22" fillId="0" borderId="31" xfId="30" applyNumberFormat="1" applyFont="1" applyBorder="1" applyAlignment="1">
      <alignment wrapText="1"/>
    </xf>
    <xf numFmtId="3" fontId="12" fillId="0" borderId="90" xfId="31" applyNumberFormat="1" applyFont="1" applyBorder="1" applyAlignment="1">
      <alignment horizontal="right"/>
    </xf>
    <xf numFmtId="3" fontId="12" fillId="0" borderId="13" xfId="28" applyNumberFormat="1" applyFont="1" applyBorder="1" applyAlignment="1">
      <alignment horizontal="right" vertical="top"/>
    </xf>
    <xf numFmtId="3" fontId="12" fillId="0" borderId="90" xfId="31" applyNumberFormat="1" applyFont="1" applyBorder="1" applyAlignment="1">
      <alignment horizontal="right" vertical="top"/>
    </xf>
    <xf numFmtId="3" fontId="19" fillId="0" borderId="126" xfId="0" applyNumberFormat="1" applyFont="1" applyBorder="1" applyAlignment="1">
      <alignment horizontal="center" vertical="center" wrapText="1"/>
    </xf>
    <xf numFmtId="1" fontId="12" fillId="0" borderId="0" xfId="27" applyNumberFormat="1" applyFont="1" applyAlignment="1">
      <alignment horizontal="center" vertical="center"/>
    </xf>
    <xf numFmtId="3" fontId="12" fillId="0" borderId="0" xfId="27" applyNumberFormat="1" applyFont="1"/>
    <xf numFmtId="3" fontId="12" fillId="0" borderId="0" xfId="27" applyNumberFormat="1" applyFont="1" applyAlignment="1">
      <alignment horizontal="right"/>
    </xf>
    <xf numFmtId="3" fontId="14" fillId="0" borderId="0" xfId="27" applyNumberFormat="1" applyFont="1" applyAlignment="1">
      <alignment horizontal="center"/>
    </xf>
    <xf numFmtId="3" fontId="14" fillId="0" borderId="0" xfId="27" applyNumberFormat="1" applyFont="1" applyAlignment="1">
      <alignment horizontal="center" vertical="center"/>
    </xf>
    <xf numFmtId="3" fontId="12" fillId="0" borderId="0" xfId="27" applyNumberFormat="1" applyFont="1" applyAlignment="1">
      <alignment vertical="center"/>
    </xf>
    <xf numFmtId="1" fontId="19" fillId="0" borderId="0" xfId="27" applyNumberFormat="1" applyFont="1" applyAlignment="1">
      <alignment horizontal="center" vertical="center"/>
    </xf>
    <xf numFmtId="3" fontId="19" fillId="0" borderId="0" xfId="27" applyNumberFormat="1" applyFont="1" applyAlignment="1">
      <alignment horizontal="center"/>
    </xf>
    <xf numFmtId="3" fontId="19" fillId="0" borderId="0" xfId="27" applyNumberFormat="1" applyFont="1" applyAlignment="1">
      <alignment horizontal="center" vertical="top"/>
    </xf>
    <xf numFmtId="0" fontId="22" fillId="0" borderId="0" xfId="27" applyFont="1" applyAlignment="1">
      <alignment vertical="top" wrapText="1"/>
    </xf>
    <xf numFmtId="3" fontId="19" fillId="0" borderId="0" xfId="27" applyNumberFormat="1" applyFont="1"/>
    <xf numFmtId="0" fontId="19" fillId="0" borderId="0" xfId="27" applyFont="1" applyAlignment="1">
      <alignment horizontal="center"/>
    </xf>
    <xf numFmtId="3" fontId="22" fillId="0" borderId="0" xfId="27" applyNumberFormat="1" applyFont="1"/>
    <xf numFmtId="3" fontId="19" fillId="0" borderId="0" xfId="27" applyNumberFormat="1" applyFont="1" applyAlignment="1">
      <alignment horizontal="right"/>
    </xf>
    <xf numFmtId="1" fontId="16" fillId="0" borderId="0" xfId="27" applyNumberFormat="1" applyFont="1" applyAlignment="1">
      <alignment horizontal="center" vertical="center"/>
    </xf>
    <xf numFmtId="3" fontId="16" fillId="0" borderId="0" xfId="27" applyNumberFormat="1" applyFont="1" applyAlignment="1">
      <alignment horizontal="center" vertical="center"/>
    </xf>
    <xf numFmtId="3" fontId="16" fillId="0" borderId="0" xfId="27" applyNumberFormat="1" applyFont="1" applyAlignment="1">
      <alignment horizontal="center" vertical="center" wrapText="1"/>
    </xf>
    <xf numFmtId="3" fontId="16" fillId="0" borderId="0" xfId="27" applyNumberFormat="1" applyFont="1" applyAlignment="1">
      <alignment horizontal="center"/>
    </xf>
    <xf numFmtId="1" fontId="27" fillId="0" borderId="0" xfId="27" applyNumberFormat="1" applyFont="1" applyAlignment="1">
      <alignment horizontal="center" vertical="center"/>
    </xf>
    <xf numFmtId="3" fontId="19" fillId="0" borderId="22" xfId="0" applyNumberFormat="1" applyFont="1" applyBorder="1" applyAlignment="1">
      <alignment horizontal="center" vertical="center" wrapText="1"/>
    </xf>
    <xf numFmtId="3" fontId="19" fillId="0" borderId="138" xfId="27" applyNumberFormat="1" applyFont="1" applyBorder="1" applyAlignment="1">
      <alignment horizontal="center"/>
    </xf>
    <xf numFmtId="0" fontId="22" fillId="0" borderId="31" xfId="27" applyFont="1" applyBorder="1" applyAlignment="1">
      <alignment horizontal="center" vertical="center" wrapText="1"/>
    </xf>
    <xf numFmtId="0" fontId="19" fillId="0" borderId="93" xfId="0" applyFont="1" applyBorder="1" applyAlignment="1">
      <alignment horizontal="center" vertical="center" textRotation="90" wrapText="1"/>
    </xf>
    <xf numFmtId="3" fontId="22" fillId="0" borderId="31" xfId="27" applyNumberFormat="1" applyFont="1" applyBorder="1" applyAlignment="1">
      <alignment horizontal="center" vertical="center" wrapText="1"/>
    </xf>
    <xf numFmtId="3" fontId="19" fillId="0" borderId="31" xfId="0" applyNumberFormat="1" applyFont="1" applyBorder="1" applyAlignment="1">
      <alignment horizontal="center" vertical="center" wrapText="1"/>
    </xf>
    <xf numFmtId="3" fontId="19" fillId="0" borderId="32" xfId="0" applyNumberFormat="1" applyFont="1" applyBorder="1" applyAlignment="1">
      <alignment horizontal="center" vertical="center" wrapText="1"/>
    </xf>
    <xf numFmtId="3" fontId="19" fillId="0" borderId="193" xfId="27" applyNumberFormat="1" applyFont="1" applyBorder="1" applyAlignment="1">
      <alignment horizontal="center"/>
    </xf>
    <xf numFmtId="3" fontId="19" fillId="0" borderId="18" xfId="27" applyNumberFormat="1" applyFont="1" applyBorder="1" applyAlignment="1">
      <alignment horizontal="center"/>
    </xf>
    <xf numFmtId="3" fontId="22" fillId="0" borderId="18" xfId="27" applyNumberFormat="1" applyFont="1" applyBorder="1" applyAlignment="1">
      <alignment wrapText="1"/>
    </xf>
    <xf numFmtId="3" fontId="19" fillId="0" borderId="49" xfId="27" applyNumberFormat="1" applyFont="1" applyBorder="1" applyAlignment="1">
      <alignment horizontal="center"/>
    </xf>
    <xf numFmtId="3" fontId="22" fillId="0" borderId="53" xfId="27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 wrapText="1"/>
    </xf>
    <xf numFmtId="3" fontId="19" fillId="0" borderId="21" xfId="0" applyNumberFormat="1" applyFont="1" applyBorder="1" applyAlignment="1">
      <alignment horizontal="right" wrapText="1"/>
    </xf>
    <xf numFmtId="3" fontId="12" fillId="0" borderId="0" xfId="27" applyNumberFormat="1" applyFont="1" applyAlignment="1">
      <alignment horizontal="center"/>
    </xf>
    <xf numFmtId="3" fontId="19" fillId="0" borderId="88" xfId="27" applyNumberFormat="1" applyFont="1" applyBorder="1" applyAlignment="1">
      <alignment horizontal="center" vertical="center"/>
    </xf>
    <xf numFmtId="3" fontId="19" fillId="0" borderId="13" xfId="27" applyNumberFormat="1" applyFont="1" applyBorder="1" applyAlignment="1">
      <alignment horizontal="center" vertical="center"/>
    </xf>
    <xf numFmtId="3" fontId="19" fillId="0" borderId="36" xfId="27" applyNumberFormat="1" applyFont="1" applyBorder="1" applyAlignment="1">
      <alignment horizontal="center"/>
    </xf>
    <xf numFmtId="3" fontId="35" fillId="0" borderId="81" xfId="27" applyNumberFormat="1" applyFont="1" applyBorder="1" applyAlignment="1">
      <alignment horizontal="right"/>
    </xf>
    <xf numFmtId="3" fontId="43" fillId="0" borderId="13" xfId="0" applyNumberFormat="1" applyFont="1" applyBorder="1" applyAlignment="1">
      <alignment horizontal="right" wrapText="1"/>
    </xf>
    <xf numFmtId="3" fontId="35" fillId="0" borderId="13" xfId="0" applyNumberFormat="1" applyFont="1" applyBorder="1" applyAlignment="1">
      <alignment horizontal="right" wrapText="1"/>
    </xf>
    <xf numFmtId="3" fontId="43" fillId="0" borderId="14" xfId="0" applyNumberFormat="1" applyFont="1" applyBorder="1" applyAlignment="1">
      <alignment horizontal="right" wrapText="1"/>
    </xf>
    <xf numFmtId="3" fontId="12" fillId="0" borderId="0" xfId="27" applyNumberFormat="1" applyFont="1" applyAlignment="1">
      <alignment horizontal="center" vertical="center"/>
    </xf>
    <xf numFmtId="3" fontId="19" fillId="0" borderId="88" xfId="27" applyNumberFormat="1" applyFont="1" applyBorder="1" applyAlignment="1">
      <alignment horizontal="center"/>
    </xf>
    <xf numFmtId="3" fontId="19" fillId="0" borderId="13" xfId="27" applyNumberFormat="1" applyFont="1" applyBorder="1" applyAlignment="1">
      <alignment horizontal="center"/>
    </xf>
    <xf numFmtId="3" fontId="22" fillId="0" borderId="13" xfId="27" applyNumberFormat="1" applyFont="1" applyBorder="1" applyAlignment="1">
      <alignment wrapText="1"/>
    </xf>
    <xf numFmtId="3" fontId="35" fillId="0" borderId="53" xfId="27" applyNumberFormat="1" applyFont="1" applyBorder="1" applyAlignment="1">
      <alignment horizontal="right"/>
    </xf>
    <xf numFmtId="3" fontId="43" fillId="0" borderId="18" xfId="0" applyNumberFormat="1" applyFont="1" applyBorder="1" applyAlignment="1">
      <alignment horizontal="right" wrapText="1"/>
    </xf>
    <xf numFmtId="3" fontId="43" fillId="0" borderId="21" xfId="0" applyNumberFormat="1" applyFont="1" applyBorder="1" applyAlignment="1">
      <alignment horizontal="right" wrapText="1"/>
    </xf>
    <xf numFmtId="3" fontId="35" fillId="0" borderId="14" xfId="0" applyNumberFormat="1" applyFont="1" applyBorder="1" applyAlignment="1">
      <alignment horizontal="right" wrapText="1"/>
    </xf>
    <xf numFmtId="3" fontId="35" fillId="0" borderId="81" xfId="27" applyNumberFormat="1" applyFont="1" applyBorder="1" applyAlignment="1">
      <alignment horizontal="right" vertical="center"/>
    </xf>
    <xf numFmtId="3" fontId="43" fillId="0" borderId="13" xfId="0" applyNumberFormat="1" applyFont="1" applyBorder="1" applyAlignment="1">
      <alignment horizontal="right" vertical="center" wrapText="1"/>
    </xf>
    <xf numFmtId="3" fontId="43" fillId="0" borderId="14" xfId="0" applyNumberFormat="1" applyFont="1" applyBorder="1" applyAlignment="1">
      <alignment horizontal="right" vertical="center" wrapText="1"/>
    </xf>
    <xf numFmtId="3" fontId="35" fillId="0" borderId="13" xfId="0" applyNumberFormat="1" applyFont="1" applyBorder="1" applyAlignment="1">
      <alignment horizontal="right" vertical="center" wrapText="1"/>
    </xf>
    <xf numFmtId="3" fontId="35" fillId="0" borderId="14" xfId="0" applyNumberFormat="1" applyFont="1" applyBorder="1" applyAlignment="1">
      <alignment horizontal="right" vertical="center" wrapText="1"/>
    </xf>
    <xf numFmtId="3" fontId="35" fillId="0" borderId="88" xfId="27" applyNumberFormat="1" applyFont="1" applyBorder="1" applyAlignment="1">
      <alignment horizontal="center" vertical="center"/>
    </xf>
    <xf numFmtId="3" fontId="35" fillId="0" borderId="13" xfId="27" applyNumberFormat="1" applyFont="1" applyBorder="1" applyAlignment="1">
      <alignment horizontal="center" vertical="center"/>
    </xf>
    <xf numFmtId="3" fontId="35" fillId="0" borderId="36" xfId="27" applyNumberFormat="1" applyFont="1" applyBorder="1" applyAlignment="1">
      <alignment horizontal="center"/>
    </xf>
    <xf numFmtId="3" fontId="39" fillId="0" borderId="0" xfId="27" applyNumberFormat="1" applyFont="1" applyAlignment="1">
      <alignment horizontal="center" vertical="center"/>
    </xf>
    <xf numFmtId="3" fontId="21" fillId="0" borderId="88" xfId="27" applyNumberFormat="1" applyFont="1" applyBorder="1" applyAlignment="1">
      <alignment horizontal="center" vertical="center"/>
    </xf>
    <xf numFmtId="3" fontId="19" fillId="0" borderId="13" xfId="27" applyNumberFormat="1" applyFont="1" applyBorder="1" applyAlignment="1">
      <alignment horizontal="center" vertical="top"/>
    </xf>
    <xf numFmtId="3" fontId="21" fillId="0" borderId="36" xfId="27" applyNumberFormat="1" applyFont="1" applyBorder="1" applyAlignment="1">
      <alignment horizontal="center"/>
    </xf>
    <xf numFmtId="3" fontId="36" fillId="0" borderId="81" xfId="27" applyNumberFormat="1" applyFont="1" applyBorder="1" applyAlignment="1">
      <alignment horizontal="right"/>
    </xf>
    <xf numFmtId="3" fontId="44" fillId="0" borderId="13" xfId="0" applyNumberFormat="1" applyFont="1" applyBorder="1" applyAlignment="1">
      <alignment horizontal="right" wrapText="1"/>
    </xf>
    <xf numFmtId="3" fontId="44" fillId="0" borderId="14" xfId="0" applyNumberFormat="1" applyFont="1" applyBorder="1" applyAlignment="1">
      <alignment horizontal="right" wrapText="1"/>
    </xf>
    <xf numFmtId="3" fontId="15" fillId="0" borderId="0" xfId="27" applyNumberFormat="1" applyFont="1" applyAlignment="1">
      <alignment horizontal="center" vertical="center"/>
    </xf>
    <xf numFmtId="3" fontId="44" fillId="0" borderId="81" xfId="27" applyNumberFormat="1" applyFont="1" applyBorder="1" applyAlignment="1">
      <alignment horizontal="right"/>
    </xf>
    <xf numFmtId="3" fontId="36" fillId="0" borderId="81" xfId="27" applyNumberFormat="1" applyFont="1" applyBorder="1" applyAlignment="1">
      <alignment horizontal="right" vertical="center"/>
    </xf>
    <xf numFmtId="3" fontId="44" fillId="0" borderId="13" xfId="0" applyNumberFormat="1" applyFont="1" applyBorder="1" applyAlignment="1">
      <alignment horizontal="right" vertical="center" wrapText="1"/>
    </xf>
    <xf numFmtId="3" fontId="44" fillId="0" borderId="14" xfId="0" applyNumberFormat="1" applyFont="1" applyBorder="1" applyAlignment="1">
      <alignment horizontal="right" vertical="center" wrapText="1"/>
    </xf>
    <xf numFmtId="3" fontId="21" fillId="0" borderId="13" xfId="27" applyNumberFormat="1" applyFont="1" applyBorder="1" applyAlignment="1">
      <alignment vertical="center" wrapText="1"/>
    </xf>
    <xf numFmtId="3" fontId="36" fillId="0" borderId="18" xfId="27" applyNumberFormat="1" applyFont="1" applyBorder="1" applyAlignment="1">
      <alignment horizontal="left" vertical="top" wrapText="1" indent="4"/>
    </xf>
    <xf numFmtId="3" fontId="36" fillId="0" borderId="88" xfId="27" applyNumberFormat="1" applyFont="1" applyBorder="1" applyAlignment="1">
      <alignment horizontal="center" vertical="center"/>
    </xf>
    <xf numFmtId="3" fontId="36" fillId="0" borderId="13" xfId="0" applyNumberFormat="1" applyFont="1" applyBorder="1" applyAlignment="1">
      <alignment horizontal="right" wrapText="1"/>
    </xf>
    <xf numFmtId="3" fontId="42" fillId="0" borderId="0" xfId="27" applyNumberFormat="1" applyFont="1" applyAlignment="1">
      <alignment horizontal="center" vertical="center"/>
    </xf>
    <xf numFmtId="3" fontId="36" fillId="0" borderId="36" xfId="27" applyNumberFormat="1" applyFont="1" applyBorder="1" applyAlignment="1">
      <alignment horizontal="center"/>
    </xf>
    <xf numFmtId="3" fontId="21" fillId="0" borderId="13" xfId="27" applyNumberFormat="1" applyFont="1" applyBorder="1" applyAlignment="1">
      <alignment horizontal="left" wrapText="1"/>
    </xf>
    <xf numFmtId="3" fontId="21" fillId="0" borderId="13" xfId="27" applyNumberFormat="1" applyFont="1" applyBorder="1" applyAlignment="1">
      <alignment horizontal="left" wrapText="1" indent="3"/>
    </xf>
    <xf numFmtId="3" fontId="19" fillId="0" borderId="193" xfId="27" applyNumberFormat="1" applyFont="1" applyBorder="1" applyAlignment="1">
      <alignment horizontal="center" vertical="center"/>
    </xf>
    <xf numFmtId="3" fontId="35" fillId="0" borderId="21" xfId="0" applyNumberFormat="1" applyFont="1" applyBorder="1" applyAlignment="1">
      <alignment horizontal="right" wrapText="1"/>
    </xf>
    <xf numFmtId="3" fontId="25" fillId="0" borderId="193" xfId="27" applyNumberFormat="1" applyFont="1" applyBorder="1" applyAlignment="1">
      <alignment horizontal="center"/>
    </xf>
    <xf numFmtId="3" fontId="26" fillId="0" borderId="0" xfId="27" applyNumberFormat="1" applyFont="1" applyAlignment="1">
      <alignment horizontal="center" vertical="center"/>
    </xf>
    <xf numFmtId="3" fontId="26" fillId="0" borderId="0" xfId="27" applyNumberFormat="1" applyFont="1" applyAlignment="1">
      <alignment horizontal="center"/>
    </xf>
    <xf numFmtId="3" fontId="22" fillId="0" borderId="88" xfId="27" applyNumberFormat="1" applyFont="1" applyBorder="1" applyAlignment="1">
      <alignment horizontal="center"/>
    </xf>
    <xf numFmtId="3" fontId="21" fillId="0" borderId="0" xfId="27" applyNumberFormat="1" applyFont="1" applyAlignment="1">
      <alignment horizontal="center" vertical="center"/>
    </xf>
    <xf numFmtId="3" fontId="19" fillId="0" borderId="0" xfId="27" applyNumberFormat="1" applyFont="1" applyAlignment="1">
      <alignment horizontal="center" vertical="center"/>
    </xf>
    <xf numFmtId="3" fontId="36" fillId="0" borderId="0" xfId="27" applyNumberFormat="1" applyFont="1" applyAlignment="1">
      <alignment horizontal="center" vertical="center"/>
    </xf>
    <xf numFmtId="3" fontId="35" fillId="0" borderId="0" xfId="27" applyNumberFormat="1" applyFont="1" applyAlignment="1">
      <alignment horizontal="center" vertical="center"/>
    </xf>
    <xf numFmtId="3" fontId="44" fillId="0" borderId="81" xfId="27" applyNumberFormat="1" applyFont="1" applyBorder="1" applyAlignment="1">
      <alignment horizontal="right" vertical="center"/>
    </xf>
    <xf numFmtId="3" fontId="21" fillId="0" borderId="18" xfId="27" applyNumberFormat="1" applyFont="1" applyBorder="1" applyAlignment="1">
      <alignment horizontal="left" vertical="top" wrapText="1" indent="4"/>
    </xf>
    <xf numFmtId="3" fontId="25" fillId="0" borderId="88" xfId="27" applyNumberFormat="1" applyFont="1" applyBorder="1" applyAlignment="1">
      <alignment horizontal="center" vertical="center"/>
    </xf>
    <xf numFmtId="3" fontId="22" fillId="0" borderId="88" xfId="27" applyNumberFormat="1" applyFont="1" applyBorder="1" applyAlignment="1">
      <alignment horizontal="center" vertical="center"/>
    </xf>
    <xf numFmtId="3" fontId="35" fillId="0" borderId="49" xfId="27" applyNumberFormat="1" applyFont="1" applyBorder="1" applyAlignment="1">
      <alignment horizontal="center"/>
    </xf>
    <xf numFmtId="3" fontId="36" fillId="0" borderId="14" xfId="0" applyNumberFormat="1" applyFont="1" applyBorder="1" applyAlignment="1">
      <alignment horizontal="right" wrapText="1"/>
    </xf>
    <xf numFmtId="3" fontId="35" fillId="0" borderId="193" xfId="27" applyNumberFormat="1" applyFont="1" applyBorder="1" applyAlignment="1">
      <alignment horizontal="center" vertical="center"/>
    </xf>
    <xf numFmtId="3" fontId="35" fillId="0" borderId="18" xfId="0" applyNumberFormat="1" applyFont="1" applyBorder="1" applyAlignment="1">
      <alignment horizontal="right" wrapText="1"/>
    </xf>
    <xf numFmtId="3" fontId="21" fillId="0" borderId="13" xfId="27" applyNumberFormat="1" applyFont="1" applyBorder="1" applyAlignment="1">
      <alignment horizontal="left" wrapText="1" indent="2"/>
    </xf>
    <xf numFmtId="3" fontId="35" fillId="0" borderId="18" xfId="27" applyNumberFormat="1" applyFont="1" applyBorder="1" applyAlignment="1">
      <alignment horizontal="left" wrapText="1" indent="2"/>
    </xf>
    <xf numFmtId="3" fontId="30" fillId="0" borderId="13" xfId="27" applyNumberFormat="1" applyFont="1" applyBorder="1" applyAlignment="1">
      <alignment wrapText="1"/>
    </xf>
    <xf numFmtId="3" fontId="22" fillId="0" borderId="13" xfId="27" applyNumberFormat="1" applyFont="1" applyBorder="1" applyAlignment="1">
      <alignment horizontal="left" wrapText="1"/>
    </xf>
    <xf numFmtId="3" fontId="19" fillId="0" borderId="88" xfId="27" applyNumberFormat="1" applyFont="1" applyBorder="1" applyAlignment="1">
      <alignment horizontal="center" vertical="top"/>
    </xf>
    <xf numFmtId="3" fontId="36" fillId="0" borderId="18" xfId="27" applyNumberFormat="1" applyFont="1" applyBorder="1" applyAlignment="1">
      <alignment horizontal="left" wrapText="1" indent="4"/>
    </xf>
    <xf numFmtId="49" fontId="21" fillId="0" borderId="13" xfId="27" applyNumberFormat="1" applyFont="1" applyBorder="1" applyAlignment="1">
      <alignment horizontal="left" vertical="center" wrapText="1" indent="4"/>
    </xf>
    <xf numFmtId="3" fontId="35" fillId="0" borderId="90" xfId="27" applyNumberFormat="1" applyFont="1" applyBorder="1" applyAlignment="1">
      <alignment horizontal="right"/>
    </xf>
    <xf numFmtId="3" fontId="36" fillId="0" borderId="181" xfId="0" applyNumberFormat="1" applyFont="1" applyBorder="1" applyAlignment="1">
      <alignment horizontal="right" wrapText="1"/>
    </xf>
    <xf numFmtId="3" fontId="19" fillId="0" borderId="90" xfId="27" applyNumberFormat="1" applyFont="1" applyBorder="1" applyAlignment="1">
      <alignment horizontal="center"/>
    </xf>
    <xf numFmtId="3" fontId="35" fillId="0" borderId="13" xfId="27" applyNumberFormat="1" applyFont="1" applyBorder="1" applyAlignment="1">
      <alignment horizontal="center"/>
    </xf>
    <xf numFmtId="3" fontId="39" fillId="0" borderId="0" xfId="27" applyNumberFormat="1" applyFont="1" applyAlignment="1">
      <alignment horizontal="center"/>
    </xf>
    <xf numFmtId="3" fontId="12" fillId="0" borderId="88" xfId="27" applyNumberFormat="1" applyFont="1" applyBorder="1" applyAlignment="1">
      <alignment horizontal="center"/>
    </xf>
    <xf numFmtId="3" fontId="12" fillId="0" borderId="36" xfId="27" applyNumberFormat="1" applyFont="1" applyBorder="1" applyAlignment="1">
      <alignment horizontal="center"/>
    </xf>
    <xf numFmtId="3" fontId="39" fillId="0" borderId="81" xfId="27" applyNumberFormat="1" applyFont="1" applyBorder="1"/>
    <xf numFmtId="3" fontId="40" fillId="0" borderId="13" xfId="27" applyNumberFormat="1" applyFont="1" applyBorder="1"/>
    <xf numFmtId="3" fontId="40" fillId="0" borderId="14" xfId="27" applyNumberFormat="1" applyFont="1" applyBorder="1"/>
    <xf numFmtId="3" fontId="35" fillId="0" borderId="13" xfId="27" applyNumberFormat="1" applyFont="1" applyBorder="1"/>
    <xf numFmtId="3" fontId="39" fillId="0" borderId="13" xfId="27" applyNumberFormat="1" applyFont="1" applyBorder="1"/>
    <xf numFmtId="3" fontId="39" fillId="0" borderId="14" xfId="27" applyNumberFormat="1" applyFont="1" applyBorder="1"/>
    <xf numFmtId="0" fontId="22" fillId="0" borderId="17" xfId="28" applyFont="1" applyBorder="1" applyAlignment="1">
      <alignment horizontal="left"/>
    </xf>
    <xf numFmtId="3" fontId="35" fillId="0" borderId="13" xfId="27" applyNumberFormat="1" applyFont="1" applyBorder="1" applyAlignment="1">
      <alignment horizontal="right"/>
    </xf>
    <xf numFmtId="3" fontId="44" fillId="0" borderId="81" xfId="0" applyNumberFormat="1" applyFont="1" applyBorder="1" applyAlignment="1">
      <alignment horizontal="right" wrapText="1"/>
    </xf>
    <xf numFmtId="3" fontId="35" fillId="0" borderId="81" xfId="0" applyNumberFormat="1" applyFont="1" applyBorder="1" applyAlignment="1">
      <alignment horizontal="right" wrapText="1"/>
    </xf>
    <xf numFmtId="3" fontId="35" fillId="0" borderId="181" xfId="0" applyNumberFormat="1" applyFont="1" applyBorder="1" applyAlignment="1">
      <alignment horizontal="right" wrapText="1"/>
    </xf>
    <xf numFmtId="3" fontId="35" fillId="0" borderId="17" xfId="27" applyNumberFormat="1" applyFont="1" applyBorder="1" applyAlignment="1">
      <alignment wrapText="1"/>
    </xf>
    <xf numFmtId="3" fontId="14" fillId="0" borderId="13" xfId="27" applyNumberFormat="1" applyFont="1" applyBorder="1" applyAlignment="1">
      <alignment shrinkToFit="1"/>
    </xf>
    <xf numFmtId="3" fontId="21" fillId="0" borderId="193" xfId="27" applyNumberFormat="1" applyFont="1" applyBorder="1" applyAlignment="1">
      <alignment horizontal="center" vertical="center"/>
    </xf>
    <xf numFmtId="3" fontId="44" fillId="0" borderId="18" xfId="0" applyNumberFormat="1" applyFont="1" applyBorder="1" applyAlignment="1">
      <alignment horizontal="right" wrapText="1"/>
    </xf>
    <xf numFmtId="3" fontId="44" fillId="0" borderId="21" xfId="0" applyNumberFormat="1" applyFont="1" applyBorder="1" applyAlignment="1">
      <alignment horizontal="right" wrapText="1"/>
    </xf>
    <xf numFmtId="3" fontId="19" fillId="0" borderId="13" xfId="27" applyNumberFormat="1" applyFont="1" applyBorder="1" applyAlignment="1">
      <alignment wrapText="1"/>
    </xf>
    <xf numFmtId="3" fontId="19" fillId="0" borderId="191" xfId="27" applyNumberFormat="1" applyFont="1" applyBorder="1" applyAlignment="1">
      <alignment horizontal="center"/>
    </xf>
    <xf numFmtId="3" fontId="22" fillId="0" borderId="33" xfId="27" applyNumberFormat="1" applyFont="1" applyBorder="1" applyAlignment="1">
      <alignment wrapText="1"/>
    </xf>
    <xf numFmtId="3" fontId="19" fillId="0" borderId="90" xfId="27" applyNumberFormat="1" applyFont="1" applyBorder="1" applyAlignment="1">
      <alignment horizontal="center" vertical="top"/>
    </xf>
    <xf numFmtId="3" fontId="22" fillId="0" borderId="17" xfId="27" applyNumberFormat="1" applyFont="1" applyBorder="1" applyAlignment="1">
      <alignment wrapText="1"/>
    </xf>
    <xf numFmtId="3" fontId="43" fillId="0" borderId="81" xfId="0" applyNumberFormat="1" applyFont="1" applyBorder="1" applyAlignment="1">
      <alignment horizontal="right" wrapText="1"/>
    </xf>
    <xf numFmtId="3" fontId="21" fillId="0" borderId="12" xfId="27" applyNumberFormat="1" applyFont="1" applyBorder="1" applyAlignment="1">
      <alignment horizontal="center" vertical="center"/>
    </xf>
    <xf numFmtId="3" fontId="21" fillId="0" borderId="1" xfId="27" applyNumberFormat="1" applyFont="1" applyBorder="1" applyAlignment="1">
      <alignment horizontal="center" vertical="center"/>
    </xf>
    <xf numFmtId="3" fontId="19" fillId="0" borderId="51" xfId="27" applyNumberFormat="1" applyFont="1" applyBorder="1" applyAlignment="1">
      <alignment horizontal="center" vertical="top"/>
    </xf>
    <xf numFmtId="3" fontId="44" fillId="0" borderId="52" xfId="0" applyNumberFormat="1" applyFont="1" applyBorder="1" applyAlignment="1">
      <alignment horizontal="right" wrapText="1"/>
    </xf>
    <xf numFmtId="3" fontId="35" fillId="0" borderId="52" xfId="0" applyNumberFormat="1" applyFont="1" applyBorder="1" applyAlignment="1">
      <alignment horizontal="right" wrapText="1"/>
    </xf>
    <xf numFmtId="3" fontId="35" fillId="0" borderId="15" xfId="0" applyNumberFormat="1" applyFont="1" applyBorder="1" applyAlignment="1">
      <alignment horizontal="right" wrapText="1"/>
    </xf>
    <xf numFmtId="3" fontId="22" fillId="0" borderId="200" xfId="27" applyNumberFormat="1" applyFont="1" applyBorder="1" applyAlignment="1">
      <alignment horizontal="center" vertical="center"/>
    </xf>
    <xf numFmtId="3" fontId="19" fillId="0" borderId="11" xfId="27" applyNumberFormat="1" applyFont="1" applyBorder="1" applyAlignment="1">
      <alignment horizontal="center" vertical="center" wrapText="1"/>
    </xf>
    <xf numFmtId="3" fontId="19" fillId="0" borderId="85" xfId="27" applyNumberFormat="1" applyFont="1" applyBorder="1" applyAlignment="1">
      <alignment horizontal="center"/>
    </xf>
    <xf numFmtId="3" fontId="35" fillId="0" borderId="82" xfId="0" applyNumberFormat="1" applyFont="1" applyBorder="1" applyAlignment="1">
      <alignment vertical="center"/>
    </xf>
    <xf numFmtId="3" fontId="35" fillId="0" borderId="185" xfId="0" applyNumberFormat="1" applyFont="1" applyBorder="1" applyAlignment="1">
      <alignment vertical="center"/>
    </xf>
    <xf numFmtId="3" fontId="19" fillId="0" borderId="193" xfId="0" applyNumberFormat="1" applyFont="1" applyBorder="1" applyAlignment="1">
      <alignment horizontal="center" wrapText="1"/>
    </xf>
    <xf numFmtId="3" fontId="19" fillId="0" borderId="18" xfId="0" applyNumberFormat="1" applyFont="1" applyBorder="1" applyAlignment="1">
      <alignment horizontal="center" wrapText="1"/>
    </xf>
    <xf numFmtId="3" fontId="19" fillId="0" borderId="49" xfId="0" applyNumberFormat="1" applyFont="1" applyBorder="1" applyAlignment="1">
      <alignment horizontal="center" wrapText="1"/>
    </xf>
    <xf numFmtId="3" fontId="35" fillId="0" borderId="53" xfId="0" applyNumberFormat="1" applyFont="1" applyBorder="1" applyAlignment="1">
      <alignment horizontal="right"/>
    </xf>
    <xf numFmtId="3" fontId="43" fillId="0" borderId="0" xfId="0" applyNumberFormat="1" applyFont="1" applyAlignment="1">
      <alignment horizontal="right" wrapText="1"/>
    </xf>
    <xf numFmtId="1" fontId="27" fillId="0" borderId="0" xfId="27" applyNumberFormat="1" applyFont="1" applyAlignment="1">
      <alignment horizontal="left" vertical="center"/>
    </xf>
    <xf numFmtId="3" fontId="20" fillId="0" borderId="0" xfId="0" applyNumberFormat="1" applyFont="1"/>
    <xf numFmtId="3" fontId="16" fillId="0" borderId="0" xfId="0" applyNumberFormat="1" applyFont="1" applyAlignment="1">
      <alignment vertical="top"/>
    </xf>
    <xf numFmtId="3" fontId="12" fillId="0" borderId="0" xfId="27" applyNumberFormat="1" applyFont="1" applyAlignment="1">
      <alignment horizontal="center" vertical="top"/>
    </xf>
    <xf numFmtId="3" fontId="12" fillId="0" borderId="0" xfId="27" applyNumberFormat="1" applyFont="1" applyAlignment="1">
      <alignment vertical="top" wrapText="1"/>
    </xf>
    <xf numFmtId="3" fontId="14" fillId="0" borderId="0" xfId="27" applyNumberFormat="1" applyFont="1"/>
    <xf numFmtId="3" fontId="14" fillId="0" borderId="0" xfId="27" applyNumberFormat="1" applyFont="1" applyAlignment="1">
      <alignment vertical="top" wrapText="1"/>
    </xf>
    <xf numFmtId="3" fontId="12" fillId="0" borderId="0" xfId="27" applyNumberFormat="1" applyFont="1" applyAlignment="1">
      <alignment horizontal="center" vertical="top" wrapText="1"/>
    </xf>
    <xf numFmtId="3" fontId="12" fillId="0" borderId="0" xfId="0" applyNumberFormat="1" applyFont="1" applyAlignment="1">
      <alignment horizontal="left" vertical="center"/>
    </xf>
    <xf numFmtId="0" fontId="12" fillId="0" borderId="0" xfId="32" applyFont="1" applyAlignment="1" applyProtection="1">
      <alignment horizontal="left" vertical="center"/>
      <protection locked="0"/>
    </xf>
    <xf numFmtId="49" fontId="12" fillId="0" borderId="69" xfId="0" applyNumberFormat="1" applyFont="1" applyBorder="1" applyAlignment="1">
      <alignment horizontal="center" vertical="top"/>
    </xf>
    <xf numFmtId="3" fontId="14" fillId="0" borderId="207" xfId="0" applyNumberFormat="1" applyFont="1" applyBorder="1" applyAlignment="1">
      <alignment horizontal="right" vertical="center"/>
    </xf>
    <xf numFmtId="3" fontId="14" fillId="0" borderId="206" xfId="0" applyNumberFormat="1" applyFont="1" applyBorder="1" applyAlignment="1">
      <alignment horizontal="right" vertical="center"/>
    </xf>
    <xf numFmtId="3" fontId="12" fillId="0" borderId="0" xfId="15" applyNumberFormat="1" applyFont="1" applyAlignment="1">
      <alignment horizontal="right" vertical="center"/>
    </xf>
    <xf numFmtId="3" fontId="19" fillId="0" borderId="0" xfId="32" applyNumberFormat="1" applyFont="1" applyAlignment="1">
      <alignment horizontal="right" vertical="center"/>
    </xf>
    <xf numFmtId="3" fontId="19" fillId="0" borderId="0" xfId="15" applyNumberFormat="1" applyFont="1" applyAlignment="1">
      <alignment horizontal="right" vertical="center"/>
    </xf>
    <xf numFmtId="3" fontId="19" fillId="0" borderId="0" xfId="32" applyNumberFormat="1" applyFont="1" applyAlignment="1">
      <alignment horizontal="right" vertical="center" wrapText="1"/>
    </xf>
    <xf numFmtId="3" fontId="21" fillId="0" borderId="0" xfId="31" applyNumberFormat="1" applyFont="1" applyAlignment="1">
      <alignment horizontal="right" vertical="center"/>
    </xf>
    <xf numFmtId="49" fontId="16" fillId="0" borderId="0" xfId="26" applyNumberFormat="1" applyFont="1" applyAlignment="1">
      <alignment horizontal="center"/>
    </xf>
    <xf numFmtId="3" fontId="16" fillId="0" borderId="3" xfId="26" applyNumberFormat="1" applyFont="1" applyBorder="1" applyAlignment="1">
      <alignment horizontal="center"/>
    </xf>
    <xf numFmtId="3" fontId="21" fillId="0" borderId="0" xfId="26" applyNumberFormat="1" applyFont="1" applyAlignment="1">
      <alignment horizontal="right"/>
    </xf>
    <xf numFmtId="3" fontId="22" fillId="0" borderId="17" xfId="30" applyNumberFormat="1" applyFont="1" applyBorder="1" applyAlignment="1">
      <alignment horizontal="left" wrapText="1"/>
    </xf>
    <xf numFmtId="3" fontId="22" fillId="0" borderId="17" xfId="30" applyNumberFormat="1" applyFont="1" applyBorder="1"/>
    <xf numFmtId="3" fontId="19" fillId="0" borderId="33" xfId="27" applyNumberFormat="1" applyFont="1" applyBorder="1" applyAlignment="1">
      <alignment horizontal="center"/>
    </xf>
    <xf numFmtId="3" fontId="35" fillId="0" borderId="33" xfId="27" applyNumberFormat="1" applyFont="1" applyBorder="1" applyAlignment="1">
      <alignment wrapText="1"/>
    </xf>
    <xf numFmtId="3" fontId="35" fillId="0" borderId="33" xfId="27" applyNumberFormat="1" applyFont="1" applyBorder="1" applyAlignment="1">
      <alignment horizontal="right"/>
    </xf>
    <xf numFmtId="3" fontId="44" fillId="0" borderId="94" xfId="0" applyNumberFormat="1" applyFont="1" applyBorder="1" applyAlignment="1">
      <alignment horizontal="right" wrapText="1"/>
    </xf>
    <xf numFmtId="3" fontId="35" fillId="0" borderId="94" xfId="0" applyNumberFormat="1" applyFont="1" applyBorder="1" applyAlignment="1">
      <alignment horizontal="right" wrapText="1"/>
    </xf>
    <xf numFmtId="3" fontId="35" fillId="0" borderId="209" xfId="0" applyNumberFormat="1" applyFont="1" applyBorder="1" applyAlignment="1">
      <alignment horizontal="right" wrapText="1"/>
    </xf>
    <xf numFmtId="3" fontId="21" fillId="0" borderId="180" xfId="27" applyNumberFormat="1" applyFont="1" applyBorder="1" applyAlignment="1">
      <alignment horizontal="center" vertical="center"/>
    </xf>
    <xf numFmtId="3" fontId="19" fillId="0" borderId="17" xfId="27" applyNumberFormat="1" applyFont="1" applyBorder="1" applyAlignment="1">
      <alignment horizontal="right"/>
    </xf>
    <xf numFmtId="3" fontId="19" fillId="0" borderId="13" xfId="27" applyNumberFormat="1" applyFont="1" applyBorder="1" applyAlignment="1">
      <alignment horizontal="right"/>
    </xf>
    <xf numFmtId="3" fontId="12" fillId="0" borderId="210" xfId="29" applyNumberFormat="1" applyFont="1" applyBorder="1" applyAlignment="1">
      <alignment horizontal="right" vertical="center" wrapText="1"/>
    </xf>
    <xf numFmtId="3" fontId="12" fillId="0" borderId="132" xfId="29" applyNumberFormat="1" applyFont="1" applyBorder="1" applyAlignment="1">
      <alignment horizontal="right" vertical="center" wrapText="1"/>
    </xf>
    <xf numFmtId="3" fontId="12" fillId="0" borderId="52" xfId="29" applyNumberFormat="1" applyFont="1" applyBorder="1" applyAlignment="1">
      <alignment horizontal="right" vertical="center" wrapText="1"/>
    </xf>
    <xf numFmtId="3" fontId="12" fillId="0" borderId="124" xfId="29" applyNumberFormat="1" applyFont="1" applyBorder="1" applyAlignment="1">
      <alignment horizontal="right" vertical="center" wrapText="1"/>
    </xf>
    <xf numFmtId="3" fontId="12" fillId="0" borderId="34" xfId="29" applyNumberFormat="1" applyFont="1" applyBorder="1" applyAlignment="1">
      <alignment horizontal="right" vertical="center" wrapText="1"/>
    </xf>
    <xf numFmtId="3" fontId="12" fillId="0" borderId="50" xfId="29" applyNumberFormat="1" applyFont="1" applyBorder="1" applyAlignment="1">
      <alignment horizontal="center" vertical="center" wrapText="1"/>
    </xf>
    <xf numFmtId="3" fontId="12" fillId="0" borderId="33" xfId="29" applyNumberFormat="1" applyFont="1" applyBorder="1" applyAlignment="1">
      <alignment horizontal="center" vertical="top" wrapText="1"/>
    </xf>
    <xf numFmtId="14" fontId="12" fillId="0" borderId="117" xfId="29" applyNumberFormat="1" applyFont="1" applyBorder="1" applyAlignment="1">
      <alignment horizontal="center" vertical="center" wrapText="1"/>
    </xf>
    <xf numFmtId="3" fontId="12" fillId="0" borderId="33" xfId="29" applyNumberFormat="1" applyFont="1" applyBorder="1" applyAlignment="1">
      <alignment horizontal="right" vertical="center" wrapText="1"/>
    </xf>
    <xf numFmtId="0" fontId="12" fillId="0" borderId="81" xfId="28" applyFont="1" applyBorder="1" applyAlignment="1">
      <alignment wrapText="1" shrinkToFit="1"/>
    </xf>
    <xf numFmtId="3" fontId="12" fillId="0" borderId="12" xfId="29" applyNumberFormat="1" applyFont="1" applyBorder="1" applyAlignment="1">
      <alignment horizontal="center" vertical="center" wrapText="1"/>
    </xf>
    <xf numFmtId="14" fontId="12" fillId="0" borderId="17" xfId="29" applyNumberFormat="1" applyFont="1" applyBorder="1" applyAlignment="1">
      <alignment horizontal="center" vertical="center" wrapText="1"/>
    </xf>
    <xf numFmtId="3" fontId="12" fillId="0" borderId="81" xfId="29" applyNumberFormat="1" applyFont="1" applyBorder="1" applyAlignment="1">
      <alignment horizontal="right" vertical="center" wrapText="1"/>
    </xf>
    <xf numFmtId="14" fontId="12" fillId="0" borderId="90" xfId="29" applyNumberFormat="1" applyFont="1" applyBorder="1" applyAlignment="1">
      <alignment horizontal="center" vertical="center" wrapText="1"/>
    </xf>
    <xf numFmtId="3" fontId="12" fillId="0" borderId="1" xfId="29" applyNumberFormat="1" applyFont="1" applyBorder="1" applyAlignment="1">
      <alignment horizontal="center" vertical="center" wrapText="1"/>
    </xf>
    <xf numFmtId="14" fontId="12" fillId="0" borderId="0" xfId="29" applyNumberFormat="1" applyFont="1" applyAlignment="1">
      <alignment horizontal="center" vertical="center" wrapText="1"/>
    </xf>
    <xf numFmtId="3" fontId="12" fillId="0" borderId="51" xfId="29" applyNumberFormat="1" applyFont="1" applyBorder="1" applyAlignment="1">
      <alignment horizontal="right" vertical="center" wrapText="1"/>
    </xf>
    <xf numFmtId="3" fontId="14" fillId="0" borderId="211" xfId="29" applyNumberFormat="1" applyFont="1" applyBorder="1" applyAlignment="1">
      <alignment horizontal="right" vertical="center"/>
    </xf>
    <xf numFmtId="3" fontId="12" fillId="0" borderId="88" xfId="29" applyNumberFormat="1" applyFont="1" applyBorder="1" applyAlignment="1">
      <alignment horizontal="center" wrapText="1"/>
    </xf>
    <xf numFmtId="0" fontId="12" fillId="0" borderId="90" xfId="28" applyFont="1" applyBorder="1" applyAlignment="1">
      <alignment vertical="top" wrapText="1"/>
    </xf>
    <xf numFmtId="14" fontId="12" fillId="0" borderId="107" xfId="29" applyNumberFormat="1" applyFont="1" applyBorder="1" applyAlignment="1">
      <alignment horizontal="center" vertical="center" wrapText="1"/>
    </xf>
    <xf numFmtId="3" fontId="12" fillId="0" borderId="90" xfId="29" applyNumberFormat="1" applyFont="1" applyBorder="1" applyAlignment="1">
      <alignment horizontal="center" vertical="center" wrapText="1"/>
    </xf>
    <xf numFmtId="3" fontId="12" fillId="0" borderId="81" xfId="29" applyNumberFormat="1" applyFont="1" applyBorder="1" applyAlignment="1">
      <alignment horizontal="center" vertical="center" wrapText="1"/>
    </xf>
    <xf numFmtId="3" fontId="12" fillId="0" borderId="17" xfId="29" applyNumberFormat="1" applyFont="1" applyBorder="1" applyAlignment="1">
      <alignment horizontal="right" vertical="center" wrapText="1"/>
    </xf>
    <xf numFmtId="14" fontId="12" fillId="0" borderId="124" xfId="29" applyNumberFormat="1" applyFont="1" applyBorder="1" applyAlignment="1">
      <alignment horizontal="center" vertical="center" wrapText="1"/>
    </xf>
    <xf numFmtId="3" fontId="12" fillId="0" borderId="0" xfId="29" applyNumberFormat="1" applyFont="1" applyAlignment="1">
      <alignment horizontal="right" vertical="center" wrapText="1"/>
    </xf>
    <xf numFmtId="3" fontId="12" fillId="0" borderId="49" xfId="29" applyNumberFormat="1" applyFont="1" applyBorder="1" applyAlignment="1">
      <alignment horizontal="right" vertical="center" wrapText="1"/>
    </xf>
    <xf numFmtId="3" fontId="12" fillId="0" borderId="117" xfId="29" applyNumberFormat="1" applyFont="1" applyBorder="1" applyAlignment="1">
      <alignment horizontal="right" vertical="center" wrapText="1"/>
    </xf>
    <xf numFmtId="3" fontId="12" fillId="0" borderId="13" xfId="29" applyNumberFormat="1" applyFont="1" applyBorder="1" applyAlignment="1">
      <alignment horizontal="center" wrapText="1"/>
    </xf>
    <xf numFmtId="3" fontId="12" fillId="0" borderId="180" xfId="29" applyNumberFormat="1" applyFont="1" applyBorder="1" applyAlignment="1">
      <alignment horizontal="center" vertical="center" wrapText="1"/>
    </xf>
    <xf numFmtId="3" fontId="12" fillId="0" borderId="33" xfId="29" applyNumberFormat="1" applyFont="1" applyBorder="1" applyAlignment="1">
      <alignment horizontal="center" wrapText="1"/>
    </xf>
    <xf numFmtId="0" fontId="12" fillId="0" borderId="33" xfId="28" applyFont="1" applyBorder="1" applyAlignment="1">
      <alignment wrapText="1"/>
    </xf>
    <xf numFmtId="3" fontId="12" fillId="0" borderId="182" xfId="29" applyNumberFormat="1" applyFont="1" applyBorder="1" applyAlignment="1">
      <alignment horizontal="right" vertical="center" wrapText="1"/>
    </xf>
    <xf numFmtId="0" fontId="12" fillId="0" borderId="18" xfId="31" applyFont="1" applyBorder="1" applyAlignment="1">
      <alignment horizontal="center"/>
    </xf>
    <xf numFmtId="3" fontId="12" fillId="0" borderId="18" xfId="31" applyNumberFormat="1" applyFont="1" applyBorder="1" applyAlignment="1">
      <alignment horizontal="right" vertical="top"/>
    </xf>
    <xf numFmtId="3" fontId="12" fillId="0" borderId="18" xfId="28" applyNumberFormat="1" applyFont="1" applyBorder="1" applyAlignment="1">
      <alignment horizontal="right" vertical="top"/>
    </xf>
    <xf numFmtId="3" fontId="12" fillId="0" borderId="19" xfId="31" applyNumberFormat="1" applyFont="1" applyBorder="1" applyAlignment="1">
      <alignment horizontal="right" vertical="top"/>
    </xf>
    <xf numFmtId="0" fontId="12" fillId="0" borderId="132" xfId="31" applyFont="1" applyBorder="1" applyAlignment="1">
      <alignment horizontal="center" vertical="top" wrapText="1"/>
    </xf>
    <xf numFmtId="3" fontId="39" fillId="0" borderId="18" xfId="28" applyNumberFormat="1" applyFont="1" applyBorder="1" applyAlignment="1">
      <alignment horizontal="right" wrapText="1"/>
    </xf>
    <xf numFmtId="3" fontId="40" fillId="0" borderId="53" xfId="31" applyNumberFormat="1" applyFont="1" applyBorder="1" applyAlignment="1">
      <alignment horizontal="right"/>
    </xf>
    <xf numFmtId="3" fontId="40" fillId="0" borderId="184" xfId="28" applyNumberFormat="1" applyFont="1" applyBorder="1" applyAlignment="1">
      <alignment horizontal="right" wrapText="1"/>
    </xf>
    <xf numFmtId="3" fontId="40" fillId="0" borderId="90" xfId="31" applyNumberFormat="1" applyFont="1" applyBorder="1" applyAlignment="1">
      <alignment horizontal="right"/>
    </xf>
    <xf numFmtId="3" fontId="40" fillId="0" borderId="100" xfId="31" applyNumberFormat="1" applyFont="1" applyBorder="1" applyAlignment="1">
      <alignment horizontal="right"/>
    </xf>
    <xf numFmtId="3" fontId="39" fillId="0" borderId="90" xfId="31" applyNumberFormat="1" applyFont="1" applyBorder="1" applyAlignment="1">
      <alignment horizontal="right"/>
    </xf>
    <xf numFmtId="0" fontId="12" fillId="0" borderId="36" xfId="31" applyFont="1" applyBorder="1" applyAlignment="1">
      <alignment horizontal="center" vertical="top" wrapText="1"/>
    </xf>
    <xf numFmtId="3" fontId="39" fillId="0" borderId="13" xfId="31" applyNumberFormat="1" applyFont="1" applyBorder="1" applyAlignment="1">
      <alignment horizontal="right"/>
    </xf>
    <xf numFmtId="3" fontId="40" fillId="0" borderId="13" xfId="31" applyNumberFormat="1" applyFont="1" applyBorder="1" applyAlignment="1">
      <alignment horizontal="right"/>
    </xf>
    <xf numFmtId="3" fontId="40" fillId="0" borderId="17" xfId="31" applyNumberFormat="1" applyFont="1" applyBorder="1" applyAlignment="1">
      <alignment horizontal="right"/>
    </xf>
    <xf numFmtId="3" fontId="39" fillId="0" borderId="107" xfId="31" applyNumberFormat="1" applyFont="1" applyBorder="1" applyAlignment="1">
      <alignment horizontal="right"/>
    </xf>
    <xf numFmtId="0" fontId="12" fillId="0" borderId="12" xfId="31" applyFont="1" applyBorder="1" applyAlignment="1">
      <alignment horizontal="center"/>
    </xf>
    <xf numFmtId="3" fontId="12" fillId="0" borderId="17" xfId="31" applyNumberFormat="1" applyFont="1" applyBorder="1" applyAlignment="1">
      <alignment horizontal="right"/>
    </xf>
    <xf numFmtId="0" fontId="14" fillId="0" borderId="180" xfId="31" applyFont="1" applyBorder="1" applyAlignment="1">
      <alignment horizontal="center"/>
    </xf>
    <xf numFmtId="0" fontId="12" fillId="0" borderId="33" xfId="31" applyFont="1" applyBorder="1" applyAlignment="1">
      <alignment horizontal="center" vertical="top"/>
    </xf>
    <xf numFmtId="3" fontId="12" fillId="0" borderId="33" xfId="31" applyNumberFormat="1" applyFont="1" applyBorder="1" applyAlignment="1">
      <alignment horizontal="right" vertical="top"/>
    </xf>
    <xf numFmtId="3" fontId="12" fillId="0" borderId="110" xfId="31" applyNumberFormat="1" applyFont="1" applyBorder="1" applyAlignment="1">
      <alignment horizontal="right" vertical="top"/>
    </xf>
    <xf numFmtId="3" fontId="39" fillId="0" borderId="94" xfId="31" applyNumberFormat="1" applyFont="1" applyBorder="1" applyAlignment="1">
      <alignment horizontal="right"/>
    </xf>
    <xf numFmtId="3" fontId="40" fillId="0" borderId="94" xfId="31" applyNumberFormat="1" applyFont="1" applyBorder="1" applyAlignment="1">
      <alignment horizontal="right"/>
    </xf>
    <xf numFmtId="3" fontId="40" fillId="0" borderId="110" xfId="31" applyNumberFormat="1" applyFont="1" applyBorder="1" applyAlignment="1">
      <alignment horizontal="right"/>
    </xf>
    <xf numFmtId="3" fontId="39" fillId="0" borderId="124" xfId="28" applyNumberFormat="1" applyFont="1" applyBorder="1" applyAlignment="1">
      <alignment horizontal="right" wrapText="1"/>
    </xf>
    <xf numFmtId="3" fontId="12" fillId="0" borderId="123" xfId="31" applyNumberFormat="1" applyFont="1" applyBorder="1" applyAlignment="1">
      <alignment horizontal="right"/>
    </xf>
    <xf numFmtId="0" fontId="39" fillId="0" borderId="110" xfId="28" applyFont="1" applyBorder="1"/>
    <xf numFmtId="3" fontId="12" fillId="0" borderId="33" xfId="31" applyNumberFormat="1" applyFont="1" applyBorder="1" applyAlignment="1">
      <alignment horizontal="right"/>
    </xf>
    <xf numFmtId="3" fontId="12" fillId="0" borderId="110" xfId="31" applyNumberFormat="1" applyFont="1" applyBorder="1" applyAlignment="1">
      <alignment horizontal="right"/>
    </xf>
    <xf numFmtId="3" fontId="39" fillId="0" borderId="14" xfId="31" applyNumberFormat="1" applyFont="1" applyBorder="1" applyAlignment="1">
      <alignment horizontal="right"/>
    </xf>
    <xf numFmtId="0" fontId="12" fillId="0" borderId="33" xfId="31" applyFont="1" applyBorder="1" applyAlignment="1">
      <alignment horizontal="center"/>
    </xf>
    <xf numFmtId="3" fontId="39" fillId="0" borderId="105" xfId="31" applyNumberFormat="1" applyFont="1" applyBorder="1" applyAlignment="1">
      <alignment horizontal="right"/>
    </xf>
    <xf numFmtId="0" fontId="12" fillId="0" borderId="13" xfId="28" applyFont="1" applyBorder="1"/>
    <xf numFmtId="3" fontId="39" fillId="0" borderId="18" xfId="31" applyNumberFormat="1" applyFont="1" applyBorder="1" applyAlignment="1">
      <alignment horizontal="right"/>
    </xf>
    <xf numFmtId="3" fontId="40" fillId="0" borderId="18" xfId="31" applyNumberFormat="1" applyFont="1" applyBorder="1" applyAlignment="1">
      <alignment horizontal="right"/>
    </xf>
    <xf numFmtId="3" fontId="40" fillId="0" borderId="19" xfId="31" applyNumberFormat="1" applyFont="1" applyBorder="1" applyAlignment="1">
      <alignment horizontal="right"/>
    </xf>
    <xf numFmtId="3" fontId="39" fillId="0" borderId="122" xfId="31" applyNumberFormat="1" applyFont="1" applyBorder="1" applyAlignment="1">
      <alignment horizontal="right"/>
    </xf>
    <xf numFmtId="3" fontId="14" fillId="0" borderId="81" xfId="31" applyNumberFormat="1" applyFont="1" applyBorder="1" applyAlignment="1">
      <alignment horizontal="right"/>
    </xf>
    <xf numFmtId="3" fontId="14" fillId="0" borderId="13" xfId="31" applyNumberFormat="1" applyFont="1" applyBorder="1" applyAlignment="1">
      <alignment horizontal="right"/>
    </xf>
    <xf numFmtId="3" fontId="39" fillId="0" borderId="17" xfId="31" applyNumberFormat="1" applyFont="1" applyBorder="1" applyAlignment="1">
      <alignment horizontal="right"/>
    </xf>
    <xf numFmtId="0" fontId="48" fillId="0" borderId="13" xfId="28" applyFont="1" applyBorder="1"/>
    <xf numFmtId="0" fontId="14" fillId="0" borderId="88" xfId="31" applyFont="1" applyBorder="1" applyAlignment="1">
      <alignment horizontal="center"/>
    </xf>
    <xf numFmtId="0" fontId="12" fillId="0" borderId="13" xfId="28" applyFont="1" applyBorder="1" applyAlignment="1">
      <alignment horizontal="left"/>
    </xf>
    <xf numFmtId="0" fontId="39" fillId="0" borderId="13" xfId="28" applyFont="1" applyBorder="1" applyAlignment="1">
      <alignment horizontal="left"/>
    </xf>
    <xf numFmtId="3" fontId="39" fillId="0" borderId="15" xfId="31" applyNumberFormat="1" applyFont="1" applyBorder="1" applyAlignment="1">
      <alignment horizontal="right"/>
    </xf>
    <xf numFmtId="0" fontId="19" fillId="0" borderId="0" xfId="0" applyFont="1" applyAlignment="1">
      <alignment horizontal="left" vertical="center"/>
    </xf>
    <xf numFmtId="0" fontId="19" fillId="2" borderId="0" xfId="31" applyFont="1" applyFill="1"/>
    <xf numFmtId="0" fontId="19" fillId="0" borderId="18" xfId="31" applyFont="1" applyBorder="1" applyAlignment="1">
      <alignment horizontal="center" vertical="top"/>
    </xf>
    <xf numFmtId="0" fontId="12" fillId="0" borderId="17" xfId="28" applyFont="1" applyBorder="1" applyAlignment="1">
      <alignment vertical="center" wrapText="1"/>
    </xf>
    <xf numFmtId="0" fontId="12" fillId="0" borderId="17" xfId="0" applyFont="1" applyBorder="1" applyAlignment="1">
      <alignment wrapText="1" shrinkToFit="1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0" fontId="19" fillId="0" borderId="53" xfId="31" applyFont="1" applyBorder="1" applyAlignment="1">
      <alignment horizontal="center" vertical="center" wrapText="1"/>
    </xf>
    <xf numFmtId="0" fontId="41" fillId="0" borderId="13" xfId="31" applyFont="1" applyBorder="1" applyAlignment="1">
      <alignment wrapText="1"/>
    </xf>
    <xf numFmtId="0" fontId="19" fillId="0" borderId="81" xfId="31" applyFont="1" applyBorder="1" applyAlignment="1">
      <alignment horizontal="center" wrapText="1"/>
    </xf>
    <xf numFmtId="0" fontId="19" fillId="0" borderId="134" xfId="0" applyFont="1" applyBorder="1" applyAlignment="1">
      <alignment horizontal="center" vertical="center" textRotation="90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3" fontId="14" fillId="0" borderId="13" xfId="26" applyNumberFormat="1" applyFont="1" applyBorder="1"/>
    <xf numFmtId="165" fontId="12" fillId="0" borderId="13" xfId="0" applyNumberFormat="1" applyFont="1" applyBorder="1" applyAlignment="1">
      <alignment horizontal="left" vertical="top" wrapText="1" indent="2"/>
    </xf>
    <xf numFmtId="0" fontId="12" fillId="0" borderId="50" xfId="0" applyFont="1" applyBorder="1" applyAlignment="1">
      <alignment horizontal="center" vertical="top"/>
    </xf>
    <xf numFmtId="0" fontId="12" fillId="0" borderId="33" xfId="0" applyFont="1" applyBorder="1" applyAlignment="1">
      <alignment horizontal="center" vertical="top"/>
    </xf>
    <xf numFmtId="0" fontId="12" fillId="0" borderId="33" xfId="0" applyFont="1" applyBorder="1" applyAlignment="1">
      <alignment horizontal="center"/>
    </xf>
    <xf numFmtId="165" fontId="14" fillId="0" borderId="33" xfId="0" applyNumberFormat="1" applyFont="1" applyBorder="1" applyAlignment="1">
      <alignment horizontal="left" wrapText="1"/>
    </xf>
    <xf numFmtId="3" fontId="12" fillId="0" borderId="33" xfId="0" applyNumberFormat="1" applyFont="1" applyBorder="1"/>
    <xf numFmtId="165" fontId="12" fillId="0" borderId="33" xfId="0" applyNumberFormat="1" applyFont="1" applyBorder="1" applyAlignment="1">
      <alignment horizontal="left" vertical="top" wrapText="1" indent="2"/>
    </xf>
    <xf numFmtId="0" fontId="14" fillId="0" borderId="214" xfId="0" applyFont="1" applyBorder="1" applyAlignment="1">
      <alignment horizontal="center" vertical="center"/>
    </xf>
    <xf numFmtId="0" fontId="14" fillId="0" borderId="102" xfId="0" applyFont="1" applyBorder="1" applyAlignment="1">
      <alignment horizontal="center" vertical="center"/>
    </xf>
    <xf numFmtId="165" fontId="14" fillId="0" borderId="102" xfId="0" applyNumberFormat="1" applyFont="1" applyBorder="1" applyAlignment="1">
      <alignment horizontal="left" vertical="center" wrapText="1"/>
    </xf>
    <xf numFmtId="165" fontId="12" fillId="0" borderId="33" xfId="0" applyNumberFormat="1" applyFont="1" applyBorder="1" applyAlignment="1">
      <alignment horizontal="left" vertical="top" wrapText="1"/>
    </xf>
    <xf numFmtId="3" fontId="12" fillId="0" borderId="13" xfId="26" applyNumberFormat="1" applyFont="1" applyBorder="1" applyAlignment="1">
      <alignment horizontal="left" indent="2"/>
    </xf>
    <xf numFmtId="3" fontId="14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 wrapText="1"/>
    </xf>
    <xf numFmtId="3" fontId="12" fillId="0" borderId="13" xfId="0" applyNumberFormat="1" applyFont="1" applyBorder="1" applyAlignment="1">
      <alignment horizontal="left" vertical="top" wrapText="1" indent="2"/>
    </xf>
    <xf numFmtId="3" fontId="12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4" fillId="0" borderId="102" xfId="0" applyNumberFormat="1" applyFont="1" applyBorder="1" applyAlignment="1">
      <alignment horizontal="right" vertical="center" wrapText="1"/>
    </xf>
    <xf numFmtId="3" fontId="43" fillId="0" borderId="13" xfId="27" applyNumberFormat="1" applyFont="1" applyBorder="1" applyAlignment="1">
      <alignment horizontal="right"/>
    </xf>
    <xf numFmtId="3" fontId="12" fillId="0" borderId="46" xfId="26" applyNumberFormat="1" applyFont="1" applyBorder="1" applyAlignment="1">
      <alignment horizontal="center" vertical="center" wrapText="1"/>
    </xf>
    <xf numFmtId="3" fontId="12" fillId="0" borderId="29" xfId="26" applyNumberFormat="1" applyFont="1" applyBorder="1" applyAlignment="1">
      <alignment horizontal="center" vertical="center" wrapText="1"/>
    </xf>
    <xf numFmtId="3" fontId="14" fillId="0" borderId="7" xfId="26" applyNumberFormat="1" applyFont="1" applyBorder="1" applyAlignment="1">
      <alignment horizontal="right" wrapText="1"/>
    </xf>
    <xf numFmtId="3" fontId="14" fillId="0" borderId="0" xfId="0" applyNumberFormat="1" applyFont="1"/>
    <xf numFmtId="3" fontId="26" fillId="0" borderId="0" xfId="0" applyNumberFormat="1" applyFont="1"/>
    <xf numFmtId="3" fontId="14" fillId="0" borderId="6" xfId="0" applyNumberFormat="1" applyFont="1" applyBorder="1"/>
    <xf numFmtId="3" fontId="14" fillId="0" borderId="6" xfId="26" applyNumberFormat="1" applyFont="1" applyBorder="1" applyAlignment="1">
      <alignment horizontal="right" wrapText="1"/>
    </xf>
    <xf numFmtId="3" fontId="14" fillId="0" borderId="5" xfId="0" applyNumberFormat="1" applyFont="1" applyBorder="1" applyAlignment="1">
      <alignment vertical="center"/>
    </xf>
    <xf numFmtId="3" fontId="12" fillId="0" borderId="6" xfId="0" applyNumberFormat="1" applyFont="1" applyBorder="1"/>
    <xf numFmtId="3" fontId="14" fillId="0" borderId="24" xfId="0" applyNumberFormat="1" applyFont="1" applyBorder="1" applyAlignment="1">
      <alignment vertical="center"/>
    </xf>
    <xf numFmtId="3" fontId="14" fillId="0" borderId="25" xfId="0" applyNumberFormat="1" applyFont="1" applyBorder="1" applyAlignment="1">
      <alignment vertical="center"/>
    </xf>
    <xf numFmtId="3" fontId="14" fillId="0" borderId="26" xfId="0" applyNumberFormat="1" applyFont="1" applyBorder="1" applyAlignment="1">
      <alignment vertical="center"/>
    </xf>
    <xf numFmtId="3" fontId="14" fillId="0" borderId="7" xfId="26" applyNumberFormat="1" applyFont="1" applyBorder="1"/>
    <xf numFmtId="3" fontId="12" fillId="0" borderId="0" xfId="26" applyNumberFormat="1" applyFont="1" applyAlignment="1">
      <alignment horizontal="right"/>
    </xf>
    <xf numFmtId="3" fontId="19" fillId="0" borderId="31" xfId="27" applyNumberFormat="1" applyFont="1" applyBorder="1" applyAlignment="1">
      <alignment horizontal="center" vertical="center" wrapText="1"/>
    </xf>
    <xf numFmtId="3" fontId="19" fillId="0" borderId="18" xfId="27" applyNumberFormat="1" applyFont="1" applyBorder="1" applyAlignment="1">
      <alignment horizontal="right"/>
    </xf>
    <xf numFmtId="3" fontId="43" fillId="0" borderId="18" xfId="27" applyNumberFormat="1" applyFont="1" applyBorder="1" applyAlignment="1">
      <alignment horizontal="right"/>
    </xf>
    <xf numFmtId="3" fontId="19" fillId="0" borderId="13" xfId="27" applyNumberFormat="1" applyFont="1" applyBorder="1"/>
    <xf numFmtId="3" fontId="19" fillId="0" borderId="90" xfId="27" applyNumberFormat="1" applyFont="1" applyBorder="1" applyAlignment="1">
      <alignment horizontal="right"/>
    </xf>
    <xf numFmtId="3" fontId="19" fillId="0" borderId="110" xfId="27" applyNumberFormat="1" applyFont="1" applyBorder="1" applyAlignment="1">
      <alignment horizontal="right"/>
    </xf>
    <xf numFmtId="3" fontId="21" fillId="0" borderId="81" xfId="27" applyNumberFormat="1" applyFont="1" applyBorder="1" applyAlignment="1">
      <alignment vertical="center" wrapText="1"/>
    </xf>
    <xf numFmtId="3" fontId="19" fillId="0" borderId="31" xfId="30" applyNumberFormat="1" applyFont="1" applyBorder="1" applyAlignment="1">
      <alignment wrapText="1"/>
    </xf>
    <xf numFmtId="3" fontId="22" fillId="0" borderId="31" xfId="0" applyNumberFormat="1" applyFont="1" applyBorder="1" applyAlignment="1">
      <alignment vertical="center"/>
    </xf>
    <xf numFmtId="3" fontId="36" fillId="0" borderId="13" xfId="0" applyNumberFormat="1" applyFont="1" applyBorder="1" applyAlignment="1">
      <alignment horizontal="right" vertical="center"/>
    </xf>
    <xf numFmtId="3" fontId="19" fillId="0" borderId="13" xfId="0" applyNumberFormat="1" applyFont="1" applyBorder="1" applyAlignment="1">
      <alignment horizontal="right" vertical="top"/>
    </xf>
    <xf numFmtId="3" fontId="19" fillId="0" borderId="19" xfId="0" applyNumberFormat="1" applyFont="1" applyBorder="1" applyAlignment="1">
      <alignment horizontal="center"/>
    </xf>
    <xf numFmtId="3" fontId="12" fillId="0" borderId="13" xfId="27" applyNumberFormat="1" applyFont="1" applyBorder="1" applyAlignment="1">
      <alignment horizontal="center" vertical="center"/>
    </xf>
    <xf numFmtId="3" fontId="19" fillId="0" borderId="33" xfId="27" applyNumberFormat="1" applyFont="1" applyBorder="1" applyAlignment="1">
      <alignment horizontal="right"/>
    </xf>
    <xf numFmtId="3" fontId="19" fillId="0" borderId="0" xfId="31" applyNumberFormat="1" applyFont="1" applyProtection="1">
      <protection locked="0"/>
    </xf>
    <xf numFmtId="3" fontId="12" fillId="0" borderId="0" xfId="47" applyNumberFormat="1" applyFont="1" applyProtection="1">
      <protection locked="0"/>
    </xf>
    <xf numFmtId="3" fontId="19" fillId="0" borderId="18" xfId="32" applyNumberFormat="1" applyFont="1" applyBorder="1" applyProtection="1">
      <protection locked="0"/>
    </xf>
    <xf numFmtId="3" fontId="19" fillId="0" borderId="18" xfId="31" applyNumberFormat="1" applyFont="1" applyBorder="1" applyProtection="1">
      <protection locked="0"/>
    </xf>
    <xf numFmtId="3" fontId="19" fillId="0" borderId="18" xfId="32" applyNumberFormat="1" applyFont="1" applyBorder="1" applyAlignment="1" applyProtection="1">
      <alignment vertical="center"/>
      <protection locked="0"/>
    </xf>
    <xf numFmtId="3" fontId="19" fillId="0" borderId="18" xfId="31" applyNumberFormat="1" applyFont="1" applyBorder="1" applyAlignment="1" applyProtection="1">
      <alignment vertical="center"/>
      <protection locked="0"/>
    </xf>
    <xf numFmtId="3" fontId="22" fillId="0" borderId="18" xfId="32" applyNumberFormat="1" applyFont="1" applyBorder="1" applyProtection="1">
      <protection locked="0"/>
    </xf>
    <xf numFmtId="3" fontId="19" fillId="0" borderId="18" xfId="31" applyNumberFormat="1" applyFont="1" applyBorder="1" applyAlignment="1" applyProtection="1">
      <alignment horizontal="right"/>
      <protection locked="0"/>
    </xf>
    <xf numFmtId="3" fontId="22" fillId="0" borderId="102" xfId="32" applyNumberFormat="1" applyFont="1" applyBorder="1" applyAlignment="1" applyProtection="1">
      <alignment vertical="center"/>
      <protection locked="0"/>
    </xf>
    <xf numFmtId="3" fontId="22" fillId="0" borderId="102" xfId="31" applyNumberFormat="1" applyFont="1" applyBorder="1" applyAlignment="1" applyProtection="1">
      <alignment vertical="center"/>
      <protection locked="0"/>
    </xf>
    <xf numFmtId="3" fontId="22" fillId="0" borderId="48" xfId="32" applyNumberFormat="1" applyFont="1" applyBorder="1" applyAlignment="1" applyProtection="1">
      <alignment vertical="center"/>
      <protection locked="0"/>
    </xf>
    <xf numFmtId="3" fontId="22" fillId="0" borderId="48" xfId="31" applyNumberFormat="1" applyFont="1" applyBorder="1" applyAlignment="1" applyProtection="1">
      <alignment vertical="center"/>
      <protection locked="0"/>
    </xf>
    <xf numFmtId="3" fontId="19" fillId="0" borderId="0" xfId="32" applyNumberFormat="1" applyFont="1" applyProtection="1">
      <protection locked="0"/>
    </xf>
    <xf numFmtId="3" fontId="19" fillId="0" borderId="0" xfId="32" applyNumberFormat="1" applyFont="1" applyAlignment="1" applyProtection="1">
      <alignment wrapText="1"/>
      <protection locked="0"/>
    </xf>
    <xf numFmtId="3" fontId="19" fillId="0" borderId="0" xfId="47" applyNumberFormat="1" applyFont="1" applyProtection="1">
      <protection locked="0"/>
    </xf>
    <xf numFmtId="3" fontId="19" fillId="0" borderId="19" xfId="31" applyNumberFormat="1" applyFont="1" applyBorder="1" applyAlignment="1">
      <alignment horizontal="right" vertical="center"/>
    </xf>
    <xf numFmtId="3" fontId="19" fillId="0" borderId="17" xfId="31" applyNumberFormat="1" applyFont="1" applyBorder="1" applyAlignment="1">
      <alignment horizontal="right" vertical="center"/>
    </xf>
    <xf numFmtId="3" fontId="19" fillId="0" borderId="0" xfId="32" applyNumberFormat="1" applyFont="1" applyAlignment="1">
      <alignment horizontal="right" wrapText="1"/>
    </xf>
    <xf numFmtId="3" fontId="19" fillId="0" borderId="0" xfId="15" applyNumberFormat="1" applyFont="1" applyAlignment="1">
      <alignment horizontal="right"/>
    </xf>
    <xf numFmtId="3" fontId="19" fillId="0" borderId="54" xfId="31" applyNumberFormat="1" applyFont="1" applyBorder="1" applyAlignment="1">
      <alignment horizontal="right" vertical="center"/>
    </xf>
    <xf numFmtId="3" fontId="21" fillId="0" borderId="17" xfId="31" applyNumberFormat="1" applyFont="1" applyBorder="1" applyAlignment="1">
      <alignment horizontal="right" vertical="center"/>
    </xf>
    <xf numFmtId="0" fontId="12" fillId="0" borderId="81" xfId="28" applyFont="1" applyBorder="1" applyAlignment="1">
      <alignment horizontal="left" wrapText="1"/>
    </xf>
    <xf numFmtId="0" fontId="12" fillId="0" borderId="94" xfId="28" applyFont="1" applyBorder="1" applyAlignment="1">
      <alignment wrapText="1"/>
    </xf>
    <xf numFmtId="3" fontId="12" fillId="0" borderId="118" xfId="29" applyNumberFormat="1" applyFont="1" applyBorder="1" applyAlignment="1">
      <alignment horizontal="right" vertical="center" wrapText="1"/>
    </xf>
    <xf numFmtId="3" fontId="12" fillId="0" borderId="122" xfId="29" applyNumberFormat="1" applyFont="1" applyBorder="1" applyAlignment="1">
      <alignment horizontal="right" vertical="center" wrapText="1"/>
    </xf>
    <xf numFmtId="3" fontId="12" fillId="0" borderId="216" xfId="29" applyNumberFormat="1" applyFont="1" applyBorder="1" applyAlignment="1">
      <alignment horizontal="center" vertical="top" wrapText="1"/>
    </xf>
    <xf numFmtId="3" fontId="19" fillId="0" borderId="33" xfId="31" applyNumberFormat="1" applyFont="1" applyBorder="1" applyAlignment="1">
      <alignment horizontal="right" vertical="center"/>
    </xf>
    <xf numFmtId="3" fontId="19" fillId="0" borderId="33" xfId="28" applyNumberFormat="1" applyFont="1" applyBorder="1" applyAlignment="1">
      <alignment horizontal="right" vertical="center"/>
    </xf>
    <xf numFmtId="0" fontId="52" fillId="0" borderId="13" xfId="28" applyFont="1" applyBorder="1" applyAlignment="1">
      <alignment vertical="center" wrapText="1"/>
    </xf>
    <xf numFmtId="0" fontId="15" fillId="0" borderId="81" xfId="28" applyFont="1" applyBorder="1" applyAlignment="1">
      <alignment wrapText="1"/>
    </xf>
    <xf numFmtId="0" fontId="52" fillId="0" borderId="13" xfId="28" applyFont="1" applyBorder="1" applyAlignment="1">
      <alignment wrapText="1"/>
    </xf>
    <xf numFmtId="3" fontId="12" fillId="0" borderId="14" xfId="0" applyNumberFormat="1" applyFont="1" applyBorder="1"/>
    <xf numFmtId="3" fontId="12" fillId="0" borderId="34" xfId="0" applyNumberFormat="1" applyFont="1" applyBorder="1"/>
    <xf numFmtId="3" fontId="14" fillId="0" borderId="35" xfId="0" applyNumberFormat="1" applyFont="1" applyBorder="1" applyAlignment="1">
      <alignment vertical="center"/>
    </xf>
    <xf numFmtId="3" fontId="21" fillId="0" borderId="13" xfId="27" applyNumberFormat="1" applyFont="1" applyBorder="1" applyAlignment="1">
      <alignment vertical="center" shrinkToFit="1"/>
    </xf>
    <xf numFmtId="0" fontId="48" fillId="0" borderId="81" xfId="28" applyFont="1" applyBorder="1" applyAlignment="1">
      <alignment wrapText="1"/>
    </xf>
    <xf numFmtId="0" fontId="0" fillId="0" borderId="188" xfId="0" applyBorder="1" applyAlignment="1">
      <alignment horizontal="left" wrapText="1"/>
    </xf>
    <xf numFmtId="3" fontId="12" fillId="0" borderId="7" xfId="0" applyNumberFormat="1" applyFont="1" applyBorder="1" applyAlignment="1">
      <alignment horizontal="center" vertical="center" wrapText="1"/>
    </xf>
    <xf numFmtId="3" fontId="14" fillId="0" borderId="167" xfId="0" applyNumberFormat="1" applyFont="1" applyBorder="1" applyAlignment="1">
      <alignment horizontal="right"/>
    </xf>
    <xf numFmtId="3" fontId="12" fillId="0" borderId="167" xfId="0" applyNumberFormat="1" applyFont="1" applyBorder="1"/>
    <xf numFmtId="3" fontId="14" fillId="0" borderId="160" xfId="0" applyNumberFormat="1" applyFont="1" applyBorder="1" applyAlignment="1">
      <alignment vertical="center"/>
    </xf>
    <xf numFmtId="3" fontId="14" fillId="0" borderId="217" xfId="0" applyNumberFormat="1" applyFont="1" applyBorder="1" applyAlignment="1">
      <alignment horizontal="right" vertical="center"/>
    </xf>
    <xf numFmtId="3" fontId="14" fillId="0" borderId="167" xfId="0" applyNumberFormat="1" applyFont="1" applyBorder="1" applyAlignment="1">
      <alignment horizontal="right" vertical="center"/>
    </xf>
    <xf numFmtId="3" fontId="14" fillId="0" borderId="199" xfId="0" applyNumberFormat="1" applyFont="1" applyBorder="1" applyAlignment="1">
      <alignment horizontal="right" vertical="center"/>
    </xf>
    <xf numFmtId="0" fontId="12" fillId="0" borderId="218" xfId="0" applyFont="1" applyBorder="1" applyAlignment="1">
      <alignment horizontal="center" vertical="center" wrapText="1"/>
    </xf>
    <xf numFmtId="3" fontId="12" fillId="0" borderId="219" xfId="0" applyNumberFormat="1" applyFont="1" applyBorder="1" applyAlignment="1">
      <alignment horizontal="right" vertical="center" textRotation="180"/>
    </xf>
    <xf numFmtId="3" fontId="12" fillId="0" borderId="220" xfId="0" applyNumberFormat="1" applyFont="1" applyBorder="1" applyAlignment="1">
      <alignment horizontal="right" vertical="center"/>
    </xf>
    <xf numFmtId="0" fontId="12" fillId="0" borderId="180" xfId="31" applyFont="1" applyBorder="1" applyAlignment="1">
      <alignment horizontal="center"/>
    </xf>
    <xf numFmtId="0" fontId="14" fillId="0" borderId="90" xfId="28" applyFont="1" applyBorder="1"/>
    <xf numFmtId="0" fontId="15" fillId="0" borderId="90" xfId="28" applyFont="1" applyBorder="1"/>
    <xf numFmtId="3" fontId="39" fillId="0" borderId="209" xfId="31" applyNumberFormat="1" applyFont="1" applyBorder="1" applyAlignment="1">
      <alignment horizontal="right"/>
    </xf>
    <xf numFmtId="3" fontId="39" fillId="0" borderId="110" xfId="31" applyNumberFormat="1" applyFont="1" applyBorder="1" applyAlignment="1">
      <alignment horizontal="right"/>
    </xf>
    <xf numFmtId="3" fontId="39" fillId="0" borderId="81" xfId="28" applyNumberFormat="1" applyFont="1" applyBorder="1" applyAlignment="1">
      <alignment horizontal="right" wrapText="1"/>
    </xf>
    <xf numFmtId="0" fontId="12" fillId="0" borderId="18" xfId="31" applyFont="1" applyBorder="1" applyAlignment="1">
      <alignment horizontal="center" vertical="top"/>
    </xf>
    <xf numFmtId="3" fontId="12" fillId="0" borderId="100" xfId="31" applyNumberFormat="1" applyFont="1" applyBorder="1" applyAlignment="1">
      <alignment horizontal="right"/>
    </xf>
    <xf numFmtId="0" fontId="12" fillId="0" borderId="17" xfId="31" applyFont="1" applyBorder="1" applyAlignment="1">
      <alignment horizontal="center" vertical="top"/>
    </xf>
    <xf numFmtId="3" fontId="14" fillId="0" borderId="94" xfId="31" applyNumberFormat="1" applyFont="1" applyBorder="1" applyAlignment="1">
      <alignment horizontal="right"/>
    </xf>
    <xf numFmtId="3" fontId="14" fillId="0" borderId="124" xfId="28" applyNumberFormat="1" applyFont="1" applyBorder="1" applyAlignment="1">
      <alignment horizontal="right" wrapText="1"/>
    </xf>
    <xf numFmtId="3" fontId="14" fillId="0" borderId="53" xfId="31" applyNumberFormat="1" applyFont="1" applyBorder="1" applyAlignment="1">
      <alignment horizontal="right"/>
    </xf>
    <xf numFmtId="3" fontId="14" fillId="0" borderId="81" xfId="28" applyNumberFormat="1" applyFont="1" applyBorder="1" applyAlignment="1">
      <alignment horizontal="right" wrapText="1"/>
    </xf>
    <xf numFmtId="3" fontId="14" fillId="0" borderId="90" xfId="31" applyNumberFormat="1" applyFont="1" applyBorder="1" applyAlignment="1">
      <alignment horizontal="right"/>
    </xf>
    <xf numFmtId="3" fontId="45" fillId="0" borderId="3" xfId="28" applyNumberFormat="1" applyFont="1" applyBorder="1" applyAlignment="1">
      <alignment vertical="center" wrapText="1"/>
    </xf>
    <xf numFmtId="3" fontId="45" fillId="0" borderId="146" xfId="28" applyNumberFormat="1" applyFont="1" applyBorder="1" applyAlignment="1">
      <alignment horizontal="right" vertical="center" wrapText="1"/>
    </xf>
    <xf numFmtId="3" fontId="45" fillId="0" borderId="12" xfId="28" applyNumberFormat="1" applyFont="1" applyBorder="1" applyAlignment="1">
      <alignment vertical="center" wrapText="1"/>
    </xf>
    <xf numFmtId="3" fontId="45" fillId="0" borderId="13" xfId="28" applyNumberFormat="1" applyFont="1" applyBorder="1" applyAlignment="1">
      <alignment vertical="center" wrapText="1"/>
    </xf>
    <xf numFmtId="3" fontId="12" fillId="0" borderId="36" xfId="28" applyNumberFormat="1" applyFont="1" applyBorder="1" applyAlignment="1">
      <alignment horizontal="right" vertical="center" wrapText="1"/>
    </xf>
    <xf numFmtId="3" fontId="45" fillId="0" borderId="105" xfId="28" applyNumberFormat="1" applyFont="1" applyBorder="1" applyAlignment="1">
      <alignment horizontal="right" vertical="center" wrapText="1"/>
    </xf>
    <xf numFmtId="3" fontId="45" fillId="0" borderId="90" xfId="28" applyNumberFormat="1" applyFont="1" applyBorder="1" applyAlignment="1">
      <alignment vertical="center" wrapText="1"/>
    </xf>
    <xf numFmtId="3" fontId="45" fillId="0" borderId="221" xfId="28" applyNumberFormat="1" applyFont="1" applyBorder="1" applyAlignment="1">
      <alignment vertical="center" wrapText="1"/>
    </xf>
    <xf numFmtId="3" fontId="45" fillId="0" borderId="216" xfId="28" applyNumberFormat="1" applyFont="1" applyBorder="1" applyAlignment="1">
      <alignment vertical="center" wrapText="1"/>
    </xf>
    <xf numFmtId="3" fontId="12" fillId="0" borderId="222" xfId="28" applyNumberFormat="1" applyFont="1" applyBorder="1" applyAlignment="1">
      <alignment horizontal="right" vertical="center" wrapText="1"/>
    </xf>
    <xf numFmtId="3" fontId="15" fillId="0" borderId="13" xfId="28" applyNumberFormat="1" applyFont="1" applyBorder="1" applyAlignment="1">
      <alignment horizontal="right" vertical="center" wrapText="1"/>
    </xf>
    <xf numFmtId="3" fontId="15" fillId="0" borderId="90" xfId="28" applyNumberFormat="1" applyFont="1" applyBorder="1" applyAlignment="1">
      <alignment horizontal="right" vertical="center" wrapText="1"/>
    </xf>
    <xf numFmtId="0" fontId="21" fillId="0" borderId="90" xfId="28" applyFont="1" applyBorder="1"/>
    <xf numFmtId="0" fontId="22" fillId="0" borderId="90" xfId="28" applyFont="1" applyBorder="1"/>
    <xf numFmtId="0" fontId="19" fillId="0" borderId="18" xfId="31" applyFont="1" applyBorder="1" applyAlignment="1">
      <alignment horizontal="center"/>
    </xf>
    <xf numFmtId="3" fontId="19" fillId="0" borderId="53" xfId="28" applyNumberFormat="1" applyFont="1" applyBorder="1" applyAlignment="1">
      <alignment horizontal="right" vertical="center" wrapText="1"/>
    </xf>
    <xf numFmtId="3" fontId="22" fillId="0" borderId="132" xfId="28" applyNumberFormat="1" applyFont="1" applyBorder="1" applyAlignment="1">
      <alignment horizontal="right" vertical="center" wrapText="1"/>
    </xf>
    <xf numFmtId="3" fontId="22" fillId="0" borderId="51" xfId="28" applyNumberFormat="1" applyFont="1" applyBorder="1" applyAlignment="1">
      <alignment horizontal="right" vertical="center" wrapText="1"/>
    </xf>
    <xf numFmtId="3" fontId="22" fillId="0" borderId="131" xfId="28" applyNumberFormat="1" applyFont="1" applyBorder="1" applyAlignment="1">
      <alignment horizontal="right" vertical="center" wrapText="1"/>
    </xf>
    <xf numFmtId="3" fontId="22" fillId="0" borderId="16" xfId="28" applyNumberFormat="1" applyFont="1" applyBorder="1" applyAlignment="1">
      <alignment horizontal="right" vertical="center" wrapText="1"/>
    </xf>
    <xf numFmtId="3" fontId="22" fillId="0" borderId="223" xfId="28" applyNumberFormat="1" applyFont="1" applyBorder="1" applyAlignment="1">
      <alignment vertical="center" wrapText="1"/>
    </xf>
    <xf numFmtId="3" fontId="22" fillId="0" borderId="221" xfId="28" applyNumberFormat="1" applyFont="1" applyBorder="1" applyAlignment="1">
      <alignment vertical="center" wrapText="1"/>
    </xf>
    <xf numFmtId="3" fontId="22" fillId="0" borderId="216" xfId="28" applyNumberFormat="1" applyFont="1" applyBorder="1" applyAlignment="1">
      <alignment vertical="center" wrapText="1"/>
    </xf>
    <xf numFmtId="0" fontId="0" fillId="0" borderId="81" xfId="0" applyBorder="1" applyAlignment="1">
      <alignment horizontal="left" wrapText="1"/>
    </xf>
    <xf numFmtId="0" fontId="0" fillId="0" borderId="225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16" xfId="0" applyBorder="1" applyAlignment="1">
      <alignment horizontal="left" wrapText="1"/>
    </xf>
    <xf numFmtId="3" fontId="22" fillId="0" borderId="81" xfId="28" applyNumberFormat="1" applyFont="1" applyBorder="1" applyAlignment="1">
      <alignment horizontal="right" vertical="center" wrapText="1"/>
    </xf>
    <xf numFmtId="3" fontId="22" fillId="0" borderId="225" xfId="28" applyNumberFormat="1" applyFont="1" applyBorder="1" applyAlignment="1">
      <alignment horizontal="right" vertical="center" wrapText="1"/>
    </xf>
    <xf numFmtId="3" fontId="35" fillId="0" borderId="192" xfId="27" applyNumberFormat="1" applyFont="1" applyBorder="1" applyAlignment="1">
      <alignment wrapText="1"/>
    </xf>
    <xf numFmtId="0" fontId="21" fillId="0" borderId="13" xfId="28" applyFont="1" applyBorder="1"/>
    <xf numFmtId="0" fontId="22" fillId="0" borderId="78" xfId="28" applyFont="1" applyBorder="1"/>
    <xf numFmtId="3" fontId="22" fillId="0" borderId="105" xfId="28" applyNumberFormat="1" applyFont="1" applyBorder="1" applyAlignment="1">
      <alignment horizontal="right" vertical="center" wrapText="1"/>
    </xf>
    <xf numFmtId="0" fontId="0" fillId="0" borderId="107" xfId="0" applyBorder="1" applyAlignment="1">
      <alignment horizontal="left" wrapText="1"/>
    </xf>
    <xf numFmtId="3" fontId="22" fillId="0" borderId="226" xfId="28" applyNumberFormat="1" applyFont="1" applyBorder="1" applyAlignment="1">
      <alignment horizontal="right" vertical="center" wrapText="1"/>
    </xf>
    <xf numFmtId="0" fontId="22" fillId="0" borderId="114" xfId="28" applyFont="1" applyBorder="1"/>
    <xf numFmtId="0" fontId="22" fillId="0" borderId="33" xfId="28" applyFont="1" applyBorder="1"/>
    <xf numFmtId="0" fontId="0" fillId="0" borderId="51" xfId="0" applyBorder="1" applyAlignment="1">
      <alignment horizontal="left" wrapText="1"/>
    </xf>
    <xf numFmtId="3" fontId="53" fillId="0" borderId="13" xfId="28" applyNumberFormat="1" applyFont="1" applyBorder="1" applyAlignment="1">
      <alignment horizontal="right" vertical="center" wrapText="1"/>
    </xf>
    <xf numFmtId="3" fontId="53" fillId="0" borderId="107" xfId="28" applyNumberFormat="1" applyFont="1" applyBorder="1" applyAlignment="1">
      <alignment horizontal="right" vertical="center" wrapText="1"/>
    </xf>
    <xf numFmtId="3" fontId="21" fillId="0" borderId="13" xfId="28" applyNumberFormat="1" applyFont="1" applyBorder="1" applyAlignment="1">
      <alignment horizontal="right" vertical="center" wrapText="1"/>
    </xf>
    <xf numFmtId="3" fontId="21" fillId="0" borderId="107" xfId="28" applyNumberFormat="1" applyFont="1" applyBorder="1" applyAlignment="1">
      <alignment horizontal="right" vertical="center" wrapText="1"/>
    </xf>
    <xf numFmtId="3" fontId="22" fillId="0" borderId="216" xfId="28" applyNumberFormat="1" applyFont="1" applyBorder="1" applyAlignment="1">
      <alignment horizontal="right" vertical="center" wrapText="1"/>
    </xf>
    <xf numFmtId="0" fontId="14" fillId="0" borderId="115" xfId="28" applyFont="1" applyBorder="1"/>
    <xf numFmtId="3" fontId="14" fillId="0" borderId="116" xfId="28" applyNumberFormat="1" applyFont="1" applyBorder="1" applyAlignment="1">
      <alignment horizontal="right" wrapText="1"/>
    </xf>
    <xf numFmtId="0" fontId="21" fillId="0" borderId="100" xfId="28" applyFont="1" applyBorder="1"/>
    <xf numFmtId="3" fontId="46" fillId="0" borderId="90" xfId="27" applyNumberFormat="1" applyFont="1" applyBorder="1" applyAlignment="1">
      <alignment wrapText="1"/>
    </xf>
    <xf numFmtId="3" fontId="46" fillId="0" borderId="13" xfId="27" applyNumberFormat="1" applyFont="1" applyBorder="1" applyAlignment="1">
      <alignment vertical="center" wrapText="1"/>
    </xf>
    <xf numFmtId="0" fontId="19" fillId="0" borderId="227" xfId="31" applyFont="1" applyBorder="1" applyAlignment="1">
      <alignment horizontal="center" vertical="center"/>
    </xf>
    <xf numFmtId="0" fontId="19" fillId="0" borderId="114" xfId="31" applyFont="1" applyBorder="1" applyAlignment="1">
      <alignment horizontal="center" vertical="top"/>
    </xf>
    <xf numFmtId="0" fontId="22" fillId="0" borderId="115" xfId="28" applyFont="1" applyBorder="1"/>
    <xf numFmtId="3" fontId="19" fillId="0" borderId="120" xfId="31" applyNumberFormat="1" applyFont="1" applyBorder="1" applyAlignment="1">
      <alignment horizontal="right" vertical="center"/>
    </xf>
    <xf numFmtId="0" fontId="19" fillId="0" borderId="116" xfId="31" applyFont="1" applyBorder="1" applyAlignment="1">
      <alignment horizontal="center" vertical="center" wrapText="1"/>
    </xf>
    <xf numFmtId="3" fontId="22" fillId="0" borderId="202" xfId="28" applyNumberFormat="1" applyFont="1" applyBorder="1" applyAlignment="1">
      <alignment horizontal="right" vertical="center" wrapText="1"/>
    </xf>
    <xf numFmtId="3" fontId="19" fillId="0" borderId="186" xfId="31" applyNumberFormat="1" applyFont="1" applyBorder="1" applyAlignment="1">
      <alignment horizontal="right" vertical="center"/>
    </xf>
    <xf numFmtId="0" fontId="21" fillId="0" borderId="107" xfId="28" applyFont="1" applyBorder="1"/>
    <xf numFmtId="3" fontId="22" fillId="0" borderId="19" xfId="27" applyNumberFormat="1" applyFont="1" applyBorder="1" applyAlignment="1">
      <alignment wrapText="1"/>
    </xf>
    <xf numFmtId="3" fontId="35" fillId="0" borderId="19" xfId="27" applyNumberFormat="1" applyFont="1" applyBorder="1" applyAlignment="1">
      <alignment wrapText="1"/>
    </xf>
    <xf numFmtId="3" fontId="22" fillId="0" borderId="107" xfId="27" applyNumberFormat="1" applyFont="1" applyBorder="1" applyAlignment="1">
      <alignment wrapText="1"/>
    </xf>
    <xf numFmtId="3" fontId="35" fillId="0" borderId="107" xfId="27" applyNumberFormat="1" applyFont="1" applyBorder="1" applyAlignment="1">
      <alignment wrapText="1"/>
    </xf>
    <xf numFmtId="3" fontId="35" fillId="0" borderId="122" xfId="27" applyNumberFormat="1" applyFont="1" applyBorder="1" applyAlignment="1">
      <alignment wrapText="1"/>
    </xf>
    <xf numFmtId="3" fontId="21" fillId="0" borderId="81" xfId="28" applyNumberFormat="1" applyFont="1" applyBorder="1" applyAlignment="1">
      <alignment horizontal="right" vertical="center" wrapText="1"/>
    </xf>
    <xf numFmtId="3" fontId="22" fillId="0" borderId="114" xfId="27" applyNumberFormat="1" applyFont="1" applyBorder="1" applyAlignment="1">
      <alignment wrapText="1"/>
    </xf>
    <xf numFmtId="3" fontId="22" fillId="0" borderId="133" xfId="27" applyNumberFormat="1" applyFont="1" applyBorder="1" applyAlignment="1">
      <alignment wrapText="1"/>
    </xf>
    <xf numFmtId="3" fontId="21" fillId="0" borderId="53" xfId="28" applyNumberFormat="1" applyFont="1" applyBorder="1" applyAlignment="1">
      <alignment horizontal="right" vertical="center" wrapText="1"/>
    </xf>
    <xf numFmtId="3" fontId="21" fillId="0" borderId="18" xfId="28" applyNumberFormat="1" applyFont="1" applyBorder="1" applyAlignment="1">
      <alignment horizontal="right" vertical="center" wrapText="1"/>
    </xf>
    <xf numFmtId="3" fontId="22" fillId="0" borderId="1" xfId="28" applyNumberFormat="1" applyFont="1" applyBorder="1" applyAlignment="1">
      <alignment vertical="center" wrapText="1"/>
    </xf>
    <xf numFmtId="3" fontId="22" fillId="0" borderId="51" xfId="28" applyNumberFormat="1" applyFont="1" applyBorder="1" applyAlignment="1">
      <alignment vertical="center" wrapText="1"/>
    </xf>
    <xf numFmtId="3" fontId="22" fillId="0" borderId="88" xfId="28" applyNumberFormat="1" applyFont="1" applyBorder="1" applyAlignment="1">
      <alignment vertical="center" wrapText="1"/>
    </xf>
    <xf numFmtId="3" fontId="46" fillId="0" borderId="192" xfId="27" applyNumberFormat="1" applyFont="1" applyBorder="1" applyAlignment="1">
      <alignment vertical="center" wrapText="1"/>
    </xf>
    <xf numFmtId="3" fontId="22" fillId="0" borderId="18" xfId="28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left" wrapText="1"/>
    </xf>
    <xf numFmtId="3" fontId="25" fillId="0" borderId="18" xfId="27" applyNumberFormat="1" applyFont="1" applyBorder="1" applyAlignment="1">
      <alignment horizontal="left" vertical="top" wrapText="1" indent="4"/>
    </xf>
    <xf numFmtId="3" fontId="44" fillId="0" borderId="18" xfId="27" applyNumberFormat="1" applyFont="1" applyBorder="1" applyAlignment="1">
      <alignment wrapText="1"/>
    </xf>
    <xf numFmtId="3" fontId="44" fillId="0" borderId="19" xfId="27" applyNumberFormat="1" applyFont="1" applyBorder="1" applyAlignment="1">
      <alignment wrapText="1"/>
    </xf>
    <xf numFmtId="3" fontId="44" fillId="0" borderId="107" xfId="27" applyNumberFormat="1" applyFont="1" applyBorder="1" applyAlignment="1">
      <alignment wrapText="1"/>
    </xf>
    <xf numFmtId="3" fontId="22" fillId="0" borderId="122" xfId="27" applyNumberFormat="1" applyFont="1" applyBorder="1" applyAlignment="1">
      <alignment wrapText="1"/>
    </xf>
    <xf numFmtId="3" fontId="19" fillId="0" borderId="201" xfId="31" applyNumberFormat="1" applyFont="1" applyBorder="1" applyAlignment="1">
      <alignment horizontal="right" vertical="center"/>
    </xf>
    <xf numFmtId="3" fontId="22" fillId="0" borderId="183" xfId="27" applyNumberFormat="1" applyFont="1" applyBorder="1" applyAlignment="1">
      <alignment wrapText="1"/>
    </xf>
    <xf numFmtId="3" fontId="22" fillId="0" borderId="99" xfId="27" applyNumberFormat="1" applyFont="1" applyBorder="1" applyAlignment="1">
      <alignment wrapText="1"/>
    </xf>
    <xf numFmtId="3" fontId="22" fillId="0" borderId="120" xfId="27" applyNumberFormat="1" applyFont="1" applyBorder="1" applyAlignment="1">
      <alignment wrapText="1"/>
    </xf>
    <xf numFmtId="0" fontId="14" fillId="0" borderId="0" xfId="31" applyFont="1" applyAlignment="1" applyProtection="1">
      <alignment horizontal="center"/>
      <protection locked="0"/>
    </xf>
    <xf numFmtId="0" fontId="14" fillId="0" borderId="0" xfId="32" applyFont="1" applyAlignment="1" applyProtection="1">
      <alignment horizontal="center" vertical="center"/>
      <protection locked="0"/>
    </xf>
    <xf numFmtId="3" fontId="43" fillId="0" borderId="90" xfId="27" applyNumberFormat="1" applyFont="1" applyBorder="1" applyAlignment="1">
      <alignment horizontal="right"/>
    </xf>
    <xf numFmtId="3" fontId="36" fillId="0" borderId="49" xfId="27" applyNumberFormat="1" applyFont="1" applyBorder="1" applyAlignment="1">
      <alignment horizontal="center"/>
    </xf>
    <xf numFmtId="3" fontId="19" fillId="0" borderId="100" xfId="27" applyNumberFormat="1" applyFont="1" applyBorder="1" applyAlignment="1">
      <alignment horizontal="right"/>
    </xf>
    <xf numFmtId="3" fontId="12" fillId="0" borderId="193" xfId="27" applyNumberFormat="1" applyFont="1" applyBorder="1" applyAlignment="1">
      <alignment horizontal="center"/>
    </xf>
    <xf numFmtId="3" fontId="12" fillId="0" borderId="49" xfId="27" applyNumberFormat="1" applyFont="1" applyBorder="1" applyAlignment="1">
      <alignment horizontal="center"/>
    </xf>
    <xf numFmtId="3" fontId="22" fillId="0" borderId="1" xfId="27" applyNumberFormat="1" applyFont="1" applyBorder="1" applyAlignment="1">
      <alignment horizontal="center" vertical="center"/>
    </xf>
    <xf numFmtId="3" fontId="19" fillId="0" borderId="51" xfId="27" applyNumberFormat="1" applyFont="1" applyBorder="1" applyAlignment="1">
      <alignment horizontal="center" vertical="center" wrapText="1"/>
    </xf>
    <xf numFmtId="3" fontId="35" fillId="0" borderId="195" xfId="0" applyNumberFormat="1" applyFont="1" applyBorder="1" applyAlignment="1">
      <alignment vertical="center"/>
    </xf>
    <xf numFmtId="3" fontId="35" fillId="0" borderId="52" xfId="0" applyNumberFormat="1" applyFont="1" applyBorder="1" applyAlignment="1">
      <alignment vertical="center"/>
    </xf>
    <xf numFmtId="3" fontId="19" fillId="0" borderId="13" xfId="27" applyNumberFormat="1" applyFont="1" applyBorder="1" applyAlignment="1">
      <alignment horizontal="center" vertical="center" wrapText="1"/>
    </xf>
    <xf numFmtId="3" fontId="50" fillId="0" borderId="13" xfId="27" applyNumberFormat="1" applyFont="1" applyBorder="1" applyAlignment="1">
      <alignment wrapText="1"/>
    </xf>
    <xf numFmtId="3" fontId="43" fillId="0" borderId="81" xfId="0" applyNumberFormat="1" applyFont="1" applyBorder="1" applyAlignment="1">
      <alignment vertical="center"/>
    </xf>
    <xf numFmtId="3" fontId="35" fillId="0" borderId="107" xfId="0" applyNumberFormat="1" applyFont="1" applyBorder="1" applyAlignment="1">
      <alignment vertical="center"/>
    </xf>
    <xf numFmtId="3" fontId="35" fillId="0" borderId="81" xfId="0" applyNumberFormat="1" applyFont="1" applyBorder="1" applyAlignment="1">
      <alignment vertical="center"/>
    </xf>
    <xf numFmtId="3" fontId="35" fillId="0" borderId="18" xfId="27" applyNumberFormat="1" applyFont="1" applyBorder="1" applyAlignment="1">
      <alignment horizontal="right"/>
    </xf>
    <xf numFmtId="3" fontId="50" fillId="0" borderId="192" xfId="27" applyNumberFormat="1" applyFont="1" applyBorder="1" applyAlignment="1">
      <alignment wrapText="1"/>
    </xf>
    <xf numFmtId="3" fontId="43" fillId="0" borderId="192" xfId="0" applyNumberFormat="1" applyFont="1" applyBorder="1" applyAlignment="1">
      <alignment vertical="center"/>
    </xf>
    <xf numFmtId="3" fontId="43" fillId="0" borderId="13" xfId="0" applyNumberFormat="1" applyFont="1" applyBorder="1" applyAlignment="1">
      <alignment vertical="center"/>
    </xf>
    <xf numFmtId="3" fontId="35" fillId="0" borderId="157" xfId="0" applyNumberFormat="1" applyFont="1" applyBorder="1" applyAlignment="1">
      <alignment vertical="center"/>
    </xf>
    <xf numFmtId="3" fontId="19" fillId="0" borderId="36" xfId="0" applyNumberFormat="1" applyFont="1" applyBorder="1" applyAlignment="1">
      <alignment horizontal="center" wrapText="1"/>
    </xf>
    <xf numFmtId="3" fontId="35" fillId="0" borderId="81" xfId="0" applyNumberFormat="1" applyFont="1" applyBorder="1" applyAlignment="1">
      <alignment horizontal="right"/>
    </xf>
    <xf numFmtId="3" fontId="19" fillId="0" borderId="88" xfId="0" applyNumberFormat="1" applyFont="1" applyBorder="1" applyAlignment="1">
      <alignment horizontal="center" wrapText="1"/>
    </xf>
    <xf numFmtId="3" fontId="19" fillId="0" borderId="13" xfId="0" applyNumberFormat="1" applyFont="1" applyBorder="1" applyAlignment="1">
      <alignment horizontal="center" wrapText="1"/>
    </xf>
    <xf numFmtId="3" fontId="19" fillId="0" borderId="81" xfId="0" applyNumberFormat="1" applyFont="1" applyBorder="1" applyAlignment="1">
      <alignment horizontal="center" wrapText="1"/>
    </xf>
    <xf numFmtId="0" fontId="0" fillId="0" borderId="114" xfId="0" applyBorder="1" applyAlignment="1">
      <alignment horizontal="left" wrapText="1"/>
    </xf>
    <xf numFmtId="3" fontId="19" fillId="0" borderId="116" xfId="0" applyNumberFormat="1" applyFont="1" applyBorder="1" applyAlignment="1">
      <alignment horizontal="center" wrapText="1"/>
    </xf>
    <xf numFmtId="0" fontId="0" fillId="0" borderId="133" xfId="0" applyBorder="1" applyAlignment="1">
      <alignment horizontal="left" wrapText="1"/>
    </xf>
    <xf numFmtId="3" fontId="22" fillId="0" borderId="18" xfId="0" applyNumberFormat="1" applyFont="1" applyBorder="1" applyAlignment="1">
      <alignment horizontal="right" wrapText="1"/>
    </xf>
    <xf numFmtId="3" fontId="21" fillId="0" borderId="18" xfId="0" applyNumberFormat="1" applyFont="1" applyBorder="1" applyAlignment="1">
      <alignment horizontal="right" wrapText="1"/>
    </xf>
    <xf numFmtId="3" fontId="21" fillId="0" borderId="21" xfId="0" applyNumberFormat="1" applyFont="1" applyBorder="1" applyAlignment="1">
      <alignment horizontal="right" wrapText="1"/>
    </xf>
    <xf numFmtId="3" fontId="21" fillId="0" borderId="53" xfId="27" applyNumberFormat="1" applyFont="1" applyBorder="1" applyAlignment="1">
      <alignment horizontal="right"/>
    </xf>
    <xf numFmtId="3" fontId="35" fillId="0" borderId="90" xfId="0" applyNumberFormat="1" applyFont="1" applyBorder="1" applyAlignment="1">
      <alignment horizontal="right" wrapText="1"/>
    </xf>
    <xf numFmtId="3" fontId="22" fillId="0" borderId="81" xfId="27" applyNumberFormat="1" applyFont="1" applyBorder="1" applyAlignment="1">
      <alignment horizontal="right"/>
    </xf>
    <xf numFmtId="3" fontId="22" fillId="0" borderId="90" xfId="0" applyNumberFormat="1" applyFont="1" applyBorder="1" applyAlignment="1">
      <alignment horizontal="right" wrapText="1"/>
    </xf>
    <xf numFmtId="3" fontId="22" fillId="0" borderId="17" xfId="0" applyNumberFormat="1" applyFont="1" applyBorder="1" applyAlignment="1">
      <alignment horizontal="right" wrapText="1"/>
    </xf>
    <xf numFmtId="3" fontId="22" fillId="0" borderId="14" xfId="0" applyNumberFormat="1" applyFont="1" applyBorder="1" applyAlignment="1">
      <alignment horizontal="right" wrapText="1"/>
    </xf>
    <xf numFmtId="3" fontId="21" fillId="0" borderId="81" xfId="27" applyNumberFormat="1" applyFont="1" applyBorder="1" applyAlignment="1">
      <alignment horizontal="right"/>
    </xf>
    <xf numFmtId="3" fontId="21" fillId="0" borderId="90" xfId="0" applyNumberFormat="1" applyFont="1" applyBorder="1" applyAlignment="1">
      <alignment horizontal="right" wrapText="1"/>
    </xf>
    <xf numFmtId="3" fontId="21" fillId="0" borderId="17" xfId="0" applyNumberFormat="1" applyFont="1" applyBorder="1" applyAlignment="1">
      <alignment horizontal="right" wrapText="1"/>
    </xf>
    <xf numFmtId="3" fontId="21" fillId="0" borderId="14" xfId="0" applyNumberFormat="1" applyFont="1" applyBorder="1" applyAlignment="1">
      <alignment horizontal="right" wrapText="1"/>
    </xf>
    <xf numFmtId="3" fontId="22" fillId="0" borderId="13" xfId="0" applyNumberFormat="1" applyFont="1" applyBorder="1" applyAlignment="1">
      <alignment horizontal="right" wrapText="1"/>
    </xf>
    <xf numFmtId="3" fontId="22" fillId="0" borderId="181" xfId="0" applyNumberFormat="1" applyFont="1" applyBorder="1" applyAlignment="1">
      <alignment horizontal="right" wrapText="1"/>
    </xf>
    <xf numFmtId="3" fontId="21" fillId="0" borderId="13" xfId="0" applyNumberFormat="1" applyFont="1" applyBorder="1" applyAlignment="1">
      <alignment horizontal="right" wrapText="1"/>
    </xf>
    <xf numFmtId="3" fontId="25" fillId="0" borderId="13" xfId="0" applyNumberFormat="1" applyFont="1" applyBorder="1" applyAlignment="1">
      <alignment horizontal="right" wrapText="1"/>
    </xf>
    <xf numFmtId="3" fontId="22" fillId="0" borderId="13" xfId="0" applyNumberFormat="1" applyFont="1" applyBorder="1" applyAlignment="1">
      <alignment horizontal="right" vertical="center" wrapText="1"/>
    </xf>
    <xf numFmtId="3" fontId="22" fillId="0" borderId="14" xfId="0" applyNumberFormat="1" applyFont="1" applyBorder="1" applyAlignment="1">
      <alignment horizontal="right" vertical="center" wrapText="1"/>
    </xf>
    <xf numFmtId="3" fontId="21" fillId="0" borderId="13" xfId="0" applyNumberFormat="1" applyFont="1" applyBorder="1" applyAlignment="1">
      <alignment horizontal="right" vertical="center" wrapText="1"/>
    </xf>
    <xf numFmtId="3" fontId="21" fillId="0" borderId="14" xfId="0" applyNumberFormat="1" applyFont="1" applyBorder="1" applyAlignment="1">
      <alignment horizontal="right" vertical="center" wrapText="1"/>
    </xf>
    <xf numFmtId="3" fontId="21" fillId="0" borderId="17" xfId="0" applyNumberFormat="1" applyFont="1" applyBorder="1" applyAlignment="1">
      <alignment horizontal="right" vertical="center" wrapText="1"/>
    </xf>
    <xf numFmtId="3" fontId="21" fillId="0" borderId="90" xfId="0" applyNumberFormat="1" applyFont="1" applyBorder="1" applyAlignment="1">
      <alignment horizontal="right" vertical="center" wrapText="1"/>
    </xf>
    <xf numFmtId="3" fontId="12" fillId="0" borderId="13" xfId="27" applyNumberFormat="1" applyFont="1" applyBorder="1" applyAlignment="1">
      <alignment horizontal="center"/>
    </xf>
    <xf numFmtId="3" fontId="35" fillId="0" borderId="94" xfId="27" applyNumberFormat="1" applyFont="1" applyBorder="1" applyAlignment="1">
      <alignment horizontal="right"/>
    </xf>
    <xf numFmtId="3" fontId="19" fillId="0" borderId="118" xfId="27" applyNumberFormat="1" applyFont="1" applyBorder="1" applyAlignment="1">
      <alignment horizontal="center"/>
    </xf>
    <xf numFmtId="3" fontId="35" fillId="0" borderId="90" xfId="0" applyNumberFormat="1" applyFont="1" applyBorder="1" applyAlignment="1">
      <alignment vertical="center"/>
    </xf>
    <xf numFmtId="3" fontId="21" fillId="0" borderId="81" xfId="0" applyNumberFormat="1" applyFont="1" applyBorder="1" applyAlignment="1">
      <alignment vertical="center"/>
    </xf>
    <xf numFmtId="3" fontId="22" fillId="0" borderId="52" xfId="0" applyNumberFormat="1" applyFont="1" applyBorder="1" applyAlignment="1">
      <alignment vertical="center"/>
    </xf>
    <xf numFmtId="3" fontId="22" fillId="0" borderId="15" xfId="0" applyNumberFormat="1" applyFont="1" applyBorder="1" applyAlignment="1">
      <alignment vertical="center"/>
    </xf>
    <xf numFmtId="3" fontId="21" fillId="0" borderId="53" xfId="0" applyNumberFormat="1" applyFont="1" applyBorder="1" applyAlignment="1">
      <alignment horizontal="right"/>
    </xf>
    <xf numFmtId="3" fontId="22" fillId="0" borderId="53" xfId="0" applyNumberFormat="1" applyFont="1" applyBorder="1" applyAlignment="1">
      <alignment horizontal="right"/>
    </xf>
    <xf numFmtId="3" fontId="22" fillId="0" borderId="114" xfId="0" applyNumberFormat="1" applyFont="1" applyBorder="1" applyAlignment="1">
      <alignment horizontal="right"/>
    </xf>
    <xf numFmtId="3" fontId="22" fillId="0" borderId="114" xfId="0" applyNumberFormat="1" applyFont="1" applyBorder="1" applyAlignment="1">
      <alignment horizontal="right" wrapText="1"/>
    </xf>
    <xf numFmtId="3" fontId="22" fillId="0" borderId="0" xfId="31" applyNumberFormat="1" applyFont="1" applyAlignment="1" applyProtection="1">
      <alignment horizontal="center" vertical="center" wrapText="1"/>
      <protection locked="0"/>
    </xf>
    <xf numFmtId="3" fontId="19" fillId="0" borderId="0" xfId="31" applyNumberFormat="1" applyFont="1" applyAlignment="1" applyProtection="1">
      <alignment horizontal="left"/>
      <protection locked="0"/>
    </xf>
    <xf numFmtId="3" fontId="22" fillId="0" borderId="0" xfId="31" applyNumberFormat="1" applyFont="1" applyAlignment="1" applyProtection="1">
      <alignment horizontal="right" vertical="center"/>
      <protection locked="0"/>
    </xf>
    <xf numFmtId="3" fontId="19" fillId="0" borderId="127" xfId="31" applyNumberFormat="1" applyFont="1" applyBorder="1" applyAlignment="1" applyProtection="1">
      <alignment horizontal="left"/>
      <protection locked="0"/>
    </xf>
    <xf numFmtId="3" fontId="19" fillId="0" borderId="127" xfId="31" applyNumberFormat="1" applyFont="1" applyBorder="1" applyAlignment="1" applyProtection="1">
      <alignment horizontal="right"/>
      <protection locked="0"/>
    </xf>
    <xf numFmtId="3" fontId="22" fillId="0" borderId="228" xfId="31" applyNumberFormat="1" applyFont="1" applyBorder="1" applyAlignment="1" applyProtection="1">
      <alignment horizontal="right" vertical="center"/>
      <protection locked="0"/>
    </xf>
    <xf numFmtId="3" fontId="22" fillId="0" borderId="211" xfId="31" applyNumberFormat="1" applyFont="1" applyBorder="1" applyAlignment="1" applyProtection="1">
      <alignment horizontal="right" vertical="center"/>
      <protection locked="0"/>
    </xf>
    <xf numFmtId="3" fontId="14" fillId="0" borderId="211" xfId="26" applyNumberFormat="1" applyFont="1" applyBorder="1" applyAlignment="1">
      <alignment horizontal="center" vertical="center" wrapText="1"/>
    </xf>
    <xf numFmtId="3" fontId="14" fillId="0" borderId="161" xfId="26" applyNumberFormat="1" applyFont="1" applyBorder="1" applyAlignment="1">
      <alignment horizontal="right" wrapText="1"/>
    </xf>
    <xf numFmtId="3" fontId="14" fillId="0" borderId="15" xfId="26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/>
    </xf>
    <xf numFmtId="3" fontId="12" fillId="0" borderId="15" xfId="0" applyNumberFormat="1" applyFont="1" applyBorder="1" applyAlignment="1">
      <alignment horizontal="right"/>
    </xf>
    <xf numFmtId="3" fontId="26" fillId="0" borderId="15" xfId="0" applyNumberFormat="1" applyFont="1" applyBorder="1" applyAlignment="1">
      <alignment horizontal="right"/>
    </xf>
    <xf numFmtId="3" fontId="14" fillId="0" borderId="86" xfId="0" applyNumberFormat="1" applyFont="1" applyBorder="1" applyAlignment="1">
      <alignment horizontal="right"/>
    </xf>
    <xf numFmtId="3" fontId="14" fillId="0" borderId="162" xfId="0" applyNumberFormat="1" applyFont="1" applyBorder="1" applyAlignment="1">
      <alignment horizontal="right" vertical="center"/>
    </xf>
    <xf numFmtId="3" fontId="12" fillId="0" borderId="86" xfId="0" applyNumberFormat="1" applyFont="1" applyBorder="1" applyAlignment="1">
      <alignment horizontal="right"/>
    </xf>
    <xf numFmtId="3" fontId="14" fillId="0" borderId="230" xfId="0" applyNumberFormat="1" applyFont="1" applyBorder="1" applyAlignment="1">
      <alignment horizontal="right" vertical="center"/>
    </xf>
    <xf numFmtId="3" fontId="14" fillId="0" borderId="228" xfId="0" applyNumberFormat="1" applyFont="1" applyBorder="1" applyAlignment="1">
      <alignment horizontal="right" vertical="center"/>
    </xf>
    <xf numFmtId="3" fontId="14" fillId="0" borderId="15" xfId="0" applyNumberFormat="1" applyFont="1" applyBorder="1" applyAlignment="1">
      <alignment horizontal="right" vertical="center"/>
    </xf>
    <xf numFmtId="3" fontId="14" fillId="0" borderId="163" xfId="0" applyNumberFormat="1" applyFont="1" applyBorder="1" applyAlignment="1">
      <alignment horizontal="right" vertical="center"/>
    </xf>
    <xf numFmtId="3" fontId="14" fillId="0" borderId="161" xfId="26" applyNumberFormat="1" applyFont="1" applyBorder="1"/>
    <xf numFmtId="3" fontId="12" fillId="0" borderId="15" xfId="26" applyNumberFormat="1" applyFont="1" applyBorder="1"/>
    <xf numFmtId="3" fontId="14" fillId="0" borderId="162" xfId="26" applyNumberFormat="1" applyFont="1" applyBorder="1"/>
    <xf numFmtId="3" fontId="14" fillId="0" borderId="15" xfId="26" applyNumberFormat="1" applyFont="1" applyBorder="1"/>
    <xf numFmtId="3" fontId="15" fillId="0" borderId="15" xfId="26" applyNumberFormat="1" applyFont="1" applyBorder="1"/>
    <xf numFmtId="3" fontId="12" fillId="0" borderId="15" xfId="26" applyNumberFormat="1" applyFont="1" applyBorder="1" applyAlignment="1">
      <alignment vertical="center"/>
    </xf>
    <xf numFmtId="3" fontId="14" fillId="0" borderId="15" xfId="26" applyNumberFormat="1" applyFont="1" applyBorder="1" applyAlignment="1">
      <alignment vertical="center"/>
    </xf>
    <xf numFmtId="3" fontId="14" fillId="0" borderId="211" xfId="26" applyNumberFormat="1" applyFont="1" applyBorder="1" applyAlignment="1">
      <alignment vertical="center"/>
    </xf>
    <xf numFmtId="3" fontId="12" fillId="0" borderId="15" xfId="26" applyNumberFormat="1" applyFont="1" applyBorder="1" applyAlignment="1">
      <alignment vertical="top"/>
    </xf>
    <xf numFmtId="3" fontId="35" fillId="0" borderId="18" xfId="0" applyNumberFormat="1" applyFont="1" applyBorder="1"/>
    <xf numFmtId="3" fontId="35" fillId="0" borderId="20" xfId="0" applyNumberFormat="1" applyFont="1" applyBorder="1" applyAlignment="1">
      <alignment horizontal="center" vertical="top"/>
    </xf>
    <xf numFmtId="3" fontId="35" fillId="0" borderId="51" xfId="0" applyNumberFormat="1" applyFont="1" applyBorder="1" applyAlignment="1">
      <alignment horizontal="center"/>
    </xf>
    <xf numFmtId="3" fontId="35" fillId="0" borderId="51" xfId="0" applyNumberFormat="1" applyFont="1" applyBorder="1"/>
    <xf numFmtId="3" fontId="35" fillId="0" borderId="20" xfId="0" applyNumberFormat="1" applyFont="1" applyBorder="1" applyAlignment="1">
      <alignment horizontal="center" vertical="center"/>
    </xf>
    <xf numFmtId="3" fontId="35" fillId="0" borderId="192" xfId="0" applyNumberFormat="1" applyFont="1" applyBorder="1" applyAlignment="1">
      <alignment horizontal="center"/>
    </xf>
    <xf numFmtId="3" fontId="35" fillId="0" borderId="14" xfId="0" applyNumberFormat="1" applyFont="1" applyBorder="1"/>
    <xf numFmtId="3" fontId="35" fillId="0" borderId="232" xfId="0" applyNumberFormat="1" applyFont="1" applyBorder="1" applyAlignment="1">
      <alignment horizontal="center" vertical="center"/>
    </xf>
    <xf numFmtId="3" fontId="22" fillId="0" borderId="51" xfId="0" applyNumberFormat="1" applyFont="1" applyBorder="1"/>
    <xf numFmtId="3" fontId="22" fillId="0" borderId="52" xfId="0" applyNumberFormat="1" applyFont="1" applyBorder="1"/>
    <xf numFmtId="3" fontId="25" fillId="0" borderId="231" xfId="0" applyNumberFormat="1" applyFont="1" applyBorder="1"/>
    <xf numFmtId="3" fontId="35" fillId="0" borderId="221" xfId="0" applyNumberFormat="1" applyFont="1" applyBorder="1" applyAlignment="1">
      <alignment horizontal="center" vertical="center"/>
    </xf>
    <xf numFmtId="3" fontId="35" fillId="0" borderId="216" xfId="0" applyNumberFormat="1" applyFont="1" applyBorder="1" applyAlignment="1">
      <alignment horizontal="center"/>
    </xf>
    <xf numFmtId="3" fontId="35" fillId="0" borderId="216" xfId="0" applyNumberFormat="1" applyFont="1" applyBorder="1"/>
    <xf numFmtId="3" fontId="35" fillId="0" borderId="13" xfId="30" applyNumberFormat="1" applyFont="1" applyBorder="1" applyAlignment="1">
      <alignment horizontal="left"/>
    </xf>
    <xf numFmtId="3" fontId="35" fillId="0" borderId="81" xfId="0" applyNumberFormat="1" applyFont="1" applyBorder="1" applyAlignment="1">
      <alignment horizontal="center"/>
    </xf>
    <xf numFmtId="3" fontId="35" fillId="0" borderId="225" xfId="0" applyNumberFormat="1" applyFont="1" applyBorder="1" applyAlignment="1">
      <alignment horizontal="center"/>
    </xf>
    <xf numFmtId="0" fontId="21" fillId="0" borderId="18" xfId="28" applyFont="1" applyBorder="1"/>
    <xf numFmtId="3" fontId="35" fillId="0" borderId="81" xfId="30" applyNumberFormat="1" applyFont="1" applyBorder="1" applyAlignment="1">
      <alignment horizontal="left"/>
    </xf>
    <xf numFmtId="0" fontId="22" fillId="0" borderId="13" xfId="28" applyFont="1" applyBorder="1"/>
    <xf numFmtId="3" fontId="21" fillId="0" borderId="81" xfId="0" applyNumberFormat="1" applyFont="1" applyBorder="1"/>
    <xf numFmtId="3" fontId="21" fillId="0" borderId="13" xfId="0" applyNumberFormat="1" applyFont="1" applyBorder="1"/>
    <xf numFmtId="3" fontId="22" fillId="0" borderId="81" xfId="0" applyNumberFormat="1" applyFont="1" applyBorder="1"/>
    <xf numFmtId="3" fontId="22" fillId="0" borderId="98" xfId="0" applyNumberFormat="1" applyFont="1" applyBorder="1"/>
    <xf numFmtId="3" fontId="22" fillId="0" borderId="78" xfId="0" applyNumberFormat="1" applyFont="1" applyBorder="1"/>
    <xf numFmtId="3" fontId="25" fillId="0" borderId="111" xfId="0" applyNumberFormat="1" applyFont="1" applyBorder="1"/>
    <xf numFmtId="3" fontId="22" fillId="0" borderId="111" xfId="0" applyNumberFormat="1" applyFont="1" applyBorder="1"/>
    <xf numFmtId="3" fontId="22" fillId="0" borderId="225" xfId="0" applyNumberFormat="1" applyFont="1" applyBorder="1"/>
    <xf numFmtId="3" fontId="22" fillId="0" borderId="233" xfId="0" applyNumberFormat="1" applyFont="1" applyBorder="1"/>
    <xf numFmtId="3" fontId="22" fillId="0" borderId="120" xfId="0" applyNumberFormat="1" applyFont="1" applyBorder="1"/>
    <xf numFmtId="3" fontId="22" fillId="0" borderId="114" xfId="0" applyNumberFormat="1" applyFont="1" applyBorder="1"/>
    <xf numFmtId="3" fontId="22" fillId="0" borderId="3" xfId="0" applyNumberFormat="1" applyFont="1" applyBorder="1"/>
    <xf numFmtId="3" fontId="22" fillId="0" borderId="112" xfId="0" applyNumberFormat="1" applyFont="1" applyBorder="1"/>
    <xf numFmtId="3" fontId="35" fillId="0" borderId="100" xfId="0" applyNumberFormat="1" applyFont="1" applyBorder="1" applyAlignment="1">
      <alignment horizontal="center" vertical="center"/>
    </xf>
    <xf numFmtId="3" fontId="35" fillId="0" borderId="18" xfId="0" applyNumberFormat="1" applyFont="1" applyBorder="1" applyAlignment="1">
      <alignment vertical="center"/>
    </xf>
    <xf numFmtId="3" fontId="35" fillId="0" borderId="52" xfId="0" applyNumberFormat="1" applyFont="1" applyBorder="1" applyAlignment="1">
      <alignment horizontal="center" vertical="center"/>
    </xf>
    <xf numFmtId="3" fontId="35" fillId="0" borderId="51" xfId="0" applyNumberFormat="1" applyFont="1" applyBorder="1" applyAlignment="1">
      <alignment vertical="center"/>
    </xf>
    <xf numFmtId="3" fontId="35" fillId="0" borderId="13" xfId="0" applyNumberFormat="1" applyFont="1" applyBorder="1" applyAlignment="1">
      <alignment horizontal="center" vertical="center"/>
    </xf>
    <xf numFmtId="3" fontId="35" fillId="0" borderId="192" xfId="0" applyNumberFormat="1" applyFont="1" applyBorder="1" applyAlignment="1">
      <alignment horizontal="center" vertical="center"/>
    </xf>
    <xf numFmtId="3" fontId="35" fillId="0" borderId="234" xfId="0" applyNumberFormat="1" applyFont="1" applyBorder="1" applyAlignment="1">
      <alignment horizontal="center" vertical="center"/>
    </xf>
    <xf numFmtId="3" fontId="35" fillId="0" borderId="192" xfId="0" applyNumberFormat="1" applyFont="1" applyBorder="1" applyAlignment="1">
      <alignment vertical="center"/>
    </xf>
    <xf numFmtId="3" fontId="22" fillId="0" borderId="20" xfId="0" applyNumberFormat="1" applyFont="1" applyBorder="1" applyAlignment="1">
      <alignment horizontal="center" vertical="center"/>
    </xf>
    <xf numFmtId="3" fontId="22" fillId="0" borderId="52" xfId="0" applyNumberFormat="1" applyFont="1" applyBorder="1" applyAlignment="1">
      <alignment horizontal="center" vertical="center"/>
    </xf>
    <xf numFmtId="3" fontId="22" fillId="0" borderId="51" xfId="0" applyNumberFormat="1" applyFont="1" applyBorder="1" applyAlignment="1">
      <alignment vertical="center"/>
    </xf>
    <xf numFmtId="3" fontId="22" fillId="0" borderId="13" xfId="0" applyNumberFormat="1" applyFont="1" applyBorder="1" applyAlignment="1">
      <alignment horizontal="center" vertical="center"/>
    </xf>
    <xf numFmtId="3" fontId="22" fillId="0" borderId="192" xfId="0" applyNumberFormat="1" applyFont="1" applyBorder="1" applyAlignment="1">
      <alignment horizontal="center" vertical="center"/>
    </xf>
    <xf numFmtId="3" fontId="22" fillId="0" borderId="234" xfId="0" applyNumberFormat="1" applyFont="1" applyBorder="1" applyAlignment="1">
      <alignment horizontal="center" vertical="center"/>
    </xf>
    <xf numFmtId="3" fontId="22" fillId="0" borderId="192" xfId="0" applyNumberFormat="1" applyFont="1" applyBorder="1" applyAlignment="1">
      <alignment vertical="center"/>
    </xf>
    <xf numFmtId="3" fontId="22" fillId="0" borderId="232" xfId="0" applyNumberFormat="1" applyFont="1" applyBorder="1" applyAlignment="1">
      <alignment horizontal="center" vertical="center"/>
    </xf>
    <xf numFmtId="3" fontId="22" fillId="0" borderId="90" xfId="0" applyNumberFormat="1" applyFont="1" applyBorder="1" applyAlignment="1">
      <alignment horizontal="center" vertical="center"/>
    </xf>
    <xf numFmtId="3" fontId="22" fillId="0" borderId="50" xfId="0" applyNumberFormat="1" applyFont="1" applyBorder="1" applyAlignment="1">
      <alignment horizontal="center" vertical="center"/>
    </xf>
    <xf numFmtId="3" fontId="22" fillId="0" borderId="18" xfId="0" applyNumberFormat="1" applyFont="1" applyBorder="1"/>
    <xf numFmtId="3" fontId="35" fillId="0" borderId="193" xfId="0" applyNumberFormat="1" applyFont="1" applyBorder="1" applyAlignment="1">
      <alignment horizontal="center" vertical="center"/>
    </xf>
    <xf numFmtId="3" fontId="35" fillId="0" borderId="51" xfId="30" applyNumberFormat="1" applyFont="1" applyBorder="1" applyAlignment="1">
      <alignment horizontal="center"/>
    </xf>
    <xf numFmtId="3" fontId="35" fillId="0" borderId="13" xfId="30" applyNumberFormat="1" applyFont="1" applyBorder="1" applyAlignment="1">
      <alignment horizontal="center"/>
    </xf>
    <xf numFmtId="3" fontId="35" fillId="0" borderId="216" xfId="0" applyNumberFormat="1" applyFont="1" applyBorder="1" applyAlignment="1">
      <alignment horizontal="center" vertical="center"/>
    </xf>
    <xf numFmtId="3" fontId="35" fillId="0" borderId="52" xfId="0" applyNumberFormat="1" applyFont="1" applyBorder="1" applyAlignment="1">
      <alignment horizontal="center"/>
    </xf>
    <xf numFmtId="3" fontId="36" fillId="0" borderId="221" xfId="0" applyNumberFormat="1" applyFont="1" applyBorder="1" applyAlignment="1">
      <alignment horizontal="left" vertical="center" wrapText="1"/>
    </xf>
    <xf numFmtId="3" fontId="36" fillId="0" borderId="216" xfId="0" applyNumberFormat="1" applyFont="1" applyBorder="1" applyAlignment="1">
      <alignment horizontal="left" vertical="center" wrapText="1"/>
    </xf>
    <xf numFmtId="3" fontId="36" fillId="0" borderId="216" xfId="0" applyNumberFormat="1" applyFont="1" applyBorder="1" applyAlignment="1">
      <alignment horizontal="right" vertical="center"/>
    </xf>
    <xf numFmtId="3" fontId="22" fillId="0" borderId="11" xfId="0" applyNumberFormat="1" applyFont="1" applyBorder="1" applyAlignment="1">
      <alignment horizontal="left"/>
    </xf>
    <xf numFmtId="3" fontId="22" fillId="0" borderId="221" xfId="0" applyNumberFormat="1" applyFont="1" applyBorder="1" applyAlignment="1">
      <alignment horizontal="center" vertical="center"/>
    </xf>
    <xf numFmtId="3" fontId="22" fillId="0" borderId="216" xfId="0" applyNumberFormat="1" applyFont="1" applyBorder="1" applyAlignment="1">
      <alignment horizontal="center" vertical="center"/>
    </xf>
    <xf numFmtId="0" fontId="22" fillId="0" borderId="18" xfId="28" applyFont="1" applyBorder="1"/>
    <xf numFmtId="3" fontId="22" fillId="0" borderId="18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/>
    </xf>
    <xf numFmtId="3" fontId="19" fillId="0" borderId="78" xfId="30" applyNumberFormat="1" applyFont="1" applyBorder="1" applyAlignment="1">
      <alignment horizontal="left"/>
    </xf>
    <xf numFmtId="3" fontId="35" fillId="0" borderId="53" xfId="0" applyNumberFormat="1" applyFont="1" applyBorder="1" applyAlignment="1">
      <alignment horizontal="center" vertical="center"/>
    </xf>
    <xf numFmtId="3" fontId="21" fillId="0" borderId="36" xfId="0" applyNumberFormat="1" applyFont="1" applyBorder="1"/>
    <xf numFmtId="3" fontId="22" fillId="0" borderId="13" xfId="0" applyNumberFormat="1" applyFont="1" applyBorder="1" applyAlignment="1">
      <alignment horizontal="right"/>
    </xf>
    <xf numFmtId="3" fontId="22" fillId="0" borderId="14" xfId="0" applyNumberFormat="1" applyFont="1" applyBorder="1" applyAlignment="1">
      <alignment horizontal="right"/>
    </xf>
    <xf numFmtId="3" fontId="22" fillId="0" borderId="236" xfId="0" applyNumberFormat="1" applyFont="1" applyBorder="1"/>
    <xf numFmtId="3" fontId="22" fillId="0" borderId="192" xfId="0" applyNumberFormat="1" applyFont="1" applyBorder="1" applyAlignment="1">
      <alignment horizontal="right"/>
    </xf>
    <xf numFmtId="3" fontId="22" fillId="0" borderId="97" xfId="0" applyNumberFormat="1" applyFont="1" applyBorder="1"/>
    <xf numFmtId="3" fontId="22" fillId="0" borderId="78" xfId="0" applyNumberFormat="1" applyFont="1" applyBorder="1" applyAlignment="1">
      <alignment horizontal="right"/>
    </xf>
    <xf numFmtId="3" fontId="22" fillId="0" borderId="91" xfId="0" applyNumberFormat="1" applyFont="1" applyBorder="1" applyAlignment="1">
      <alignment horizontal="right"/>
    </xf>
    <xf numFmtId="3" fontId="22" fillId="0" borderId="235" xfId="0" applyNumberFormat="1" applyFont="1" applyBorder="1" applyAlignment="1">
      <alignment horizontal="right"/>
    </xf>
    <xf numFmtId="3" fontId="22" fillId="0" borderId="92" xfId="0" applyNumberFormat="1" applyFont="1" applyBorder="1" applyAlignment="1">
      <alignment horizontal="right"/>
    </xf>
    <xf numFmtId="3" fontId="22" fillId="0" borderId="132" xfId="0" applyNumberFormat="1" applyFont="1" applyBorder="1"/>
    <xf numFmtId="3" fontId="22" fillId="0" borderId="182" xfId="0" applyNumberFormat="1" applyFont="1" applyBorder="1" applyAlignment="1">
      <alignment horizontal="right"/>
    </xf>
    <xf numFmtId="3" fontId="22" fillId="0" borderId="120" xfId="0" applyNumberFormat="1" applyFont="1" applyBorder="1" applyAlignment="1">
      <alignment horizontal="right"/>
    </xf>
    <xf numFmtId="3" fontId="22" fillId="0" borderId="15" xfId="0" applyNumberFormat="1" applyFont="1" applyBorder="1" applyAlignment="1">
      <alignment horizontal="right"/>
    </xf>
    <xf numFmtId="3" fontId="21" fillId="0" borderId="13" xfId="0" applyNumberFormat="1" applyFont="1" applyBorder="1" applyAlignment="1">
      <alignment horizontal="right" vertical="center"/>
    </xf>
    <xf numFmtId="3" fontId="22" fillId="0" borderId="182" xfId="0" applyNumberFormat="1" applyFont="1" applyBorder="1" applyAlignment="1">
      <alignment horizontal="right" vertical="center"/>
    </xf>
    <xf numFmtId="3" fontId="22" fillId="0" borderId="120" xfId="0" applyNumberFormat="1" applyFont="1" applyBorder="1" applyAlignment="1">
      <alignment horizontal="right" vertical="center"/>
    </xf>
    <xf numFmtId="3" fontId="22" fillId="0" borderId="114" xfId="0" applyNumberFormat="1" applyFont="1" applyBorder="1" applyAlignment="1">
      <alignment horizontal="right" vertical="center"/>
    </xf>
    <xf numFmtId="3" fontId="22" fillId="0" borderId="112" xfId="0" applyNumberFormat="1" applyFont="1" applyBorder="1" applyAlignment="1">
      <alignment horizontal="right" vertical="center"/>
    </xf>
    <xf numFmtId="3" fontId="22" fillId="0" borderId="116" xfId="0" applyNumberFormat="1" applyFont="1" applyBorder="1" applyAlignment="1">
      <alignment horizontal="right" vertical="center"/>
    </xf>
    <xf numFmtId="3" fontId="22" fillId="0" borderId="15" xfId="0" applyNumberFormat="1" applyFont="1" applyBorder="1" applyAlignment="1">
      <alignment horizontal="right" vertical="center"/>
    </xf>
    <xf numFmtId="3" fontId="21" fillId="0" borderId="81" xfId="0" applyNumberFormat="1" applyFont="1" applyBorder="1" applyAlignment="1">
      <alignment horizontal="right" vertical="center"/>
    </xf>
    <xf numFmtId="3" fontId="22" fillId="0" borderId="81" xfId="0" applyNumberFormat="1" applyFont="1" applyBorder="1" applyAlignment="1">
      <alignment horizontal="right" vertical="center"/>
    </xf>
    <xf numFmtId="3" fontId="22" fillId="0" borderId="90" xfId="0" applyNumberFormat="1" applyFont="1" applyBorder="1" applyAlignment="1">
      <alignment horizontal="right" vertical="center"/>
    </xf>
    <xf numFmtId="3" fontId="21" fillId="0" borderId="36" xfId="0" applyNumberFormat="1" applyFont="1" applyBorder="1" applyAlignment="1">
      <alignment horizontal="right" vertical="center"/>
    </xf>
    <xf numFmtId="3" fontId="22" fillId="0" borderId="17" xfId="0" applyNumberFormat="1" applyFont="1" applyBorder="1" applyAlignment="1">
      <alignment horizontal="right" vertical="center"/>
    </xf>
    <xf numFmtId="3" fontId="22" fillId="0" borderId="222" xfId="0" applyNumberFormat="1" applyFont="1" applyBorder="1" applyAlignment="1">
      <alignment horizontal="right" vertical="center"/>
    </xf>
    <xf numFmtId="3" fontId="21" fillId="0" borderId="18" xfId="27" applyNumberFormat="1" applyFont="1" applyBorder="1" applyAlignment="1">
      <alignment wrapText="1"/>
    </xf>
    <xf numFmtId="3" fontId="14" fillId="0" borderId="239" xfId="26" applyNumberFormat="1" applyFont="1" applyBorder="1" applyAlignment="1">
      <alignment horizontal="center" vertical="center" wrapText="1"/>
    </xf>
    <xf numFmtId="3" fontId="14" fillId="0" borderId="218" xfId="26" applyNumberFormat="1" applyFont="1" applyBorder="1" applyAlignment="1">
      <alignment horizontal="right" wrapText="1"/>
    </xf>
    <xf numFmtId="3" fontId="14" fillId="0" borderId="58" xfId="26" applyNumberFormat="1" applyFont="1" applyBorder="1" applyAlignment="1">
      <alignment horizontal="right" wrapText="1"/>
    </xf>
    <xf numFmtId="3" fontId="14" fillId="0" borderId="58" xfId="0" applyNumberFormat="1" applyFont="1" applyBorder="1" applyAlignment="1">
      <alignment horizontal="right"/>
    </xf>
    <xf numFmtId="3" fontId="12" fillId="0" borderId="58" xfId="0" applyNumberFormat="1" applyFont="1" applyBorder="1" applyAlignment="1">
      <alignment horizontal="right"/>
    </xf>
    <xf numFmtId="3" fontId="12" fillId="0" borderId="58" xfId="0" applyNumberFormat="1" applyFont="1" applyBorder="1" applyAlignment="1">
      <alignment horizontal="right" vertical="center"/>
    </xf>
    <xf numFmtId="3" fontId="26" fillId="0" borderId="58" xfId="0" applyNumberFormat="1" applyFont="1" applyBorder="1" applyAlignment="1">
      <alignment horizontal="right"/>
    </xf>
    <xf numFmtId="3" fontId="14" fillId="0" borderId="70" xfId="0" applyNumberFormat="1" applyFont="1" applyBorder="1" applyAlignment="1">
      <alignment horizontal="right"/>
    </xf>
    <xf numFmtId="3" fontId="14" fillId="0" borderId="70" xfId="26" applyNumberFormat="1" applyFont="1" applyBorder="1" applyAlignment="1">
      <alignment horizontal="right" wrapText="1"/>
    </xf>
    <xf numFmtId="3" fontId="14" fillId="0" borderId="60" xfId="0" applyNumberFormat="1" applyFont="1" applyBorder="1" applyAlignment="1">
      <alignment horizontal="right" vertical="center"/>
    </xf>
    <xf numFmtId="3" fontId="12" fillId="0" borderId="70" xfId="0" applyNumberFormat="1" applyFont="1" applyBorder="1" applyAlignment="1">
      <alignment horizontal="right"/>
    </xf>
    <xf numFmtId="3" fontId="14" fillId="0" borderId="62" xfId="0" applyNumberFormat="1" applyFont="1" applyBorder="1" applyAlignment="1">
      <alignment horizontal="right" vertical="center"/>
    </xf>
    <xf numFmtId="3" fontId="14" fillId="0" borderId="240" xfId="0" applyNumberFormat="1" applyFont="1" applyBorder="1" applyAlignment="1">
      <alignment horizontal="right" vertical="center"/>
    </xf>
    <xf numFmtId="3" fontId="14" fillId="0" borderId="58" xfId="0" applyNumberFormat="1" applyFont="1" applyBorder="1" applyAlignment="1">
      <alignment horizontal="right" vertical="center"/>
    </xf>
    <xf numFmtId="3" fontId="14" fillId="0" borderId="241" xfId="0" applyNumberFormat="1" applyFont="1" applyBorder="1" applyAlignment="1">
      <alignment horizontal="right" vertical="center"/>
    </xf>
    <xf numFmtId="3" fontId="14" fillId="0" borderId="218" xfId="26" applyNumberFormat="1" applyFont="1" applyBorder="1"/>
    <xf numFmtId="3" fontId="12" fillId="0" borderId="58" xfId="26" applyNumberFormat="1" applyFont="1" applyBorder="1"/>
    <xf numFmtId="3" fontId="14" fillId="0" borderId="60" xfId="26" applyNumberFormat="1" applyFont="1" applyBorder="1"/>
    <xf numFmtId="3" fontId="14" fillId="0" borderId="58" xfId="26" applyNumberFormat="1" applyFont="1" applyBorder="1"/>
    <xf numFmtId="3" fontId="15" fillId="0" borderId="58" xfId="26" applyNumberFormat="1" applyFont="1" applyBorder="1"/>
    <xf numFmtId="3" fontId="12" fillId="0" borderId="58" xfId="26" applyNumberFormat="1" applyFont="1" applyBorder="1" applyAlignment="1">
      <alignment vertical="center"/>
    </xf>
    <xf numFmtId="3" fontId="14" fillId="0" borderId="58" xfId="26" applyNumberFormat="1" applyFont="1" applyBorder="1" applyAlignment="1">
      <alignment vertical="center"/>
    </xf>
    <xf numFmtId="3" fontId="14" fillId="0" borderId="239" xfId="26" applyNumberFormat="1" applyFont="1" applyBorder="1" applyAlignment="1">
      <alignment vertical="center"/>
    </xf>
    <xf numFmtId="3" fontId="12" fillId="0" borderId="58" xfId="26" applyNumberFormat="1" applyFont="1" applyBorder="1" applyAlignment="1">
      <alignment vertical="top"/>
    </xf>
    <xf numFmtId="0" fontId="54" fillId="0" borderId="0" xfId="0" applyFont="1" applyAlignment="1">
      <alignment horizontal="center" vertical="top"/>
    </xf>
    <xf numFmtId="0" fontId="12" fillId="0" borderId="0" xfId="0" applyFont="1" applyAlignment="1">
      <alignment horizontal="center" wrapText="1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 wrapText="1"/>
    </xf>
    <xf numFmtId="3" fontId="14" fillId="0" borderId="23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wrapText="1"/>
    </xf>
    <xf numFmtId="0" fontId="26" fillId="0" borderId="0" xfId="0" applyFont="1"/>
    <xf numFmtId="0" fontId="25" fillId="0" borderId="0" xfId="0" applyFont="1" applyAlignment="1">
      <alignment wrapText="1"/>
    </xf>
    <xf numFmtId="3" fontId="15" fillId="0" borderId="0" xfId="0" applyNumberFormat="1" applyFont="1"/>
    <xf numFmtId="3" fontId="12" fillId="0" borderId="0" xfId="0" applyNumberFormat="1" applyFont="1" applyAlignment="1">
      <alignment vertical="top"/>
    </xf>
    <xf numFmtId="3" fontId="12" fillId="0" borderId="6" xfId="0" applyNumberFormat="1" applyFont="1" applyBorder="1" applyAlignment="1">
      <alignment vertical="top"/>
    </xf>
    <xf numFmtId="0" fontId="26" fillId="0" borderId="0" xfId="0" applyFont="1" applyAlignment="1">
      <alignment horizontal="right" wrapText="1"/>
    </xf>
    <xf numFmtId="0" fontId="26" fillId="0" borderId="0" xfId="0" applyFont="1" applyAlignment="1">
      <alignment wrapText="1"/>
    </xf>
    <xf numFmtId="0" fontId="12" fillId="0" borderId="0" xfId="0" applyFont="1" applyAlignment="1">
      <alignment shrinkToFit="1"/>
    </xf>
    <xf numFmtId="0" fontId="12" fillId="0" borderId="0" xfId="0" applyFont="1" applyAlignment="1">
      <alignment vertical="top" shrinkToFit="1"/>
    </xf>
    <xf numFmtId="0" fontId="12" fillId="0" borderId="0" xfId="0" applyFont="1" applyAlignment="1">
      <alignment wrapText="1" shrinkToFit="1"/>
    </xf>
    <xf numFmtId="3" fontId="12" fillId="0" borderId="0" xfId="0" applyNumberFormat="1" applyFont="1" applyAlignment="1">
      <alignment vertical="top" shrinkToFit="1"/>
    </xf>
    <xf numFmtId="3" fontId="26" fillId="0" borderId="0" xfId="0" applyNumberFormat="1" applyFont="1" applyAlignment="1">
      <alignment vertical="top" shrinkToFit="1"/>
    </xf>
    <xf numFmtId="3" fontId="26" fillId="0" borderId="0" xfId="0" applyNumberFormat="1" applyFont="1" applyAlignment="1">
      <alignment vertical="top"/>
    </xf>
    <xf numFmtId="3" fontId="26" fillId="0" borderId="0" xfId="30" applyNumberFormat="1" applyFont="1" applyAlignment="1">
      <alignment wrapText="1"/>
    </xf>
    <xf numFmtId="3" fontId="15" fillId="0" borderId="0" xfId="30" applyNumberFormat="1" applyFont="1" applyAlignment="1">
      <alignment wrapText="1"/>
    </xf>
    <xf numFmtId="0" fontId="15" fillId="0" borderId="0" xfId="0" applyFont="1" applyAlignment="1">
      <alignment wrapText="1"/>
    </xf>
    <xf numFmtId="3" fontId="12" fillId="0" borderId="0" xfId="30" applyNumberFormat="1" applyFont="1" applyAlignment="1">
      <alignment wrapText="1"/>
    </xf>
    <xf numFmtId="0" fontId="12" fillId="0" borderId="0" xfId="0" applyFont="1" applyAlignment="1">
      <alignment horizontal="left" wrapText="1" indent="2"/>
    </xf>
    <xf numFmtId="3" fontId="12" fillId="0" borderId="0" xfId="30" applyNumberFormat="1" applyFont="1" applyAlignment="1">
      <alignment vertical="top" wrapText="1"/>
    </xf>
    <xf numFmtId="0" fontId="55" fillId="0" borderId="0" xfId="0" applyFont="1" applyAlignment="1">
      <alignment wrapText="1"/>
    </xf>
    <xf numFmtId="3" fontId="12" fillId="0" borderId="6" xfId="30" applyNumberFormat="1" applyFont="1" applyBorder="1" applyAlignment="1">
      <alignment vertical="top" wrapText="1"/>
    </xf>
    <xf numFmtId="3" fontId="26" fillId="0" borderId="0" xfId="30" applyNumberFormat="1" applyFont="1" applyAlignment="1">
      <alignment vertical="top" wrapText="1"/>
    </xf>
    <xf numFmtId="0" fontId="15" fillId="0" borderId="0" xfId="0" applyFont="1" applyAlignment="1">
      <alignment vertical="top"/>
    </xf>
    <xf numFmtId="0" fontId="56" fillId="0" borderId="0" xfId="0" applyFont="1" applyAlignment="1">
      <alignment wrapText="1"/>
    </xf>
    <xf numFmtId="0" fontId="14" fillId="0" borderId="9" xfId="0" applyFont="1" applyBorder="1" applyAlignment="1">
      <alignment vertical="top"/>
    </xf>
    <xf numFmtId="0" fontId="14" fillId="0" borderId="9" xfId="0" applyFont="1" applyBorder="1" applyAlignment="1">
      <alignment vertical="center" wrapText="1"/>
    </xf>
    <xf numFmtId="3" fontId="14" fillId="0" borderId="211" xfId="0" applyNumberFormat="1" applyFont="1" applyBorder="1" applyAlignment="1">
      <alignment vertical="center"/>
    </xf>
    <xf numFmtId="0" fontId="31" fillId="0" borderId="0" xfId="0" applyFont="1" applyAlignment="1">
      <alignment wrapText="1"/>
    </xf>
    <xf numFmtId="0" fontId="55" fillId="0" borderId="0" xfId="0" applyFont="1" applyAlignment="1">
      <alignment shrinkToFit="1"/>
    </xf>
    <xf numFmtId="0" fontId="14" fillId="0" borderId="0" xfId="0" applyFont="1" applyAlignment="1">
      <alignment shrinkToFit="1"/>
    </xf>
    <xf numFmtId="0" fontId="52" fillId="0" borderId="0" xfId="0" applyFont="1" applyAlignment="1">
      <alignment wrapText="1"/>
    </xf>
    <xf numFmtId="0" fontId="15" fillId="0" borderId="0" xfId="0" applyFont="1" applyAlignment="1">
      <alignment horizontal="left" wrapText="1" indent="2"/>
    </xf>
    <xf numFmtId="0" fontId="15" fillId="0" borderId="0" xfId="0" applyFont="1"/>
    <xf numFmtId="0" fontId="15" fillId="0" borderId="0" xfId="0" applyFont="1" applyAlignment="1">
      <alignment shrinkToFit="1"/>
    </xf>
    <xf numFmtId="0" fontId="15" fillId="0" borderId="0" xfId="0" applyFont="1" applyAlignment="1">
      <alignment horizontal="left" indent="2" shrinkToFit="1"/>
    </xf>
    <xf numFmtId="3" fontId="15" fillId="0" borderId="0" xfId="0" applyNumberFormat="1" applyFont="1" applyAlignment="1">
      <alignment vertical="top"/>
    </xf>
    <xf numFmtId="0" fontId="12" fillId="0" borderId="0" xfId="0" applyFont="1" applyAlignment="1">
      <alignment horizontal="left" indent="2" shrinkToFit="1"/>
    </xf>
    <xf numFmtId="0" fontId="15" fillId="0" borderId="6" xfId="0" applyFont="1" applyBorder="1" applyAlignment="1">
      <alignment wrapText="1"/>
    </xf>
    <xf numFmtId="0" fontId="26" fillId="0" borderId="0" xfId="0" applyFont="1" applyAlignment="1">
      <alignment horizontal="right"/>
    </xf>
    <xf numFmtId="0" fontId="56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3" fontId="26" fillId="0" borderId="5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0" fontId="12" fillId="0" borderId="0" xfId="28" applyFont="1" applyAlignment="1">
      <alignment wrapText="1"/>
    </xf>
    <xf numFmtId="0" fontId="26" fillId="0" borderId="0" xfId="55" applyFont="1" applyAlignment="1">
      <alignment horizontal="right" shrinkToFit="1"/>
    </xf>
    <xf numFmtId="0" fontId="15" fillId="0" borderId="24" xfId="0" applyFont="1" applyBorder="1" applyAlignment="1">
      <alignment vertical="center"/>
    </xf>
    <xf numFmtId="0" fontId="26" fillId="0" borderId="24" xfId="0" applyFont="1" applyBorder="1" applyAlignment="1">
      <alignment horizontal="right" vertical="center"/>
    </xf>
    <xf numFmtId="3" fontId="26" fillId="0" borderId="24" xfId="0" applyNumberFormat="1" applyFont="1" applyBorder="1" applyAlignment="1">
      <alignment vertical="center"/>
    </xf>
    <xf numFmtId="3" fontId="12" fillId="0" borderId="0" xfId="55" applyNumberFormat="1" applyFont="1"/>
    <xf numFmtId="3" fontId="12" fillId="0" borderId="0" xfId="55" applyNumberFormat="1" applyFont="1" applyAlignment="1">
      <alignment vertical="top"/>
    </xf>
    <xf numFmtId="0" fontId="26" fillId="0" borderId="0" xfId="0" applyFont="1" applyAlignment="1">
      <alignment horizontal="right" shrinkToFit="1"/>
    </xf>
    <xf numFmtId="3" fontId="26" fillId="0" borderId="0" xfId="55" applyNumberFormat="1" applyFont="1"/>
    <xf numFmtId="3" fontId="26" fillId="0" borderId="0" xfId="28" applyNumberFormat="1" applyFont="1" applyAlignment="1">
      <alignment wrapText="1"/>
    </xf>
    <xf numFmtId="3" fontId="12" fillId="0" borderId="0" xfId="28" applyNumberFormat="1" applyFont="1" applyAlignment="1">
      <alignment wrapText="1"/>
    </xf>
    <xf numFmtId="3" fontId="26" fillId="0" borderId="5" xfId="28" applyNumberFormat="1" applyFont="1" applyBorder="1" applyAlignment="1">
      <alignment wrapText="1"/>
    </xf>
    <xf numFmtId="3" fontId="26" fillId="0" borderId="203" xfId="28" applyNumberFormat="1" applyFont="1" applyBorder="1" applyAlignment="1">
      <alignment wrapText="1"/>
    </xf>
    <xf numFmtId="3" fontId="12" fillId="0" borderId="0" xfId="28" applyNumberFormat="1" applyFont="1" applyAlignment="1">
      <alignment vertical="top" wrapText="1"/>
    </xf>
    <xf numFmtId="3" fontId="26" fillId="0" borderId="6" xfId="28" applyNumberFormat="1" applyFont="1" applyBorder="1" applyAlignment="1">
      <alignment wrapText="1"/>
    </xf>
    <xf numFmtId="0" fontId="15" fillId="0" borderId="91" xfId="0" applyFont="1" applyBorder="1" applyAlignment="1">
      <alignment vertical="center"/>
    </xf>
    <xf numFmtId="0" fontId="26" fillId="0" borderId="91" xfId="55" applyFont="1" applyBorder="1" applyAlignment="1">
      <alignment horizontal="right" vertical="center" wrapText="1"/>
    </xf>
    <xf numFmtId="3" fontId="26" fillId="0" borderId="91" xfId="55" applyNumberFormat="1" applyFont="1" applyBorder="1" applyAlignment="1">
      <alignment vertical="center"/>
    </xf>
    <xf numFmtId="3" fontId="26" fillId="0" borderId="0" xfId="55" applyNumberFormat="1" applyFont="1" applyAlignment="1">
      <alignment vertical="center"/>
    </xf>
    <xf numFmtId="3" fontId="12" fillId="0" borderId="0" xfId="55" applyNumberFormat="1" applyFont="1" applyAlignment="1">
      <alignment vertical="center"/>
    </xf>
    <xf numFmtId="3" fontId="12" fillId="0" borderId="6" xfId="55" applyNumberFormat="1" applyFont="1" applyBorder="1" applyAlignment="1">
      <alignment vertical="center"/>
    </xf>
    <xf numFmtId="0" fontId="12" fillId="0" borderId="91" xfId="0" applyFont="1" applyBorder="1" applyAlignment="1">
      <alignment vertical="center"/>
    </xf>
    <xf numFmtId="0" fontId="26" fillId="0" borderId="91" xfId="0" applyFont="1" applyBorder="1" applyAlignment="1">
      <alignment horizontal="right" vertical="center" wrapText="1"/>
    </xf>
    <xf numFmtId="3" fontId="26" fillId="0" borderId="91" xfId="0" applyNumberFormat="1" applyFont="1" applyBorder="1" applyAlignment="1">
      <alignment vertical="center"/>
    </xf>
    <xf numFmtId="0" fontId="55" fillId="0" borderId="0" xfId="0" applyFont="1" applyAlignment="1">
      <alignment horizontal="left" wrapText="1" indent="2"/>
    </xf>
    <xf numFmtId="3" fontId="12" fillId="0" borderId="0" xfId="0" applyNumberFormat="1" applyFont="1" applyAlignment="1">
      <alignment vertical="top" wrapText="1"/>
    </xf>
    <xf numFmtId="3" fontId="15" fillId="0" borderId="0" xfId="0" applyNumberFormat="1" applyFont="1" applyAlignment="1">
      <alignment wrapText="1"/>
    </xf>
    <xf numFmtId="0" fontId="55" fillId="0" borderId="0" xfId="0" applyFont="1" applyAlignment="1">
      <alignment horizontal="left" indent="2" shrinkToFit="1"/>
    </xf>
    <xf numFmtId="0" fontId="31" fillId="0" borderId="0" xfId="0" applyFont="1"/>
    <xf numFmtId="0" fontId="56" fillId="0" borderId="0" xfId="0" applyFont="1" applyAlignment="1">
      <alignment horizontal="left" wrapText="1"/>
    </xf>
    <xf numFmtId="0" fontId="12" fillId="0" borderId="0" xfId="0" applyFont="1" applyAlignment="1">
      <alignment vertical="top" wrapText="1"/>
    </xf>
    <xf numFmtId="0" fontId="58" fillId="0" borderId="0" xfId="56" applyFont="1"/>
    <xf numFmtId="0" fontId="59" fillId="0" borderId="0" xfId="0" applyFont="1" applyAlignment="1">
      <alignment horizontal="left" wrapText="1" indent="2"/>
    </xf>
    <xf numFmtId="0" fontId="59" fillId="0" borderId="0" xfId="56" applyFont="1"/>
    <xf numFmtId="3" fontId="22" fillId="0" borderId="0" xfId="30" applyNumberFormat="1" applyFont="1"/>
    <xf numFmtId="0" fontId="60" fillId="0" borderId="0" xfId="56" applyFont="1"/>
    <xf numFmtId="0" fontId="12" fillId="0" borderId="0" xfId="57" applyFont="1" applyAlignment="1">
      <alignment wrapText="1"/>
    </xf>
    <xf numFmtId="0" fontId="26" fillId="0" borderId="24" xfId="0" applyFont="1" applyBorder="1" applyAlignment="1">
      <alignment vertical="center"/>
    </xf>
    <xf numFmtId="0" fontId="26" fillId="0" borderId="24" xfId="0" applyFont="1" applyBorder="1" applyAlignment="1">
      <alignment horizontal="right" vertical="center" wrapText="1"/>
    </xf>
    <xf numFmtId="0" fontId="55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 wrapText="1"/>
    </xf>
    <xf numFmtId="3" fontId="52" fillId="0" borderId="0" xfId="0" applyNumberFormat="1" applyFont="1"/>
    <xf numFmtId="3" fontId="12" fillId="0" borderId="17" xfId="0" applyNumberFormat="1" applyFont="1" applyBorder="1"/>
    <xf numFmtId="3" fontId="12" fillId="0" borderId="117" xfId="0" applyNumberFormat="1" applyFont="1" applyBorder="1"/>
    <xf numFmtId="3" fontId="14" fillId="0" borderId="242" xfId="0" applyNumberFormat="1" applyFont="1" applyBorder="1" applyAlignment="1">
      <alignment vertical="center"/>
    </xf>
    <xf numFmtId="0" fontId="12" fillId="0" borderId="13" xfId="0" applyFont="1" applyBorder="1"/>
    <xf numFmtId="0" fontId="12" fillId="0" borderId="18" xfId="0" applyFont="1" applyBorder="1"/>
    <xf numFmtId="0" fontId="19" fillId="0" borderId="29" xfId="0" applyFont="1" applyBorder="1" applyAlignment="1">
      <alignment horizontal="center" vertical="center" textRotation="90"/>
    </xf>
    <xf numFmtId="0" fontId="12" fillId="0" borderId="29" xfId="0" applyFont="1" applyBorder="1" applyAlignment="1">
      <alignment horizontal="center" vertical="center" wrapText="1"/>
    </xf>
    <xf numFmtId="3" fontId="14" fillId="0" borderId="29" xfId="0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/>
    </xf>
    <xf numFmtId="3" fontId="14" fillId="0" borderId="211" xfId="0" applyNumberFormat="1" applyFont="1" applyBorder="1" applyAlignment="1">
      <alignment horizontal="center" vertical="center" wrapText="1"/>
    </xf>
    <xf numFmtId="0" fontId="12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3" fontId="12" fillId="0" borderId="0" xfId="26" applyNumberFormat="1" applyFont="1" applyAlignment="1">
      <alignment horizontal="left" wrapText="1" indent="2"/>
    </xf>
    <xf numFmtId="3" fontId="12" fillId="0" borderId="0" xfId="0" applyNumberFormat="1" applyFont="1" applyAlignment="1">
      <alignment shrinkToFit="1"/>
    </xf>
    <xf numFmtId="3" fontId="15" fillId="0" borderId="0" xfId="0" applyNumberFormat="1" applyFont="1" applyAlignment="1">
      <alignment horizontal="left" wrapText="1" indent="2"/>
    </xf>
    <xf numFmtId="3" fontId="15" fillId="0" borderId="0" xfId="0" applyNumberFormat="1" applyFont="1" applyAlignment="1">
      <alignment shrinkToFit="1"/>
    </xf>
    <xf numFmtId="3" fontId="12" fillId="0" borderId="0" xfId="0" applyNumberFormat="1" applyFont="1" applyAlignment="1">
      <alignment horizontal="left" wrapText="1" indent="2"/>
    </xf>
    <xf numFmtId="3" fontId="55" fillId="0" borderId="0" xfId="0" applyNumberFormat="1" applyFont="1" applyAlignment="1">
      <alignment horizontal="left" wrapText="1" indent="2"/>
    </xf>
    <xf numFmtId="3" fontId="59" fillId="0" borderId="0" xfId="0" applyNumberFormat="1" applyFont="1" applyAlignment="1">
      <alignment horizontal="left" wrapText="1" indent="2"/>
    </xf>
    <xf numFmtId="3" fontId="12" fillId="0" borderId="0" xfId="57" applyNumberFormat="1" applyFont="1" applyAlignment="1">
      <alignment wrapText="1"/>
    </xf>
    <xf numFmtId="0" fontId="21" fillId="0" borderId="33" xfId="28" applyFont="1" applyBorder="1"/>
    <xf numFmtId="0" fontId="26" fillId="0" borderId="0" xfId="0" applyFont="1" applyAlignment="1">
      <alignment horizontal="left" vertical="center" wrapText="1"/>
    </xf>
    <xf numFmtId="3" fontId="19" fillId="0" borderId="101" xfId="31" applyNumberFormat="1" applyFont="1" applyBorder="1" applyAlignment="1" applyProtection="1">
      <alignment horizontal="left"/>
      <protection locked="0"/>
    </xf>
    <xf numFmtId="3" fontId="19" fillId="0" borderId="100" xfId="31" applyNumberFormat="1" applyFont="1" applyBorder="1" applyAlignment="1" applyProtection="1">
      <alignment horizontal="right"/>
      <protection locked="0"/>
    </xf>
    <xf numFmtId="3" fontId="19" fillId="0" borderId="100" xfId="31" applyNumberFormat="1" applyFont="1" applyBorder="1" applyAlignment="1" applyProtection="1">
      <alignment horizontal="left"/>
      <protection locked="0"/>
    </xf>
    <xf numFmtId="3" fontId="22" fillId="0" borderId="25" xfId="31" applyNumberFormat="1" applyFont="1" applyBorder="1" applyAlignment="1" applyProtection="1">
      <alignment horizontal="right" vertical="center"/>
      <protection locked="0"/>
    </xf>
    <xf numFmtId="3" fontId="22" fillId="0" borderId="9" xfId="31" applyNumberFormat="1" applyFont="1" applyBorder="1" applyAlignment="1" applyProtection="1">
      <alignment horizontal="right" vertical="center"/>
      <protection locked="0"/>
    </xf>
    <xf numFmtId="3" fontId="19" fillId="0" borderId="31" xfId="31" applyNumberFormat="1" applyFont="1" applyBorder="1" applyAlignment="1" applyProtection="1">
      <alignment horizontal="left"/>
      <protection locked="0"/>
    </xf>
    <xf numFmtId="3" fontId="21" fillId="0" borderId="18" xfId="31" applyNumberFormat="1" applyFont="1" applyBorder="1" applyAlignment="1" applyProtection="1">
      <alignment horizontal="right"/>
      <protection locked="0"/>
    </xf>
    <xf numFmtId="3" fontId="19" fillId="0" borderId="18" xfId="31" applyNumberFormat="1" applyFont="1" applyBorder="1" applyAlignment="1" applyProtection="1">
      <alignment horizontal="left"/>
      <protection locked="0"/>
    </xf>
    <xf numFmtId="3" fontId="19" fillId="0" borderId="127" xfId="31" applyNumberFormat="1" applyFont="1" applyBorder="1" applyAlignment="1" applyProtection="1">
      <alignment horizontal="right" vertical="center"/>
      <protection locked="0"/>
    </xf>
    <xf numFmtId="3" fontId="21" fillId="0" borderId="18" xfId="31" applyNumberFormat="1" applyFont="1" applyBorder="1" applyAlignment="1" applyProtection="1">
      <alignment horizontal="right" vertical="center"/>
      <protection locked="0"/>
    </xf>
    <xf numFmtId="3" fontId="21" fillId="0" borderId="18" xfId="31" applyNumberFormat="1" applyFont="1" applyBorder="1" applyAlignment="1" applyProtection="1">
      <alignment horizontal="left"/>
      <protection locked="0"/>
    </xf>
    <xf numFmtId="3" fontId="25" fillId="0" borderId="102" xfId="31" applyNumberFormat="1" applyFont="1" applyBorder="1" applyAlignment="1" applyProtection="1">
      <alignment horizontal="right" vertical="center"/>
      <protection locked="0"/>
    </xf>
    <xf numFmtId="3" fontId="25" fillId="0" borderId="48" xfId="31" applyNumberFormat="1" applyFont="1" applyBorder="1" applyAlignment="1" applyProtection="1">
      <alignment horizontal="right" vertical="center"/>
      <protection locked="0"/>
    </xf>
    <xf numFmtId="3" fontId="19" fillId="0" borderId="100" xfId="31" applyNumberFormat="1" applyFont="1" applyBorder="1" applyAlignment="1" applyProtection="1">
      <alignment horizontal="right" vertical="center"/>
      <protection locked="0"/>
    </xf>
    <xf numFmtId="3" fontId="21" fillId="0" borderId="18" xfId="31" applyNumberFormat="1" applyFont="1" applyBorder="1" applyAlignment="1" applyProtection="1">
      <alignment horizontal="left" vertical="center"/>
      <protection locked="0"/>
    </xf>
    <xf numFmtId="3" fontId="35" fillId="0" borderId="235" xfId="0" applyNumberFormat="1" applyFont="1" applyBorder="1" applyAlignment="1">
      <alignment horizontal="center"/>
    </xf>
    <xf numFmtId="3" fontId="12" fillId="0" borderId="0" xfId="0" applyNumberFormat="1" applyFont="1" applyAlignment="1">
      <alignment wrapText="1"/>
    </xf>
    <xf numFmtId="3" fontId="15" fillId="0" borderId="13" xfId="0" applyNumberFormat="1" applyFont="1" applyBorder="1"/>
    <xf numFmtId="0" fontId="15" fillId="0" borderId="13" xfId="0" applyFont="1" applyBorder="1"/>
    <xf numFmtId="0" fontId="15" fillId="0" borderId="33" xfId="0" applyFont="1" applyBorder="1"/>
    <xf numFmtId="3" fontId="26" fillId="0" borderId="242" xfId="0" applyNumberFormat="1" applyFont="1" applyBorder="1" applyAlignment="1">
      <alignment vertical="center"/>
    </xf>
    <xf numFmtId="0" fontId="15" fillId="0" borderId="18" xfId="0" applyFont="1" applyBorder="1"/>
    <xf numFmtId="3" fontId="19" fillId="0" borderId="51" xfId="31" applyNumberFormat="1" applyFont="1" applyBorder="1" applyAlignment="1">
      <alignment horizontal="right" vertical="center"/>
    </xf>
    <xf numFmtId="3" fontId="19" fillId="0" borderId="51" xfId="28" applyNumberFormat="1" applyFont="1" applyBorder="1" applyAlignment="1">
      <alignment horizontal="right" vertical="center"/>
    </xf>
    <xf numFmtId="3" fontId="15" fillId="0" borderId="81" xfId="28" applyNumberFormat="1" applyFont="1" applyBorder="1" applyAlignment="1">
      <alignment horizontal="right" wrapText="1"/>
    </xf>
    <xf numFmtId="3" fontId="15" fillId="0" borderId="81" xfId="31" applyNumberFormat="1" applyFont="1" applyBorder="1" applyAlignment="1">
      <alignment horizontal="right"/>
    </xf>
    <xf numFmtId="3" fontId="15" fillId="0" borderId="90" xfId="31" applyNumberFormat="1" applyFont="1" applyBorder="1" applyAlignment="1">
      <alignment horizontal="right"/>
    </xf>
    <xf numFmtId="3" fontId="22" fillId="0" borderId="13" xfId="27" applyNumberFormat="1" applyFont="1" applyBorder="1" applyAlignment="1">
      <alignment horizontal="right"/>
    </xf>
    <xf numFmtId="3" fontId="22" fillId="0" borderId="33" xfId="27" applyNumberFormat="1" applyFont="1" applyBorder="1" applyAlignment="1">
      <alignment horizontal="right"/>
    </xf>
    <xf numFmtId="3" fontId="22" fillId="0" borderId="33" xfId="0" applyNumberFormat="1" applyFont="1" applyBorder="1" applyAlignment="1">
      <alignment horizontal="right" wrapText="1"/>
    </xf>
    <xf numFmtId="3" fontId="12" fillId="0" borderId="12" xfId="27" applyNumberFormat="1" applyFont="1" applyBorder="1" applyAlignment="1">
      <alignment horizontal="center"/>
    </xf>
    <xf numFmtId="3" fontId="12" fillId="0" borderId="13" xfId="27" applyNumberFormat="1" applyFont="1" applyBorder="1"/>
    <xf numFmtId="3" fontId="19" fillId="0" borderId="81" xfId="27" applyNumberFormat="1" applyFont="1" applyBorder="1" applyAlignment="1">
      <alignment horizontal="center"/>
    </xf>
    <xf numFmtId="3" fontId="12" fillId="0" borderId="81" xfId="27" applyNumberFormat="1" applyFont="1" applyBorder="1" applyAlignment="1">
      <alignment horizontal="center"/>
    </xf>
    <xf numFmtId="3" fontId="21" fillId="0" borderId="14" xfId="27" applyNumberFormat="1" applyFont="1" applyBorder="1"/>
    <xf numFmtId="3" fontId="22" fillId="0" borderId="14" xfId="27" applyNumberFormat="1" applyFont="1" applyBorder="1"/>
    <xf numFmtId="3" fontId="22" fillId="0" borderId="51" xfId="0" applyNumberFormat="1" applyFont="1" applyBorder="1" applyAlignment="1">
      <alignment horizontal="center" vertical="center"/>
    </xf>
    <xf numFmtId="3" fontId="22" fillId="0" borderId="33" xfId="0" applyNumberFormat="1" applyFont="1" applyBorder="1" applyAlignment="1">
      <alignment horizontal="center" vertical="center"/>
    </xf>
    <xf numFmtId="0" fontId="21" fillId="0" borderId="51" xfId="28" applyFont="1" applyBorder="1"/>
    <xf numFmtId="3" fontId="15" fillId="0" borderId="94" xfId="31" applyNumberFormat="1" applyFont="1" applyBorder="1" applyAlignment="1">
      <alignment horizontal="right"/>
    </xf>
    <xf numFmtId="3" fontId="15" fillId="0" borderId="124" xfId="28" applyNumberFormat="1" applyFont="1" applyBorder="1" applyAlignment="1">
      <alignment horizontal="right" wrapText="1"/>
    </xf>
    <xf numFmtId="3" fontId="12" fillId="0" borderId="50" xfId="27" applyNumberFormat="1" applyFont="1" applyBorder="1" applyAlignment="1">
      <alignment horizontal="center"/>
    </xf>
    <xf numFmtId="3" fontId="12" fillId="0" borderId="94" xfId="27" applyNumberFormat="1" applyFont="1" applyBorder="1" applyAlignment="1">
      <alignment horizontal="center"/>
    </xf>
    <xf numFmtId="3" fontId="12" fillId="0" borderId="33" xfId="27" applyNumberFormat="1" applyFont="1" applyBorder="1"/>
    <xf numFmtId="3" fontId="22" fillId="0" borderId="34" xfId="27" applyNumberFormat="1" applyFont="1" applyBorder="1"/>
    <xf numFmtId="3" fontId="21" fillId="0" borderId="13" xfId="27" applyNumberFormat="1" applyFont="1" applyBorder="1" applyAlignment="1">
      <alignment horizontal="right"/>
    </xf>
    <xf numFmtId="3" fontId="12" fillId="0" borderId="94" xfId="27" applyNumberFormat="1" applyFont="1" applyBorder="1"/>
    <xf numFmtId="3" fontId="21" fillId="0" borderId="13" xfId="27" applyNumberFormat="1" applyFont="1" applyBorder="1"/>
    <xf numFmtId="0" fontId="14" fillId="0" borderId="50" xfId="31" applyFont="1" applyBorder="1" applyAlignment="1">
      <alignment horizontal="center"/>
    </xf>
    <xf numFmtId="0" fontId="12" fillId="0" borderId="117" xfId="31" applyFont="1" applyBorder="1" applyAlignment="1">
      <alignment horizontal="center" vertical="top"/>
    </xf>
    <xf numFmtId="0" fontId="14" fillId="0" borderId="110" xfId="28" applyFont="1" applyBorder="1"/>
    <xf numFmtId="3" fontId="12" fillId="0" borderId="33" xfId="28" applyNumberFormat="1" applyFont="1" applyBorder="1" applyAlignment="1">
      <alignment horizontal="right" vertical="top"/>
    </xf>
    <xf numFmtId="3" fontId="14" fillId="0" borderId="94" xfId="28" applyNumberFormat="1" applyFont="1" applyBorder="1" applyAlignment="1">
      <alignment horizontal="right" wrapText="1"/>
    </xf>
    <xf numFmtId="3" fontId="39" fillId="0" borderId="94" xfId="28" applyNumberFormat="1" applyFont="1" applyBorder="1" applyAlignment="1">
      <alignment horizontal="right" wrapText="1"/>
    </xf>
    <xf numFmtId="0" fontId="12" fillId="0" borderId="78" xfId="31" applyFont="1" applyBorder="1" applyAlignment="1">
      <alignment horizontal="center"/>
    </xf>
    <xf numFmtId="3" fontId="12" fillId="0" borderId="78" xfId="31" applyNumberFormat="1" applyFont="1" applyBorder="1" applyAlignment="1">
      <alignment horizontal="right"/>
    </xf>
    <xf numFmtId="3" fontId="12" fillId="0" borderId="81" xfId="31" applyNumberFormat="1" applyFont="1" applyBorder="1" applyAlignment="1">
      <alignment horizontal="center" wrapText="1"/>
    </xf>
    <xf numFmtId="3" fontId="12" fillId="0" borderId="98" xfId="31" applyNumberFormat="1" applyFont="1" applyBorder="1" applyAlignment="1">
      <alignment horizontal="center" wrapText="1"/>
    </xf>
    <xf numFmtId="3" fontId="12" fillId="0" borderId="107" xfId="31" applyNumberFormat="1" applyFont="1" applyBorder="1" applyAlignment="1">
      <alignment horizontal="right"/>
    </xf>
    <xf numFmtId="3" fontId="12" fillId="0" borderId="183" xfId="31" applyNumberFormat="1" applyFont="1" applyBorder="1" applyAlignment="1">
      <alignment horizontal="right"/>
    </xf>
    <xf numFmtId="3" fontId="14" fillId="0" borderId="107" xfId="31" applyNumberFormat="1" applyFont="1" applyBorder="1" applyAlignment="1">
      <alignment horizontal="right"/>
    </xf>
    <xf numFmtId="3" fontId="15" fillId="0" borderId="13" xfId="31" applyNumberFormat="1" applyFont="1" applyBorder="1" applyAlignment="1">
      <alignment horizontal="right"/>
    </xf>
    <xf numFmtId="3" fontId="12" fillId="0" borderId="181" xfId="31" applyNumberFormat="1" applyFont="1" applyBorder="1" applyAlignment="1">
      <alignment horizontal="right"/>
    </xf>
    <xf numFmtId="0" fontId="12" fillId="0" borderId="243" xfId="31" applyFont="1" applyBorder="1" applyAlignment="1">
      <alignment horizontal="center"/>
    </xf>
    <xf numFmtId="3" fontId="12" fillId="0" borderId="244" xfId="31" applyNumberFormat="1" applyFont="1" applyBorder="1" applyAlignment="1">
      <alignment horizontal="right"/>
    </xf>
    <xf numFmtId="0" fontId="22" fillId="0" borderId="17" xfId="28" applyFont="1" applyBorder="1" applyAlignment="1">
      <alignment horizontal="left" wrapText="1"/>
    </xf>
    <xf numFmtId="3" fontId="61" fillId="0" borderId="81" xfId="28" applyNumberFormat="1" applyFont="1" applyBorder="1" applyAlignment="1">
      <alignment horizontal="right" wrapText="1"/>
    </xf>
    <xf numFmtId="0" fontId="55" fillId="0" borderId="0" xfId="0" applyFont="1" applyAlignment="1">
      <alignment wrapText="1" shrinkToFit="1"/>
    </xf>
    <xf numFmtId="3" fontId="12" fillId="0" borderId="6" xfId="55" applyNumberFormat="1" applyFont="1" applyBorder="1" applyAlignment="1">
      <alignment vertical="top"/>
    </xf>
    <xf numFmtId="0" fontId="56" fillId="0" borderId="0" xfId="0" applyFont="1" applyAlignment="1">
      <alignment horizontal="left" shrinkToFit="1"/>
    </xf>
    <xf numFmtId="3" fontId="15" fillId="0" borderId="6" xfId="0" applyNumberFormat="1" applyFont="1" applyBorder="1"/>
    <xf numFmtId="0" fontId="15" fillId="0" borderId="0" xfId="0" applyFont="1" applyAlignment="1">
      <alignment vertical="top" wrapText="1"/>
    </xf>
    <xf numFmtId="3" fontId="19" fillId="0" borderId="18" xfId="30" applyNumberFormat="1" applyFont="1" applyBorder="1" applyAlignment="1" applyProtection="1">
      <alignment horizontal="center" vertical="top"/>
      <protection locked="0"/>
    </xf>
    <xf numFmtId="3" fontId="21" fillId="0" borderId="18" xfId="31" applyNumberFormat="1" applyFont="1" applyBorder="1" applyAlignment="1" applyProtection="1">
      <alignment horizontal="right" vertical="top"/>
      <protection locked="0"/>
    </xf>
    <xf numFmtId="3" fontId="19" fillId="0" borderId="127" xfId="31" applyNumberFormat="1" applyFont="1" applyBorder="1" applyAlignment="1" applyProtection="1">
      <alignment horizontal="right" vertical="top"/>
      <protection locked="0"/>
    </xf>
    <xf numFmtId="0" fontId="12" fillId="0" borderId="0" xfId="28" applyFont="1" applyAlignment="1">
      <alignment shrinkToFit="1"/>
    </xf>
    <xf numFmtId="3" fontId="21" fillId="0" borderId="18" xfId="0" applyNumberFormat="1" applyFont="1" applyBorder="1"/>
    <xf numFmtId="2" fontId="15" fillId="0" borderId="0" xfId="0" applyNumberFormat="1" applyFont="1" applyAlignment="1">
      <alignment wrapText="1"/>
    </xf>
    <xf numFmtId="0" fontId="21" fillId="0" borderId="18" xfId="28" applyFont="1" applyBorder="1" applyAlignment="1">
      <alignment wrapText="1"/>
    </xf>
    <xf numFmtId="0" fontId="21" fillId="0" borderId="53" xfId="28" applyFont="1" applyBorder="1" applyAlignment="1">
      <alignment vertical="top"/>
    </xf>
    <xf numFmtId="0" fontId="21" fillId="0" borderId="18" xfId="28" applyFont="1" applyBorder="1" applyAlignment="1">
      <alignment vertical="top"/>
    </xf>
    <xf numFmtId="3" fontId="21" fillId="0" borderId="13" xfId="0" applyNumberFormat="1" applyFont="1" applyBorder="1" applyAlignment="1">
      <alignment vertical="top"/>
    </xf>
    <xf numFmtId="3" fontId="21" fillId="0" borderId="53" xfId="28" applyNumberFormat="1" applyFont="1" applyBorder="1"/>
    <xf numFmtId="0" fontId="15" fillId="0" borderId="0" xfId="0" applyFont="1" applyAlignment="1">
      <alignment vertical="top" shrinkToFit="1"/>
    </xf>
    <xf numFmtId="0" fontId="15" fillId="0" borderId="0" xfId="0" applyFont="1" applyAlignment="1">
      <alignment wrapText="1" shrinkToFit="1"/>
    </xf>
    <xf numFmtId="0" fontId="12" fillId="0" borderId="0" xfId="0" applyFont="1" applyAlignment="1">
      <alignment vertical="top" wrapText="1" shrinkToFit="1"/>
    </xf>
    <xf numFmtId="3" fontId="12" fillId="0" borderId="6" xfId="30" applyNumberFormat="1" applyFont="1" applyBorder="1" applyAlignment="1">
      <alignment wrapText="1"/>
    </xf>
    <xf numFmtId="3" fontId="26" fillId="0" borderId="6" xfId="55" applyNumberFormat="1" applyFont="1" applyBorder="1" applyAlignment="1">
      <alignment vertical="center"/>
    </xf>
    <xf numFmtId="3" fontId="62" fillId="0" borderId="3" xfId="0" applyNumberFormat="1" applyFont="1" applyBorder="1" applyAlignment="1">
      <alignment horizontal="center"/>
    </xf>
    <xf numFmtId="3" fontId="26" fillId="0" borderId="7" xfId="26" applyNumberFormat="1" applyFont="1" applyBorder="1" applyAlignment="1">
      <alignment horizontal="right" wrapText="1"/>
    </xf>
    <xf numFmtId="3" fontId="26" fillId="0" borderId="6" xfId="0" applyNumberFormat="1" applyFont="1" applyBorder="1"/>
    <xf numFmtId="3" fontId="26" fillId="0" borderId="6" xfId="26" applyNumberFormat="1" applyFont="1" applyBorder="1" applyAlignment="1">
      <alignment horizontal="right" wrapText="1"/>
    </xf>
    <xf numFmtId="3" fontId="26" fillId="0" borderId="5" xfId="0" applyNumberFormat="1" applyFont="1" applyBorder="1" applyAlignment="1">
      <alignment horizontal="right" vertical="center"/>
    </xf>
    <xf numFmtId="3" fontId="26" fillId="0" borderId="24" xfId="0" applyNumberFormat="1" applyFont="1" applyBorder="1" applyAlignment="1">
      <alignment horizontal="right" vertical="center"/>
    </xf>
    <xf numFmtId="3" fontId="26" fillId="0" borderId="25" xfId="0" applyNumberFormat="1" applyFont="1" applyBorder="1" applyAlignment="1">
      <alignment horizontal="right" vertical="center"/>
    </xf>
    <xf numFmtId="3" fontId="26" fillId="0" borderId="6" xfId="0" applyNumberFormat="1" applyFont="1" applyBorder="1" applyAlignment="1">
      <alignment vertical="center"/>
    </xf>
    <xf numFmtId="3" fontId="26" fillId="0" borderId="26" xfId="0" applyNumberFormat="1" applyFont="1" applyBorder="1" applyAlignment="1">
      <alignment horizontal="right" vertical="center"/>
    </xf>
    <xf numFmtId="3" fontId="15" fillId="0" borderId="6" xfId="0" applyNumberFormat="1" applyFont="1" applyBorder="1" applyAlignment="1">
      <alignment vertical="top"/>
    </xf>
    <xf numFmtId="3" fontId="12" fillId="0" borderId="15" xfId="0" applyNumberFormat="1" applyFont="1" applyBorder="1" applyAlignment="1">
      <alignment horizontal="right" vertical="center"/>
    </xf>
    <xf numFmtId="3" fontId="12" fillId="0" borderId="9" xfId="26" applyNumberFormat="1" applyFont="1" applyBorder="1" applyAlignment="1">
      <alignment horizontal="center" vertical="center" wrapText="1"/>
    </xf>
    <xf numFmtId="3" fontId="14" fillId="0" borderId="83" xfId="26" applyNumberFormat="1" applyFont="1" applyBorder="1" applyAlignment="1">
      <alignment horizontal="right" wrapText="1"/>
    </xf>
    <xf numFmtId="3" fontId="12" fillId="0" borderId="47" xfId="26" applyNumberFormat="1" applyFont="1" applyBorder="1" applyAlignment="1">
      <alignment horizontal="center" vertical="center" wrapText="1"/>
    </xf>
    <xf numFmtId="3" fontId="12" fillId="0" borderId="0" xfId="27" applyNumberFormat="1" applyFont="1" applyAlignment="1">
      <alignment horizontal="left"/>
    </xf>
    <xf numFmtId="3" fontId="19" fillId="0" borderId="122" xfId="0" applyNumberFormat="1" applyFont="1" applyBorder="1"/>
    <xf numFmtId="3" fontId="19" fillId="0" borderId="107" xfId="0" applyNumberFormat="1" applyFont="1" applyBorder="1"/>
    <xf numFmtId="3" fontId="35" fillId="0" borderId="107" xfId="0" applyNumberFormat="1" applyFont="1" applyBorder="1"/>
    <xf numFmtId="0" fontId="0" fillId="0" borderId="107" xfId="0" applyBorder="1"/>
    <xf numFmtId="3" fontId="35" fillId="0" borderId="122" xfId="0" applyNumberFormat="1" applyFont="1" applyBorder="1"/>
    <xf numFmtId="3" fontId="22" fillId="0" borderId="119" xfId="0" applyNumberFormat="1" applyFont="1" applyBorder="1"/>
    <xf numFmtId="3" fontId="35" fillId="0" borderId="183" xfId="0" applyNumberFormat="1" applyFont="1" applyBorder="1"/>
    <xf numFmtId="0" fontId="21" fillId="0" borderId="122" xfId="28" applyFont="1" applyBorder="1"/>
    <xf numFmtId="3" fontId="35" fillId="0" borderId="124" xfId="0" applyNumberFormat="1" applyFont="1" applyBorder="1"/>
    <xf numFmtId="3" fontId="35" fillId="0" borderId="131" xfId="0" applyNumberFormat="1" applyFont="1" applyBorder="1"/>
    <xf numFmtId="3" fontId="22" fillId="0" borderId="106" xfId="0" applyNumberFormat="1" applyFont="1" applyBorder="1"/>
    <xf numFmtId="3" fontId="19" fillId="0" borderId="106" xfId="30" applyNumberFormat="1" applyFont="1" applyBorder="1" applyAlignment="1">
      <alignment wrapText="1"/>
    </xf>
    <xf numFmtId="3" fontId="35" fillId="0" borderId="226" xfId="0" applyNumberFormat="1" applyFont="1" applyBorder="1"/>
    <xf numFmtId="3" fontId="19" fillId="0" borderId="19" xfId="0" applyNumberFormat="1" applyFont="1" applyBorder="1"/>
    <xf numFmtId="3" fontId="19" fillId="0" borderId="17" xfId="0" applyNumberFormat="1" applyFont="1" applyBorder="1"/>
    <xf numFmtId="3" fontId="35" fillId="0" borderId="17" xfId="0" applyNumberFormat="1" applyFont="1" applyBorder="1" applyAlignment="1">
      <alignment vertical="center"/>
    </xf>
    <xf numFmtId="3" fontId="35" fillId="0" borderId="19" xfId="0" applyNumberFormat="1" applyFont="1" applyBorder="1" applyAlignment="1">
      <alignment vertical="center"/>
    </xf>
    <xf numFmtId="3" fontId="25" fillId="0" borderId="103" xfId="0" applyNumberFormat="1" applyFont="1" applyBorder="1" applyAlignment="1">
      <alignment vertical="center"/>
    </xf>
    <xf numFmtId="3" fontId="35" fillId="0" borderId="235" xfId="0" applyNumberFormat="1" applyFont="1" applyBorder="1" applyAlignment="1">
      <alignment vertical="center"/>
    </xf>
    <xf numFmtId="3" fontId="35" fillId="0" borderId="117" xfId="0" applyNumberFormat="1" applyFont="1" applyBorder="1" applyAlignment="1">
      <alignment vertical="center"/>
    </xf>
    <xf numFmtId="3" fontId="35" fillId="0" borderId="99" xfId="0" applyNumberFormat="1" applyFont="1" applyBorder="1" applyAlignment="1">
      <alignment vertical="center"/>
    </xf>
    <xf numFmtId="3" fontId="35" fillId="0" borderId="131" xfId="0" applyNumberFormat="1" applyFont="1" applyBorder="1" applyAlignment="1">
      <alignment vertical="center"/>
    </xf>
    <xf numFmtId="3" fontId="35" fillId="0" borderId="238" xfId="0" applyNumberFormat="1" applyFont="1" applyBorder="1" applyAlignment="1">
      <alignment vertical="center"/>
    </xf>
    <xf numFmtId="3" fontId="25" fillId="0" borderId="119" xfId="0" applyNumberFormat="1" applyFont="1" applyBorder="1" applyAlignment="1">
      <alignment vertical="center"/>
    </xf>
    <xf numFmtId="3" fontId="35" fillId="0" borderId="182" xfId="0" applyNumberFormat="1" applyFont="1" applyBorder="1" applyAlignment="1">
      <alignment vertical="center"/>
    </xf>
    <xf numFmtId="3" fontId="22" fillId="0" borderId="54" xfId="0" applyNumberFormat="1" applyFont="1" applyBorder="1" applyAlignment="1">
      <alignment vertical="center"/>
    </xf>
    <xf numFmtId="3" fontId="22" fillId="0" borderId="54" xfId="0" applyNumberFormat="1" applyFont="1" applyBorder="1" applyAlignment="1">
      <alignment horizontal="right"/>
    </xf>
    <xf numFmtId="3" fontId="22" fillId="0" borderId="17" xfId="0" applyNumberFormat="1" applyFont="1" applyBorder="1"/>
    <xf numFmtId="3" fontId="22" fillId="0" borderId="19" xfId="0" applyNumberFormat="1" applyFont="1" applyBorder="1"/>
    <xf numFmtId="3" fontId="22" fillId="0" borderId="54" xfId="0" applyNumberFormat="1" applyFont="1" applyBorder="1" applyAlignment="1">
      <alignment horizontal="right" vertical="center"/>
    </xf>
    <xf numFmtId="3" fontId="19" fillId="0" borderId="17" xfId="0" applyNumberFormat="1" applyFont="1" applyBorder="1" applyAlignment="1">
      <alignment horizontal="right" vertical="center"/>
    </xf>
    <xf numFmtId="3" fontId="36" fillId="0" borderId="107" xfId="0" applyNumberFormat="1" applyFont="1" applyBorder="1" applyAlignment="1">
      <alignment horizontal="right" vertical="center"/>
    </xf>
    <xf numFmtId="3" fontId="36" fillId="0" borderId="17" xfId="0" applyNumberFormat="1" applyFont="1" applyBorder="1" applyAlignment="1">
      <alignment horizontal="right" vertical="center"/>
    </xf>
    <xf numFmtId="3" fontId="19" fillId="0" borderId="17" xfId="0" applyNumberFormat="1" applyFont="1" applyBorder="1" applyAlignment="1">
      <alignment horizontal="right" vertical="top"/>
    </xf>
    <xf numFmtId="3" fontId="36" fillId="0" borderId="157" xfId="0" applyNumberFormat="1" applyFont="1" applyBorder="1" applyAlignment="1">
      <alignment horizontal="right" vertical="center"/>
    </xf>
    <xf numFmtId="3" fontId="36" fillId="0" borderId="237" xfId="0" applyNumberFormat="1" applyFont="1" applyBorder="1" applyAlignment="1">
      <alignment horizontal="right" vertical="center"/>
    </xf>
    <xf numFmtId="3" fontId="12" fillId="0" borderId="0" xfId="47" applyNumberFormat="1" applyFont="1" applyAlignment="1" applyProtection="1">
      <alignment horizontal="right"/>
      <protection locked="0"/>
    </xf>
    <xf numFmtId="3" fontId="19" fillId="0" borderId="106" xfId="31" applyNumberFormat="1" applyFont="1" applyBorder="1" applyAlignment="1" applyProtection="1">
      <alignment horizontal="right"/>
      <protection locked="0"/>
    </xf>
    <xf numFmtId="3" fontId="19" fillId="0" borderId="122" xfId="31" applyNumberFormat="1" applyFont="1" applyBorder="1" applyAlignment="1" applyProtection="1">
      <alignment horizontal="right" vertical="center"/>
      <protection locked="0"/>
    </xf>
    <xf numFmtId="3" fontId="19" fillId="0" borderId="122" xfId="31" applyNumberFormat="1" applyFont="1" applyBorder="1" applyAlignment="1" applyProtection="1">
      <alignment horizontal="right"/>
      <protection locked="0"/>
    </xf>
    <xf numFmtId="3" fontId="19" fillId="0" borderId="122" xfId="31" applyNumberFormat="1" applyFont="1" applyBorder="1" applyAlignment="1" applyProtection="1">
      <alignment horizontal="left"/>
      <protection locked="0"/>
    </xf>
    <xf numFmtId="3" fontId="22" fillId="0" borderId="229" xfId="31" applyNumberFormat="1" applyFont="1" applyBorder="1" applyAlignment="1" applyProtection="1">
      <alignment horizontal="right" vertical="center"/>
      <protection locked="0"/>
    </xf>
    <xf numFmtId="3" fontId="22" fillId="0" borderId="205" xfId="31" applyNumberFormat="1" applyFont="1" applyBorder="1" applyAlignment="1" applyProtection="1">
      <alignment horizontal="right" vertical="center"/>
      <protection locked="0"/>
    </xf>
    <xf numFmtId="3" fontId="19" fillId="0" borderId="106" xfId="27" applyNumberFormat="1" applyFont="1" applyBorder="1" applyAlignment="1">
      <alignment horizontal="center" vertical="center" wrapText="1"/>
    </xf>
    <xf numFmtId="3" fontId="19" fillId="0" borderId="19" xfId="27" applyNumberFormat="1" applyFont="1" applyBorder="1" applyAlignment="1">
      <alignment horizontal="right"/>
    </xf>
    <xf numFmtId="3" fontId="12" fillId="0" borderId="107" xfId="27" applyNumberFormat="1" applyFont="1" applyBorder="1" applyAlignment="1">
      <alignment horizontal="center" vertical="center"/>
    </xf>
    <xf numFmtId="3" fontId="35" fillId="0" borderId="17" xfId="27" applyNumberFormat="1" applyFont="1" applyBorder="1" applyAlignment="1">
      <alignment horizontal="right"/>
    </xf>
    <xf numFmtId="3" fontId="12" fillId="0" borderId="33" xfId="27" applyNumberFormat="1" applyFont="1" applyBorder="1" applyAlignment="1">
      <alignment horizontal="center" vertical="center"/>
    </xf>
    <xf numFmtId="3" fontId="12" fillId="0" borderId="18" xfId="27" applyNumberFormat="1" applyFont="1" applyBorder="1" applyAlignment="1">
      <alignment horizontal="center" vertical="center"/>
    </xf>
    <xf numFmtId="3" fontId="12" fillId="0" borderId="17" xfId="27" applyNumberFormat="1" applyFont="1" applyBorder="1" applyAlignment="1">
      <alignment horizontal="center" vertical="center"/>
    </xf>
    <xf numFmtId="3" fontId="12" fillId="0" borderId="157" xfId="27" applyNumberFormat="1" applyFont="1" applyBorder="1" applyAlignment="1">
      <alignment horizontal="center" vertical="center"/>
    </xf>
    <xf numFmtId="3" fontId="35" fillId="0" borderId="19" xfId="27" applyNumberFormat="1" applyFont="1" applyBorder="1" applyAlignment="1">
      <alignment horizontal="right"/>
    </xf>
    <xf numFmtId="3" fontId="19" fillId="0" borderId="17" xfId="27" applyNumberFormat="1" applyFont="1" applyBorder="1"/>
    <xf numFmtId="3" fontId="19" fillId="0" borderId="157" xfId="27" applyNumberFormat="1" applyFont="1" applyBorder="1" applyAlignment="1">
      <alignment horizontal="right"/>
    </xf>
    <xf numFmtId="3" fontId="19" fillId="0" borderId="107" xfId="27" applyNumberFormat="1" applyFont="1" applyBorder="1" applyAlignment="1">
      <alignment horizontal="right"/>
    </xf>
    <xf numFmtId="3" fontId="19" fillId="0" borderId="122" xfId="27" applyNumberFormat="1" applyFont="1" applyBorder="1" applyAlignment="1">
      <alignment horizontal="right"/>
    </xf>
    <xf numFmtId="3" fontId="19" fillId="0" borderId="208" xfId="27" applyNumberFormat="1" applyFont="1" applyBorder="1" applyAlignment="1">
      <alignment horizontal="right"/>
    </xf>
    <xf numFmtId="3" fontId="19" fillId="0" borderId="107" xfId="31" applyNumberFormat="1" applyFont="1" applyBorder="1" applyAlignment="1">
      <alignment horizontal="right" vertical="center"/>
    </xf>
    <xf numFmtId="3" fontId="19" fillId="0" borderId="90" xfId="31" applyNumberFormat="1" applyFont="1" applyBorder="1" applyAlignment="1">
      <alignment horizontal="right" vertical="center"/>
    </xf>
    <xf numFmtId="3" fontId="19" fillId="0" borderId="100" xfId="31" applyNumberFormat="1" applyFont="1" applyBorder="1" applyAlignment="1">
      <alignment horizontal="right" vertical="center"/>
    </xf>
    <xf numFmtId="3" fontId="19" fillId="0" borderId="188" xfId="31" applyNumberFormat="1" applyFont="1" applyBorder="1" applyAlignment="1">
      <alignment horizontal="right" vertical="center"/>
    </xf>
    <xf numFmtId="3" fontId="46" fillId="0" borderId="157" xfId="27" applyNumberFormat="1" applyFont="1" applyBorder="1" applyAlignment="1">
      <alignment vertical="center" wrapText="1"/>
    </xf>
    <xf numFmtId="3" fontId="46" fillId="0" borderId="195" xfId="27" applyNumberFormat="1" applyFont="1" applyBorder="1" applyAlignment="1">
      <alignment vertical="center" wrapText="1"/>
    </xf>
    <xf numFmtId="0" fontId="0" fillId="0" borderId="226" xfId="0" applyBorder="1" applyAlignment="1">
      <alignment horizontal="left" wrapText="1"/>
    </xf>
    <xf numFmtId="3" fontId="35" fillId="0" borderId="157" xfId="27" applyNumberFormat="1" applyFont="1" applyBorder="1" applyAlignment="1">
      <alignment wrapText="1"/>
    </xf>
    <xf numFmtId="3" fontId="35" fillId="0" borderId="224" xfId="27" applyNumberFormat="1" applyFont="1" applyBorder="1" applyAlignment="1">
      <alignment wrapText="1"/>
    </xf>
    <xf numFmtId="0" fontId="0" fillId="0" borderId="195" xfId="0" applyBorder="1" applyAlignment="1">
      <alignment horizontal="left" wrapText="1"/>
    </xf>
    <xf numFmtId="3" fontId="19" fillId="0" borderId="122" xfId="31" applyNumberFormat="1" applyFont="1" applyBorder="1" applyAlignment="1">
      <alignment horizontal="right" vertical="center"/>
    </xf>
    <xf numFmtId="3" fontId="21" fillId="0" borderId="107" xfId="31" applyNumberFormat="1" applyFont="1" applyBorder="1" applyAlignment="1">
      <alignment horizontal="right" vertical="center"/>
    </xf>
    <xf numFmtId="3" fontId="22" fillId="0" borderId="119" xfId="28" applyNumberFormat="1" applyFont="1" applyBorder="1" applyAlignment="1">
      <alignment horizontal="center" vertical="center" wrapText="1"/>
    </xf>
    <xf numFmtId="3" fontId="46" fillId="0" borderId="81" xfId="27" applyNumberFormat="1" applyFont="1" applyBorder="1" applyAlignment="1">
      <alignment vertical="center" wrapText="1"/>
    </xf>
    <xf numFmtId="3" fontId="21" fillId="0" borderId="119" xfId="0" applyNumberFormat="1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3" fontId="19" fillId="0" borderId="133" xfId="31" applyNumberFormat="1" applyFont="1" applyBorder="1" applyAlignment="1">
      <alignment horizontal="right" vertical="center"/>
    </xf>
    <xf numFmtId="0" fontId="15" fillId="0" borderId="6" xfId="0" applyFont="1" applyBorder="1" applyAlignment="1">
      <alignment vertical="center"/>
    </xf>
    <xf numFmtId="0" fontId="12" fillId="0" borderId="6" xfId="0" applyFont="1" applyBorder="1" applyAlignment="1">
      <alignment wrapText="1"/>
    </xf>
    <xf numFmtId="0" fontId="15" fillId="0" borderId="6" xfId="0" applyFont="1" applyBorder="1"/>
    <xf numFmtId="3" fontId="14" fillId="0" borderId="203" xfId="0" applyNumberFormat="1" applyFont="1" applyBorder="1" applyAlignment="1">
      <alignment horizontal="right"/>
    </xf>
    <xf numFmtId="3" fontId="12" fillId="0" borderId="175" xfId="0" applyNumberFormat="1" applyFont="1" applyBorder="1" applyAlignment="1">
      <alignment horizontal="right" vertical="center" textRotation="180"/>
    </xf>
    <xf numFmtId="3" fontId="21" fillId="0" borderId="90" xfId="28" applyNumberFormat="1" applyFont="1" applyBorder="1"/>
    <xf numFmtId="3" fontId="21" fillId="0" borderId="17" xfId="28" applyNumberFormat="1" applyFont="1" applyBorder="1"/>
    <xf numFmtId="3" fontId="21" fillId="0" borderId="107" xfId="28" applyNumberFormat="1" applyFont="1" applyBorder="1"/>
    <xf numFmtId="3" fontId="19" fillId="0" borderId="245" xfId="27" applyNumberFormat="1" applyFont="1" applyBorder="1" applyAlignment="1">
      <alignment horizontal="center"/>
    </xf>
    <xf numFmtId="3" fontId="26" fillId="0" borderId="7" xfId="26" applyNumberFormat="1" applyFont="1" applyBorder="1"/>
    <xf numFmtId="3" fontId="26" fillId="0" borderId="5" xfId="26" applyNumberFormat="1" applyFont="1" applyBorder="1"/>
    <xf numFmtId="3" fontId="26" fillId="0" borderId="0" xfId="26" applyNumberFormat="1" applyFont="1"/>
    <xf numFmtId="3" fontId="15" fillId="0" borderId="0" xfId="26" applyNumberFormat="1" applyFont="1" applyAlignment="1">
      <alignment vertical="center"/>
    </xf>
    <xf numFmtId="3" fontId="26" fillId="0" borderId="0" xfId="26" applyNumberFormat="1" applyFont="1" applyAlignment="1">
      <alignment vertical="center"/>
    </xf>
    <xf numFmtId="3" fontId="26" fillId="0" borderId="9" xfId="26" applyNumberFormat="1" applyFont="1" applyBorder="1" applyAlignment="1">
      <alignment vertical="center"/>
    </xf>
    <xf numFmtId="3" fontId="15" fillId="0" borderId="0" xfId="26" applyNumberFormat="1" applyFont="1" applyAlignment="1">
      <alignment vertical="top"/>
    </xf>
    <xf numFmtId="3" fontId="21" fillId="0" borderId="181" xfId="0" applyNumberFormat="1" applyFont="1" applyBorder="1" applyAlignment="1">
      <alignment horizontal="right" wrapText="1"/>
    </xf>
    <xf numFmtId="3" fontId="12" fillId="0" borderId="14" xfId="0" applyNumberFormat="1" applyFont="1" applyBorder="1" applyAlignment="1">
      <alignment vertical="center"/>
    </xf>
    <xf numFmtId="3" fontId="15" fillId="0" borderId="33" xfId="0" applyNumberFormat="1" applyFont="1" applyBorder="1" applyAlignment="1">
      <alignment vertical="center"/>
    </xf>
    <xf numFmtId="3" fontId="12" fillId="0" borderId="0" xfId="26" applyNumberFormat="1" applyFont="1" applyAlignment="1">
      <alignment horizontal="center" wrapText="1"/>
    </xf>
    <xf numFmtId="3" fontId="14" fillId="0" borderId="0" xfId="26" applyNumberFormat="1" applyFont="1" applyAlignment="1">
      <alignment horizontal="left" wrapText="1"/>
    </xf>
    <xf numFmtId="3" fontId="14" fillId="0" borderId="0" xfId="26" applyNumberFormat="1" applyFont="1" applyAlignment="1">
      <alignment horizontal="right" wrapText="1"/>
    </xf>
    <xf numFmtId="3" fontId="26" fillId="0" borderId="0" xfId="26" applyNumberFormat="1" applyFont="1" applyAlignment="1">
      <alignment horizontal="right" wrapText="1"/>
    </xf>
    <xf numFmtId="0" fontId="14" fillId="0" borderId="0" xfId="0" applyFont="1" applyAlignment="1">
      <alignment horizontal="left"/>
    </xf>
    <xf numFmtId="3" fontId="26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 indent="1"/>
    </xf>
    <xf numFmtId="0" fontId="14" fillId="0" borderId="0" xfId="0" applyFont="1" applyAlignment="1">
      <alignment horizontal="left" wrapText="1"/>
    </xf>
    <xf numFmtId="3" fontId="12" fillId="0" borderId="0" xfId="26" applyNumberFormat="1" applyFont="1" applyAlignment="1">
      <alignment horizontal="center" vertical="top" wrapText="1"/>
    </xf>
    <xf numFmtId="0" fontId="26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 wrapText="1"/>
    </xf>
    <xf numFmtId="3" fontId="2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indent="1"/>
    </xf>
    <xf numFmtId="3" fontId="22" fillId="0" borderId="14" xfId="0" applyNumberFormat="1" applyFont="1" applyBorder="1"/>
    <xf numFmtId="3" fontId="25" fillId="0" borderId="14" xfId="0" applyNumberFormat="1" applyFont="1" applyBorder="1"/>
    <xf numFmtId="0" fontId="22" fillId="0" borderId="216" xfId="28" applyFont="1" applyBorder="1"/>
    <xf numFmtId="3" fontId="22" fillId="0" borderId="216" xfId="0" applyNumberFormat="1" applyFont="1" applyBorder="1"/>
    <xf numFmtId="3" fontId="22" fillId="0" borderId="246" xfId="0" applyNumberFormat="1" applyFont="1" applyBorder="1"/>
    <xf numFmtId="3" fontId="21" fillId="0" borderId="36" xfId="0" applyNumberFormat="1" applyFont="1" applyBorder="1" applyAlignment="1">
      <alignment vertical="top"/>
    </xf>
    <xf numFmtId="3" fontId="21" fillId="0" borderId="13" xfId="0" applyNumberFormat="1" applyFont="1" applyBorder="1" applyAlignment="1">
      <alignment horizontal="right" vertical="top"/>
    </xf>
    <xf numFmtId="3" fontId="21" fillId="0" borderId="14" xfId="0" applyNumberFormat="1" applyFont="1" applyBorder="1" applyAlignment="1">
      <alignment horizontal="right" vertical="top"/>
    </xf>
    <xf numFmtId="3" fontId="22" fillId="0" borderId="247" xfId="0" applyNumberFormat="1" applyFont="1" applyBorder="1" applyAlignment="1">
      <alignment horizontal="right"/>
    </xf>
    <xf numFmtId="3" fontId="22" fillId="0" borderId="111" xfId="0" applyNumberFormat="1" applyFont="1" applyBorder="1" applyAlignment="1">
      <alignment horizontal="right"/>
    </xf>
    <xf numFmtId="3" fontId="21" fillId="0" borderId="14" xfId="0" applyNumberFormat="1" applyFont="1" applyBorder="1" applyAlignment="1">
      <alignment horizontal="right" vertical="center"/>
    </xf>
    <xf numFmtId="3" fontId="22" fillId="0" borderId="3" xfId="0" applyNumberFormat="1" applyFont="1" applyBorder="1" applyAlignment="1">
      <alignment horizontal="right" vertical="center"/>
    </xf>
    <xf numFmtId="3" fontId="22" fillId="0" borderId="16" xfId="0" applyNumberFormat="1" applyFont="1" applyBorder="1" applyAlignment="1">
      <alignment horizontal="right" vertical="center"/>
    </xf>
    <xf numFmtId="3" fontId="22" fillId="0" borderId="21" xfId="0" applyNumberFormat="1" applyFont="1" applyBorder="1" applyAlignment="1">
      <alignment horizontal="right" wrapText="1"/>
    </xf>
    <xf numFmtId="3" fontId="21" fillId="0" borderId="14" xfId="28" applyNumberFormat="1" applyFont="1" applyBorder="1"/>
    <xf numFmtId="3" fontId="22" fillId="0" borderId="34" xfId="0" applyNumberFormat="1" applyFont="1" applyBorder="1" applyAlignment="1">
      <alignment horizontal="right" wrapText="1"/>
    </xf>
    <xf numFmtId="3" fontId="35" fillId="0" borderId="181" xfId="0" applyNumberFormat="1" applyFont="1" applyBorder="1" applyAlignment="1">
      <alignment vertical="center"/>
    </xf>
    <xf numFmtId="3" fontId="21" fillId="0" borderId="181" xfId="0" applyNumberFormat="1" applyFont="1" applyBorder="1" applyAlignment="1">
      <alignment vertical="center"/>
    </xf>
    <xf numFmtId="3" fontId="19" fillId="0" borderId="12" xfId="0" applyNumberFormat="1" applyFont="1" applyBorder="1" applyAlignment="1">
      <alignment horizontal="center" wrapText="1"/>
    </xf>
    <xf numFmtId="3" fontId="19" fillId="0" borderId="113" xfId="0" applyNumberFormat="1" applyFont="1" applyBorder="1" applyAlignment="1">
      <alignment horizontal="center" wrapText="1"/>
    </xf>
    <xf numFmtId="3" fontId="19" fillId="0" borderId="114" xfId="0" applyNumberFormat="1" applyFont="1" applyBorder="1" applyAlignment="1">
      <alignment horizontal="center" wrapText="1"/>
    </xf>
    <xf numFmtId="3" fontId="22" fillId="0" borderId="112" xfId="0" applyNumberFormat="1" applyFont="1" applyBorder="1" applyAlignment="1">
      <alignment horizontal="right" wrapText="1"/>
    </xf>
    <xf numFmtId="3" fontId="35" fillId="0" borderId="105" xfId="27" applyNumberFormat="1" applyFont="1" applyBorder="1" applyAlignment="1">
      <alignment wrapText="1"/>
    </xf>
    <xf numFmtId="3" fontId="35" fillId="0" borderId="127" xfId="27" applyNumberFormat="1" applyFont="1" applyBorder="1" applyAlignment="1">
      <alignment wrapText="1"/>
    </xf>
    <xf numFmtId="3" fontId="12" fillId="0" borderId="6" xfId="55" applyNumberFormat="1" applyFont="1" applyBorder="1"/>
    <xf numFmtId="0" fontId="12" fillId="0" borderId="13" xfId="28" applyFont="1" applyBorder="1" applyAlignment="1">
      <alignment shrinkToFit="1"/>
    </xf>
    <xf numFmtId="3" fontId="45" fillId="0" borderId="20" xfId="28" applyNumberFormat="1" applyFont="1" applyBorder="1" applyAlignment="1">
      <alignment vertical="center" wrapText="1"/>
    </xf>
    <xf numFmtId="3" fontId="45" fillId="0" borderId="18" xfId="28" applyNumberFormat="1" applyFont="1" applyBorder="1" applyAlignment="1">
      <alignment vertical="center" wrapText="1"/>
    </xf>
    <xf numFmtId="0" fontId="39" fillId="0" borderId="100" xfId="28" applyFont="1" applyBorder="1"/>
    <xf numFmtId="3" fontId="45" fillId="0" borderId="19" xfId="28" applyNumberFormat="1" applyFont="1" applyBorder="1" applyAlignment="1">
      <alignment vertical="center" wrapText="1"/>
    </xf>
    <xf numFmtId="3" fontId="45" fillId="0" borderId="122" xfId="28" applyNumberFormat="1" applyFont="1" applyBorder="1" applyAlignment="1">
      <alignment vertical="center" wrapText="1"/>
    </xf>
    <xf numFmtId="3" fontId="12" fillId="0" borderId="49" xfId="28" applyNumberFormat="1" applyFont="1" applyBorder="1" applyAlignment="1">
      <alignment horizontal="right" vertical="center" wrapText="1"/>
    </xf>
    <xf numFmtId="3" fontId="45" fillId="0" borderId="53" xfId="28" applyNumberFormat="1" applyFont="1" applyBorder="1" applyAlignment="1">
      <alignment horizontal="right" vertical="center" wrapText="1"/>
    </xf>
    <xf numFmtId="3" fontId="45" fillId="0" borderId="122" xfId="28" applyNumberFormat="1" applyFont="1" applyBorder="1" applyAlignment="1">
      <alignment horizontal="right" vertical="center" wrapText="1"/>
    </xf>
    <xf numFmtId="3" fontId="45" fillId="0" borderId="104" xfId="28" applyNumberFormat="1" applyFont="1" applyBorder="1" applyAlignment="1">
      <alignment horizontal="right" vertical="center" wrapText="1"/>
    </xf>
    <xf numFmtId="0" fontId="12" fillId="0" borderId="236" xfId="31" applyFont="1" applyBorder="1" applyAlignment="1">
      <alignment horizontal="center" wrapText="1"/>
    </xf>
    <xf numFmtId="3" fontId="39" fillId="0" borderId="234" xfId="31" applyNumberFormat="1" applyFont="1" applyBorder="1" applyAlignment="1">
      <alignment horizontal="right"/>
    </xf>
    <xf numFmtId="3" fontId="40" fillId="0" borderId="234" xfId="31" applyNumberFormat="1" applyFont="1" applyBorder="1" applyAlignment="1">
      <alignment horizontal="right"/>
    </xf>
    <xf numFmtId="3" fontId="40" fillId="0" borderId="91" xfId="31" applyNumberFormat="1" applyFont="1" applyBorder="1" applyAlignment="1">
      <alignment horizontal="right"/>
    </xf>
    <xf numFmtId="3" fontId="39" fillId="0" borderId="238" xfId="28" applyNumberFormat="1" applyFont="1" applyBorder="1" applyAlignment="1">
      <alignment horizontal="right" wrapText="1"/>
    </xf>
    <xf numFmtId="3" fontId="12" fillId="0" borderId="194" xfId="31" applyNumberFormat="1" applyFont="1" applyBorder="1" applyAlignment="1">
      <alignment horizontal="right"/>
    </xf>
    <xf numFmtId="0" fontId="14" fillId="0" borderId="249" xfId="28" applyFont="1" applyBorder="1"/>
    <xf numFmtId="3" fontId="14" fillId="0" borderId="78" xfId="31" applyNumberFormat="1" applyFont="1" applyBorder="1" applyAlignment="1">
      <alignment horizontal="right"/>
    </xf>
    <xf numFmtId="3" fontId="14" fillId="0" borderId="183" xfId="28" applyNumberFormat="1" applyFont="1" applyBorder="1" applyAlignment="1">
      <alignment horizontal="right" wrapText="1"/>
    </xf>
    <xf numFmtId="3" fontId="15" fillId="0" borderId="29" xfId="26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3" fontId="35" fillId="0" borderId="0" xfId="0" applyNumberFormat="1" applyFont="1" applyAlignment="1">
      <alignment horizontal="center"/>
    </xf>
    <xf numFmtId="3" fontId="12" fillId="0" borderId="161" xfId="0" applyNumberFormat="1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right"/>
    </xf>
    <xf numFmtId="3" fontId="12" fillId="0" borderId="61" xfId="0" applyNumberFormat="1" applyFont="1" applyBorder="1" applyAlignment="1">
      <alignment horizontal="right"/>
    </xf>
    <xf numFmtId="3" fontId="14" fillId="0" borderId="250" xfId="0" applyNumberFormat="1" applyFont="1" applyBorder="1" applyAlignment="1">
      <alignment horizontal="right" vertical="center"/>
    </xf>
    <xf numFmtId="1" fontId="12" fillId="0" borderId="0" xfId="0" applyNumberFormat="1" applyFont="1" applyAlignment="1">
      <alignment horizontal="center"/>
    </xf>
    <xf numFmtId="3" fontId="14" fillId="0" borderId="251" xfId="0" applyNumberFormat="1" applyFont="1" applyBorder="1" applyAlignment="1">
      <alignment horizontal="right" vertical="center"/>
    </xf>
    <xf numFmtId="3" fontId="14" fillId="0" borderId="252" xfId="0" applyNumberFormat="1" applyFont="1" applyBorder="1" applyAlignment="1">
      <alignment horizontal="right" vertical="center"/>
    </xf>
    <xf numFmtId="3" fontId="12" fillId="0" borderId="25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indent="2"/>
    </xf>
    <xf numFmtId="0" fontId="14" fillId="0" borderId="0" xfId="0" applyFont="1" applyAlignment="1">
      <alignment horizontal="left" vertical="center" wrapText="1"/>
    </xf>
    <xf numFmtId="166" fontId="12" fillId="0" borderId="61" xfId="33" applyNumberFormat="1" applyFont="1" applyFill="1" applyBorder="1" applyAlignment="1">
      <alignment horizontal="right"/>
    </xf>
    <xf numFmtId="166" fontId="12" fillId="0" borderId="22" xfId="33" applyNumberFormat="1" applyFont="1" applyFill="1" applyBorder="1" applyAlignment="1">
      <alignment horizontal="right"/>
    </xf>
    <xf numFmtId="3" fontId="19" fillId="0" borderId="78" xfId="27" applyNumberFormat="1" applyFont="1" applyBorder="1" applyAlignment="1">
      <alignment horizontal="right"/>
    </xf>
    <xf numFmtId="3" fontId="22" fillId="0" borderId="78" xfId="27" applyNumberFormat="1" applyFont="1" applyBorder="1" applyAlignment="1">
      <alignment horizontal="right"/>
    </xf>
    <xf numFmtId="3" fontId="12" fillId="0" borderId="248" xfId="27" applyNumberFormat="1" applyFont="1" applyBorder="1" applyAlignment="1">
      <alignment horizontal="center"/>
    </xf>
    <xf numFmtId="3" fontId="19" fillId="0" borderId="192" xfId="27" applyNumberFormat="1" applyFont="1" applyBorder="1" applyAlignment="1">
      <alignment horizontal="center"/>
    </xf>
    <xf numFmtId="3" fontId="19" fillId="0" borderId="224" xfId="27" applyNumberFormat="1" applyFont="1" applyBorder="1" applyAlignment="1">
      <alignment horizontal="right"/>
    </xf>
    <xf numFmtId="3" fontId="12" fillId="0" borderId="91" xfId="27" applyNumberFormat="1" applyFont="1" applyBorder="1" applyAlignment="1">
      <alignment horizontal="center"/>
    </xf>
    <xf numFmtId="3" fontId="22" fillId="0" borderId="33" xfId="27" applyNumberFormat="1" applyFont="1" applyBorder="1"/>
    <xf numFmtId="0" fontId="22" fillId="0" borderId="17" xfId="28" applyFont="1" applyBorder="1"/>
    <xf numFmtId="3" fontId="12" fillId="0" borderId="90" xfId="27" applyNumberFormat="1" applyFont="1" applyBorder="1" applyAlignment="1">
      <alignment horizontal="center"/>
    </xf>
    <xf numFmtId="3" fontId="12" fillId="0" borderId="81" xfId="27" applyNumberFormat="1" applyFont="1" applyBorder="1"/>
    <xf numFmtId="3" fontId="22" fillId="0" borderId="81" xfId="27" applyNumberFormat="1" applyFont="1" applyBorder="1"/>
    <xf numFmtId="3" fontId="22" fillId="0" borderId="181" xfId="27" applyNumberFormat="1" applyFont="1" applyBorder="1"/>
    <xf numFmtId="3" fontId="21" fillId="0" borderId="127" xfId="27" applyNumberFormat="1" applyFont="1" applyBorder="1" applyAlignment="1">
      <alignment horizontal="right"/>
    </xf>
    <xf numFmtId="3" fontId="22" fillId="0" borderId="111" xfId="27" applyNumberFormat="1" applyFont="1" applyBorder="1" applyAlignment="1">
      <alignment horizontal="right"/>
    </xf>
    <xf numFmtId="3" fontId="12" fillId="0" borderId="6" xfId="28" applyNumberFormat="1" applyFont="1" applyBorder="1" applyAlignment="1">
      <alignment vertical="top" wrapText="1"/>
    </xf>
    <xf numFmtId="3" fontId="22" fillId="0" borderId="0" xfId="0" applyNumberFormat="1" applyFont="1" applyAlignment="1">
      <alignment horizontal="center" vertical="center"/>
    </xf>
    <xf numFmtId="3" fontId="21" fillId="0" borderId="13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32" applyFont="1" applyAlignment="1">
      <alignment horizontal="left" vertical="center"/>
    </xf>
    <xf numFmtId="3" fontId="12" fillId="0" borderId="0" xfId="31" applyNumberFormat="1" applyFont="1" applyAlignment="1">
      <alignment horizontal="right" vertical="center"/>
    </xf>
    <xf numFmtId="4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9" fillId="0" borderId="253" xfId="0" applyFont="1" applyBorder="1" applyAlignment="1">
      <alignment horizontal="center" vertical="center" textRotation="90"/>
    </xf>
    <xf numFmtId="0" fontId="12" fillId="0" borderId="254" xfId="0" applyFont="1" applyBorder="1" applyAlignment="1">
      <alignment horizontal="center" vertical="center" wrapText="1"/>
    </xf>
    <xf numFmtId="4" fontId="12" fillId="0" borderId="254" xfId="0" applyNumberFormat="1" applyFont="1" applyBorder="1" applyAlignment="1">
      <alignment horizontal="center" vertical="center" wrapText="1"/>
    </xf>
    <xf numFmtId="4" fontId="15" fillId="0" borderId="254" xfId="0" applyNumberFormat="1" applyFont="1" applyBorder="1" applyAlignment="1">
      <alignment horizontal="center" vertical="center" wrapText="1"/>
    </xf>
    <xf numFmtId="4" fontId="12" fillId="0" borderId="255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left" wrapText="1"/>
    </xf>
    <xf numFmtId="4" fontId="14" fillId="0" borderId="0" xfId="0" applyNumberFormat="1" applyFont="1"/>
    <xf numFmtId="4" fontId="16" fillId="0" borderId="15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left" vertical="top" wrapText="1"/>
    </xf>
    <xf numFmtId="4" fontId="12" fillId="0" borderId="0" xfId="0" applyNumberFormat="1" applyFont="1"/>
    <xf numFmtId="4" fontId="15" fillId="0" borderId="0" xfId="0" applyNumberFormat="1" applyFont="1"/>
    <xf numFmtId="4" fontId="16" fillId="0" borderId="15" xfId="0" applyNumberFormat="1" applyFont="1" applyBorder="1" applyAlignment="1">
      <alignment horizontal="center" wrapText="1"/>
    </xf>
    <xf numFmtId="4" fontId="14" fillId="0" borderId="0" xfId="0" applyNumberFormat="1" applyFont="1" applyAlignment="1">
      <alignment vertical="top"/>
    </xf>
    <xf numFmtId="49" fontId="16" fillId="0" borderId="15" xfId="0" applyNumberFormat="1" applyFont="1" applyBorder="1" applyAlignment="1">
      <alignment horizontal="center" wrapText="1"/>
    </xf>
    <xf numFmtId="4" fontId="15" fillId="0" borderId="0" xfId="0" applyNumberFormat="1" applyFont="1" applyAlignment="1">
      <alignment vertical="top"/>
    </xf>
    <xf numFmtId="165" fontId="14" fillId="0" borderId="0" xfId="30" applyNumberFormat="1" applyFont="1" applyAlignment="1">
      <alignment vertical="top" wrapText="1"/>
    </xf>
    <xf numFmtId="4" fontId="16" fillId="0" borderId="15" xfId="0" applyNumberFormat="1" applyFont="1" applyBorder="1" applyAlignment="1">
      <alignment horizontal="center" vertical="center"/>
    </xf>
    <xf numFmtId="165" fontId="14" fillId="0" borderId="0" xfId="30" applyNumberFormat="1" applyFont="1" applyAlignment="1">
      <alignment wrapText="1"/>
    </xf>
    <xf numFmtId="4" fontId="14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horizontal="center" shrinkToFit="1"/>
    </xf>
    <xf numFmtId="4" fontId="15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horizontal="center" vertical="top" wrapText="1"/>
    </xf>
    <xf numFmtId="0" fontId="12" fillId="0" borderId="248" xfId="0" applyFont="1" applyBorder="1" applyAlignment="1">
      <alignment horizontal="center"/>
    </xf>
    <xf numFmtId="165" fontId="15" fillId="0" borderId="91" xfId="0" applyNumberFormat="1" applyFont="1" applyBorder="1" applyAlignment="1">
      <alignment horizontal="left" vertical="top" wrapText="1"/>
    </xf>
    <xf numFmtId="4" fontId="12" fillId="0" borderId="91" xfId="0" applyNumberFormat="1" applyFont="1" applyBorder="1" applyAlignment="1">
      <alignment vertical="center"/>
    </xf>
    <xf numFmtId="4" fontId="15" fillId="0" borderId="91" xfId="0" applyNumberFormat="1" applyFont="1" applyBorder="1"/>
    <xf numFmtId="4" fontId="16" fillId="0" borderId="9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5" fontId="14" fillId="0" borderId="3" xfId="0" applyNumberFormat="1" applyFont="1" applyBorder="1" applyAlignment="1">
      <alignment vertical="center" wrapText="1"/>
    </xf>
    <xf numFmtId="4" fontId="14" fillId="0" borderId="3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horizontal="center" vertical="center"/>
    </xf>
    <xf numFmtId="4" fontId="16" fillId="0" borderId="15" xfId="0" applyNumberFormat="1" applyFont="1" applyBorder="1" applyAlignment="1">
      <alignment horizontal="center" vertical="center" wrapText="1"/>
    </xf>
    <xf numFmtId="165" fontId="26" fillId="0" borderId="0" xfId="0" applyNumberFormat="1" applyFont="1" applyAlignment="1">
      <alignment vertical="center" wrapText="1"/>
    </xf>
    <xf numFmtId="165" fontId="15" fillId="0" borderId="0" xfId="0" applyNumberFormat="1" applyFont="1" applyAlignment="1">
      <alignment vertical="center" wrapText="1"/>
    </xf>
    <xf numFmtId="165" fontId="26" fillId="0" borderId="0" xfId="0" applyNumberFormat="1" applyFont="1" applyAlignment="1">
      <alignment vertical="top" wrapText="1"/>
    </xf>
    <xf numFmtId="0" fontId="12" fillId="0" borderId="79" xfId="0" applyFont="1" applyBorder="1" applyAlignment="1">
      <alignment horizontal="center" vertical="center"/>
    </xf>
    <xf numFmtId="165" fontId="14" fillId="0" borderId="77" xfId="0" applyNumberFormat="1" applyFont="1" applyBorder="1" applyAlignment="1">
      <alignment vertical="center" wrapText="1"/>
    </xf>
    <xf numFmtId="4" fontId="14" fillId="0" borderId="77" xfId="0" applyNumberFormat="1" applyFont="1" applyBorder="1" applyAlignment="1">
      <alignment vertical="center"/>
    </xf>
    <xf numFmtId="4" fontId="20" fillId="0" borderId="80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 indent="3"/>
    </xf>
    <xf numFmtId="4" fontId="15" fillId="0" borderId="0" xfId="0" applyNumberFormat="1" applyFont="1" applyAlignment="1">
      <alignment horizontal="right" vertical="center"/>
    </xf>
    <xf numFmtId="165" fontId="15" fillId="0" borderId="3" xfId="0" applyNumberFormat="1" applyFont="1" applyBorder="1" applyAlignment="1">
      <alignment horizontal="left" vertical="center" wrapText="1" indent="3"/>
    </xf>
    <xf numFmtId="4" fontId="15" fillId="0" borderId="3" xfId="0" applyNumberFormat="1" applyFont="1" applyBorder="1" applyAlignment="1">
      <alignment vertical="center"/>
    </xf>
    <xf numFmtId="4" fontId="15" fillId="0" borderId="3" xfId="0" applyNumberFormat="1" applyFont="1" applyBorder="1"/>
    <xf numFmtId="4" fontId="16" fillId="0" borderId="16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12" fillId="0" borderId="0" xfId="58" applyFont="1" applyAlignment="1">
      <alignment horizontal="center" vertical="center"/>
    </xf>
    <xf numFmtId="0" fontId="64" fillId="0" borderId="0" xfId="59" applyFont="1"/>
    <xf numFmtId="0" fontId="12" fillId="0" borderId="0" xfId="58" applyFont="1"/>
    <xf numFmtId="0" fontId="64" fillId="0" borderId="0" xfId="59" applyFont="1" applyAlignment="1">
      <alignment horizontal="center"/>
    </xf>
    <xf numFmtId="0" fontId="12" fillId="0" borderId="0" xfId="58" applyFont="1" applyAlignment="1">
      <alignment vertical="center"/>
    </xf>
    <xf numFmtId="0" fontId="12" fillId="0" borderId="0" xfId="59" applyFont="1" applyAlignment="1">
      <alignment horizontal="center" vertical="center"/>
    </xf>
    <xf numFmtId="0" fontId="21" fillId="0" borderId="0" xfId="58" applyFont="1" applyAlignment="1">
      <alignment horizontal="right"/>
    </xf>
    <xf numFmtId="0" fontId="19" fillId="0" borderId="0" xfId="58" applyFont="1" applyAlignment="1">
      <alignment horizontal="center" vertical="center"/>
    </xf>
    <xf numFmtId="0" fontId="19" fillId="0" borderId="0" xfId="60" applyFont="1" applyAlignment="1">
      <alignment horizontal="center"/>
    </xf>
    <xf numFmtId="0" fontId="16" fillId="0" borderId="0" xfId="58" applyFont="1"/>
    <xf numFmtId="0" fontId="19" fillId="0" borderId="258" xfId="59" applyFont="1" applyBorder="1" applyAlignment="1">
      <alignment horizontal="center" vertical="center" wrapText="1"/>
    </xf>
    <xf numFmtId="0" fontId="19" fillId="0" borderId="259" xfId="59" applyFont="1" applyBorder="1" applyAlignment="1">
      <alignment horizontal="center" vertical="center" wrapText="1"/>
    </xf>
    <xf numFmtId="0" fontId="16" fillId="0" borderId="0" xfId="58" applyFont="1" applyAlignment="1">
      <alignment horizontal="center" vertical="center"/>
    </xf>
    <xf numFmtId="3" fontId="19" fillId="0" borderId="13" xfId="61" applyNumberFormat="1" applyFont="1" applyFill="1" applyBorder="1" applyAlignment="1">
      <alignment horizontal="center" vertical="center"/>
    </xf>
    <xf numFmtId="3" fontId="19" fillId="0" borderId="18" xfId="61" applyNumberFormat="1" applyFont="1" applyFill="1" applyBorder="1" applyAlignment="1">
      <alignment horizontal="center" vertical="center"/>
    </xf>
    <xf numFmtId="3" fontId="19" fillId="0" borderId="127" xfId="61" applyNumberFormat="1" applyFont="1" applyFill="1" applyBorder="1" applyAlignment="1">
      <alignment horizontal="center" vertical="center"/>
    </xf>
    <xf numFmtId="3" fontId="16" fillId="0" borderId="0" xfId="58" applyNumberFormat="1" applyFont="1"/>
    <xf numFmtId="3" fontId="19" fillId="0" borderId="181" xfId="61" applyNumberFormat="1" applyFont="1" applyFill="1" applyBorder="1" applyAlignment="1">
      <alignment horizontal="center" vertical="center"/>
    </xf>
    <xf numFmtId="0" fontId="22" fillId="0" borderId="260" xfId="59" applyFont="1" applyBorder="1" applyAlignment="1">
      <alignment horizontal="center" vertical="center"/>
    </xf>
    <xf numFmtId="3" fontId="22" fillId="0" borderId="261" xfId="58" applyNumberFormat="1" applyFont="1" applyBorder="1" applyAlignment="1">
      <alignment vertical="center"/>
    </xf>
    <xf numFmtId="3" fontId="22" fillId="0" borderId="261" xfId="58" applyNumberFormat="1" applyFont="1" applyBorder="1" applyAlignment="1">
      <alignment horizontal="center" vertical="center"/>
    </xf>
    <xf numFmtId="3" fontId="22" fillId="0" borderId="262" xfId="58" applyNumberFormat="1" applyFont="1" applyBorder="1" applyAlignment="1">
      <alignment horizontal="center" vertical="center"/>
    </xf>
    <xf numFmtId="0" fontId="16" fillId="0" borderId="0" xfId="58" applyFont="1" applyAlignment="1">
      <alignment vertical="center"/>
    </xf>
    <xf numFmtId="0" fontId="19" fillId="0" borderId="66" xfId="59" applyFont="1" applyBorder="1" applyAlignment="1">
      <alignment horizontal="center"/>
    </xf>
    <xf numFmtId="0" fontId="19" fillId="0" borderId="67" xfId="59" applyFont="1" applyBorder="1"/>
    <xf numFmtId="0" fontId="19" fillId="0" borderId="67" xfId="59" applyFont="1" applyBorder="1" applyAlignment="1">
      <alignment horizontal="center"/>
    </xf>
    <xf numFmtId="3" fontId="19" fillId="0" borderId="11" xfId="59" applyNumberFormat="1" applyFont="1" applyBorder="1" applyAlignment="1">
      <alignment horizontal="center"/>
    </xf>
    <xf numFmtId="3" fontId="19" fillId="0" borderId="185" xfId="59" applyNumberFormat="1" applyFont="1" applyBorder="1" applyAlignment="1">
      <alignment horizontal="center"/>
    </xf>
    <xf numFmtId="0" fontId="19" fillId="0" borderId="2" xfId="59" applyFont="1" applyBorder="1" applyAlignment="1">
      <alignment horizontal="center"/>
    </xf>
    <xf numFmtId="0" fontId="19" fillId="0" borderId="3" xfId="59" applyFont="1" applyBorder="1"/>
    <xf numFmtId="0" fontId="19" fillId="0" borderId="3" xfId="59" applyFont="1" applyBorder="1" applyAlignment="1">
      <alignment horizontal="center"/>
    </xf>
    <xf numFmtId="3" fontId="19" fillId="0" borderId="114" xfId="59" applyNumberFormat="1" applyFont="1" applyBorder="1" applyAlignment="1">
      <alignment horizontal="center"/>
    </xf>
    <xf numFmtId="3" fontId="19" fillId="0" borderId="201" xfId="59" applyNumberFormat="1" applyFont="1" applyBorder="1" applyAlignment="1">
      <alignment horizontal="center"/>
    </xf>
    <xf numFmtId="0" fontId="12" fillId="0" borderId="0" xfId="59" applyFont="1" applyAlignment="1">
      <alignment horizontal="center"/>
    </xf>
    <xf numFmtId="0" fontId="12" fillId="0" borderId="0" xfId="59" applyFont="1"/>
    <xf numFmtId="3" fontId="12" fillId="0" borderId="0" xfId="59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3" fontId="12" fillId="0" borderId="0" xfId="26" applyNumberFormat="1" applyFont="1" applyAlignment="1">
      <alignment horizontal="left"/>
    </xf>
    <xf numFmtId="3" fontId="14" fillId="0" borderId="0" xfId="26" applyNumberFormat="1" applyFont="1" applyAlignment="1">
      <alignment horizontal="center" vertical="center"/>
    </xf>
    <xf numFmtId="3" fontId="22" fillId="0" borderId="19" xfId="30" applyNumberFormat="1" applyFont="1" applyBorder="1" applyAlignment="1">
      <alignment horizontal="left" wrapText="1"/>
    </xf>
    <xf numFmtId="3" fontId="22" fillId="0" borderId="53" xfId="30" applyNumberFormat="1" applyFont="1" applyBorder="1" applyAlignment="1">
      <alignment horizontal="left" wrapText="1"/>
    </xf>
    <xf numFmtId="3" fontId="25" fillId="0" borderId="103" xfId="0" applyNumberFormat="1" applyFont="1" applyBorder="1" applyAlignment="1">
      <alignment horizontal="left" vertical="center"/>
    </xf>
    <xf numFmtId="3" fontId="25" fillId="0" borderId="137" xfId="0" applyNumberFormat="1" applyFont="1" applyBorder="1" applyAlignment="1">
      <alignment horizontal="left" vertical="center"/>
    </xf>
    <xf numFmtId="3" fontId="25" fillId="0" borderId="82" xfId="0" applyNumberFormat="1" applyFont="1" applyBorder="1" applyAlignment="1">
      <alignment horizontal="left" vertical="center"/>
    </xf>
    <xf numFmtId="3" fontId="22" fillId="0" borderId="138" xfId="30" applyNumberFormat="1" applyFont="1" applyBorder="1" applyAlignment="1">
      <alignment horizontal="center" vertical="center"/>
    </xf>
    <xf numFmtId="3" fontId="22" fillId="0" borderId="101" xfId="30" applyNumberFormat="1" applyFont="1" applyBorder="1" applyAlignment="1">
      <alignment horizontal="center" vertical="center"/>
    </xf>
    <xf numFmtId="3" fontId="22" fillId="0" borderId="93" xfId="30" applyNumberFormat="1" applyFont="1" applyBorder="1" applyAlignment="1">
      <alignment horizontal="center" vertical="center"/>
    </xf>
    <xf numFmtId="3" fontId="22" fillId="0" borderId="138" xfId="0" applyNumberFormat="1" applyFont="1" applyBorder="1" applyAlignment="1">
      <alignment horizontal="center" vertical="center"/>
    </xf>
    <xf numFmtId="3" fontId="22" fillId="0" borderId="101" xfId="0" applyNumberFormat="1" applyFont="1" applyBorder="1" applyAlignment="1">
      <alignment horizontal="center" vertical="center"/>
    </xf>
    <xf numFmtId="3" fontId="22" fillId="0" borderId="93" xfId="0" applyNumberFormat="1" applyFont="1" applyBorder="1" applyAlignment="1">
      <alignment horizontal="center" vertical="center"/>
    </xf>
    <xf numFmtId="3" fontId="22" fillId="0" borderId="54" xfId="30" applyNumberFormat="1" applyFont="1" applyBorder="1" applyAlignment="1">
      <alignment horizontal="left" wrapText="1"/>
    </xf>
    <xf numFmtId="3" fontId="22" fillId="0" borderId="101" xfId="30" applyNumberFormat="1" applyFont="1" applyBorder="1" applyAlignment="1">
      <alignment horizontal="left" wrapText="1"/>
    </xf>
    <xf numFmtId="3" fontId="19" fillId="0" borderId="139" xfId="0" applyNumberFormat="1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left" vertical="center"/>
    </xf>
    <xf numFmtId="3" fontId="14" fillId="0" borderId="0" xfId="0" applyNumberFormat="1" applyFont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3" fontId="19" fillId="0" borderId="134" xfId="0" applyNumberFormat="1" applyFont="1" applyBorder="1" applyAlignment="1">
      <alignment horizontal="center" vertical="center" textRotation="90"/>
    </xf>
    <xf numFmtId="3" fontId="19" fillId="0" borderId="135" xfId="0" applyNumberFormat="1" applyFont="1" applyBorder="1" applyAlignment="1">
      <alignment horizontal="center" vertical="center" textRotation="90"/>
    </xf>
    <xf numFmtId="3" fontId="19" fillId="0" borderId="140" xfId="0" applyNumberFormat="1" applyFont="1" applyBorder="1" applyAlignment="1">
      <alignment horizontal="center" vertical="center" textRotation="90"/>
    </xf>
    <xf numFmtId="0" fontId="0" fillId="0" borderId="75" xfId="0" applyBorder="1" applyAlignment="1">
      <alignment horizontal="center" vertical="center"/>
    </xf>
    <xf numFmtId="3" fontId="22" fillId="0" borderId="140" xfId="0" applyNumberFormat="1" applyFont="1" applyBorder="1" applyAlignment="1">
      <alignment horizontal="center" vertical="center"/>
    </xf>
    <xf numFmtId="3" fontId="22" fillId="0" borderId="80" xfId="0" applyNumberFormat="1" applyFont="1" applyBorder="1" applyAlignment="1">
      <alignment horizontal="center" vertical="center"/>
    </xf>
    <xf numFmtId="3" fontId="22" fillId="0" borderId="75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  <xf numFmtId="3" fontId="19" fillId="0" borderId="136" xfId="0" applyNumberFormat="1" applyFont="1" applyBorder="1" applyAlignment="1">
      <alignment horizontal="center" vertical="center" wrapText="1"/>
    </xf>
    <xf numFmtId="3" fontId="19" fillId="0" borderId="126" xfId="0" applyNumberFormat="1" applyFont="1" applyBorder="1" applyAlignment="1">
      <alignment horizontal="center" vertical="center" wrapText="1"/>
    </xf>
    <xf numFmtId="3" fontId="19" fillId="0" borderId="143" xfId="0" applyNumberFormat="1" applyFont="1" applyBorder="1" applyAlignment="1">
      <alignment horizontal="center" vertical="center" wrapText="1"/>
    </xf>
    <xf numFmtId="3" fontId="19" fillId="0" borderId="144" xfId="0" applyNumberFormat="1" applyFont="1" applyBorder="1" applyAlignment="1">
      <alignment horizontal="center" vertical="center" wrapText="1"/>
    </xf>
    <xf numFmtId="3" fontId="22" fillId="0" borderId="80" xfId="0" applyNumberFormat="1" applyFont="1" applyBorder="1" applyAlignment="1">
      <alignment horizontal="center" vertical="center" wrapText="1"/>
    </xf>
    <xf numFmtId="3" fontId="22" fillId="0" borderId="16" xfId="0" applyNumberFormat="1" applyFont="1" applyBorder="1" applyAlignment="1">
      <alignment horizontal="center" vertical="center" wrapText="1"/>
    </xf>
    <xf numFmtId="3" fontId="19" fillId="0" borderId="139" xfId="0" applyNumberFormat="1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 wrapText="1"/>
    </xf>
    <xf numFmtId="3" fontId="21" fillId="0" borderId="12" xfId="0" applyNumberFormat="1" applyFont="1" applyBorder="1" applyAlignment="1">
      <alignment horizontal="left" vertical="center" wrapText="1"/>
    </xf>
    <xf numFmtId="3" fontId="21" fillId="0" borderId="81" xfId="0" applyNumberFormat="1" applyFont="1" applyBorder="1" applyAlignment="1">
      <alignment horizontal="left" vertical="center" wrapText="1"/>
    </xf>
    <xf numFmtId="3" fontId="21" fillId="0" borderId="13" xfId="0" applyNumberFormat="1" applyFont="1" applyBorder="1" applyAlignment="1">
      <alignment horizontal="left" vertical="center" wrapText="1"/>
    </xf>
    <xf numFmtId="3" fontId="21" fillId="0" borderId="12" xfId="0" applyNumberFormat="1" applyFont="1" applyBorder="1" applyAlignment="1">
      <alignment horizontal="left" vertical="top" wrapText="1"/>
    </xf>
    <xf numFmtId="3" fontId="21" fillId="0" borderId="81" xfId="0" applyNumberFormat="1" applyFont="1" applyBorder="1" applyAlignment="1">
      <alignment horizontal="left" vertical="top" wrapText="1"/>
    </xf>
    <xf numFmtId="3" fontId="21" fillId="0" borderId="13" xfId="0" applyNumberFormat="1" applyFont="1" applyBorder="1" applyAlignment="1">
      <alignment horizontal="left" vertical="top" wrapText="1"/>
    </xf>
    <xf numFmtId="3" fontId="25" fillId="0" borderId="103" xfId="30" applyNumberFormat="1" applyFont="1" applyBorder="1" applyAlignment="1">
      <alignment horizontal="left" vertical="center"/>
    </xf>
    <xf numFmtId="3" fontId="25" fillId="0" borderId="137" xfId="30" applyNumberFormat="1" applyFont="1" applyBorder="1" applyAlignment="1">
      <alignment horizontal="left" vertical="center"/>
    </xf>
    <xf numFmtId="3" fontId="25" fillId="0" borderId="82" xfId="30" applyNumberFormat="1" applyFont="1" applyBorder="1" applyAlignment="1">
      <alignment horizontal="left" vertical="center"/>
    </xf>
    <xf numFmtId="3" fontId="21" fillId="0" borderId="30" xfId="0" applyNumberFormat="1" applyFont="1" applyBorder="1" applyAlignment="1">
      <alignment horizontal="left" vertical="center"/>
    </xf>
    <xf numFmtId="3" fontId="21" fillId="0" borderId="93" xfId="0" applyNumberFormat="1" applyFont="1" applyBorder="1" applyAlignment="1">
      <alignment horizontal="left" vertical="center"/>
    </xf>
    <xf numFmtId="3" fontId="21" fillId="0" borderId="31" xfId="0" applyNumberFormat="1" applyFont="1" applyBorder="1" applyAlignment="1">
      <alignment horizontal="left" vertical="center"/>
    </xf>
    <xf numFmtId="3" fontId="21" fillId="0" borderId="0" xfId="0" applyNumberFormat="1" applyFont="1" applyAlignment="1">
      <alignment horizontal="right"/>
    </xf>
    <xf numFmtId="3" fontId="19" fillId="0" borderId="136" xfId="0" applyNumberFormat="1" applyFont="1" applyBorder="1" applyAlignment="1">
      <alignment horizontal="center" vertical="center" textRotation="90"/>
    </xf>
    <xf numFmtId="3" fontId="19" fillId="0" borderId="126" xfId="0" applyNumberFormat="1" applyFont="1" applyBorder="1" applyAlignment="1">
      <alignment horizontal="center" vertical="center" textRotation="90"/>
    </xf>
    <xf numFmtId="3" fontId="22" fillId="0" borderId="141" xfId="0" applyNumberFormat="1" applyFont="1" applyBorder="1" applyAlignment="1">
      <alignment horizontal="center" vertical="center"/>
    </xf>
    <xf numFmtId="3" fontId="22" fillId="0" borderId="142" xfId="0" applyNumberFormat="1" applyFont="1" applyBorder="1" applyAlignment="1">
      <alignment horizontal="center" vertical="center"/>
    </xf>
    <xf numFmtId="3" fontId="19" fillId="0" borderId="136" xfId="0" applyNumberFormat="1" applyFont="1" applyBorder="1" applyAlignment="1">
      <alignment horizontal="center" vertical="center" textRotation="90" wrapText="1"/>
    </xf>
    <xf numFmtId="0" fontId="0" fillId="0" borderId="126" xfId="0" applyBorder="1" applyAlignment="1">
      <alignment horizontal="center" vertical="center" textRotation="90" wrapText="1"/>
    </xf>
    <xf numFmtId="3" fontId="22" fillId="0" borderId="145" xfId="0" applyNumberFormat="1" applyFont="1" applyBorder="1" applyAlignment="1">
      <alignment horizontal="center" vertical="center" wrapText="1"/>
    </xf>
    <xf numFmtId="3" fontId="22" fillId="0" borderId="146" xfId="0" applyNumberFormat="1" applyFont="1" applyBorder="1" applyAlignment="1">
      <alignment horizontal="center" vertical="center" wrapText="1"/>
    </xf>
    <xf numFmtId="3" fontId="19" fillId="0" borderId="79" xfId="0" applyNumberFormat="1" applyFont="1" applyBorder="1" applyAlignment="1">
      <alignment horizontal="center" vertical="center"/>
    </xf>
    <xf numFmtId="3" fontId="19" fillId="0" borderId="77" xfId="0" applyNumberFormat="1" applyFont="1" applyBorder="1" applyAlignment="1">
      <alignment horizontal="center" vertical="center"/>
    </xf>
    <xf numFmtId="3" fontId="19" fillId="0" borderId="80" xfId="0" applyNumberFormat="1" applyFont="1" applyBorder="1" applyAlignment="1">
      <alignment horizontal="center" vertical="center"/>
    </xf>
    <xf numFmtId="3" fontId="19" fillId="0" borderId="139" xfId="26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wrapText="1"/>
    </xf>
    <xf numFmtId="0" fontId="19" fillId="0" borderId="81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3" fontId="19" fillId="0" borderId="17" xfId="30" applyNumberFormat="1" applyFont="1" applyBorder="1" applyAlignment="1">
      <alignment horizontal="left" wrapText="1"/>
    </xf>
    <xf numFmtId="3" fontId="19" fillId="0" borderId="81" xfId="30" applyNumberFormat="1" applyFont="1" applyBorder="1" applyAlignment="1">
      <alignment horizontal="left" wrapText="1"/>
    </xf>
    <xf numFmtId="3" fontId="21" fillId="0" borderId="84" xfId="31" applyNumberFormat="1" applyFont="1" applyBorder="1" applyAlignment="1" applyProtection="1">
      <alignment horizontal="center" vertical="center" wrapText="1"/>
      <protection locked="0"/>
    </xf>
    <xf numFmtId="3" fontId="21" fillId="0" borderId="216" xfId="31" applyNumberFormat="1" applyFont="1" applyBorder="1" applyAlignment="1" applyProtection="1">
      <alignment horizontal="center" vertical="center" wrapText="1"/>
      <protection locked="0"/>
    </xf>
    <xf numFmtId="3" fontId="22" fillId="0" borderId="77" xfId="31" applyNumberFormat="1" applyFont="1" applyBorder="1" applyAlignment="1" applyProtection="1">
      <alignment horizontal="center" vertical="center" wrapText="1"/>
      <protection locked="0"/>
    </xf>
    <xf numFmtId="3" fontId="22" fillId="0" borderId="3" xfId="31" applyNumberFormat="1" applyFont="1" applyBorder="1" applyAlignment="1" applyProtection="1">
      <alignment horizontal="center" vertical="center" wrapText="1"/>
      <protection locked="0"/>
    </xf>
    <xf numFmtId="0" fontId="22" fillId="0" borderId="8" xfId="32" applyFont="1" applyBorder="1" applyAlignment="1" applyProtection="1">
      <alignment horizontal="center" vertical="center"/>
      <protection locked="0"/>
    </xf>
    <xf numFmtId="0" fontId="22" fillId="0" borderId="9" xfId="32" applyFont="1" applyBorder="1" applyAlignment="1" applyProtection="1">
      <alignment horizontal="center" vertical="center"/>
      <protection locked="0"/>
    </xf>
    <xf numFmtId="0" fontId="22" fillId="0" borderId="96" xfId="32" applyFont="1" applyBorder="1" applyAlignment="1" applyProtection="1">
      <alignment horizontal="center" vertical="center"/>
      <protection locked="0"/>
    </xf>
    <xf numFmtId="3" fontId="22" fillId="0" borderId="80" xfId="31" applyNumberFormat="1" applyFont="1" applyBorder="1" applyAlignment="1" applyProtection="1">
      <alignment horizontal="center" vertical="center" wrapText="1"/>
      <protection locked="0"/>
    </xf>
    <xf numFmtId="3" fontId="22" fillId="0" borderId="16" xfId="31" applyNumberFormat="1" applyFont="1" applyBorder="1" applyAlignment="1" applyProtection="1">
      <alignment horizontal="center" vertical="center" wrapText="1"/>
      <protection locked="0"/>
    </xf>
    <xf numFmtId="0" fontId="12" fillId="0" borderId="0" xfId="32" applyFont="1" applyAlignment="1" applyProtection="1">
      <alignment horizontal="left" vertical="center"/>
      <protection locked="0"/>
    </xf>
    <xf numFmtId="0" fontId="14" fillId="0" borderId="0" xfId="31" applyFont="1" applyAlignment="1" applyProtection="1">
      <alignment horizontal="center"/>
      <protection locked="0"/>
    </xf>
    <xf numFmtId="0" fontId="14" fillId="0" borderId="0" xfId="32" applyFont="1" applyAlignment="1" applyProtection="1">
      <alignment horizontal="center" vertical="center"/>
      <protection locked="0"/>
    </xf>
    <xf numFmtId="3" fontId="19" fillId="0" borderId="134" xfId="27" applyNumberFormat="1" applyFont="1" applyBorder="1" applyAlignment="1" applyProtection="1">
      <alignment horizontal="center" vertical="center" textRotation="90"/>
      <protection locked="0"/>
    </xf>
    <xf numFmtId="3" fontId="19" fillId="0" borderId="135" xfId="27" applyNumberFormat="1" applyFont="1" applyBorder="1" applyAlignment="1" applyProtection="1">
      <alignment horizontal="center" vertical="center" textRotation="90"/>
      <protection locked="0"/>
    </xf>
    <xf numFmtId="3" fontId="19" fillId="0" borderId="136" xfId="27" applyNumberFormat="1" applyFont="1" applyBorder="1" applyAlignment="1" applyProtection="1">
      <alignment horizontal="center" vertical="center" textRotation="90"/>
      <protection locked="0"/>
    </xf>
    <xf numFmtId="3" fontId="19" fillId="0" borderId="126" xfId="27" applyNumberFormat="1" applyFont="1" applyBorder="1" applyAlignment="1" applyProtection="1">
      <alignment horizontal="center" vertical="center" textRotation="90"/>
      <protection locked="0"/>
    </xf>
    <xf numFmtId="0" fontId="22" fillId="0" borderId="136" xfId="31" applyFont="1" applyBorder="1" applyAlignment="1" applyProtection="1">
      <alignment horizontal="center" vertical="center" wrapText="1"/>
      <protection locked="0"/>
    </xf>
    <xf numFmtId="0" fontId="22" fillId="0" borderId="126" xfId="31" applyFont="1" applyBorder="1" applyAlignment="1" applyProtection="1">
      <alignment horizontal="center" vertical="center" wrapText="1"/>
      <protection locked="0"/>
    </xf>
    <xf numFmtId="0" fontId="19" fillId="0" borderId="136" xfId="31" applyFont="1" applyBorder="1" applyAlignment="1" applyProtection="1">
      <alignment horizontal="center" vertical="center" textRotation="90" wrapText="1"/>
      <protection locked="0"/>
    </xf>
    <xf numFmtId="0" fontId="19" fillId="0" borderId="126" xfId="31" applyFont="1" applyBorder="1" applyAlignment="1" applyProtection="1">
      <alignment horizontal="center" vertical="center" textRotation="90" wrapText="1"/>
      <protection locked="0"/>
    </xf>
    <xf numFmtId="3" fontId="19" fillId="0" borderId="136" xfId="31" applyNumberFormat="1" applyFont="1" applyBorder="1" applyAlignment="1" applyProtection="1">
      <alignment horizontal="center" vertical="center" wrapText="1"/>
      <protection locked="0"/>
    </xf>
    <xf numFmtId="3" fontId="19" fillId="0" borderId="126" xfId="31" applyNumberFormat="1" applyFont="1" applyBorder="1" applyAlignment="1" applyProtection="1">
      <alignment horizontal="center" vertical="center" wrapText="1"/>
      <protection locked="0"/>
    </xf>
    <xf numFmtId="3" fontId="19" fillId="0" borderId="143" xfId="31" applyNumberFormat="1" applyFont="1" applyBorder="1" applyAlignment="1" applyProtection="1">
      <alignment horizontal="center" vertical="center" wrapText="1"/>
      <protection locked="0"/>
    </xf>
    <xf numFmtId="3" fontId="19" fillId="0" borderId="144" xfId="31" applyNumberFormat="1" applyFont="1" applyBorder="1" applyAlignment="1" applyProtection="1">
      <alignment horizontal="center" vertical="center" wrapText="1"/>
      <protection locked="0"/>
    </xf>
    <xf numFmtId="0" fontId="22" fillId="0" borderId="43" xfId="32" applyFont="1" applyBorder="1" applyAlignment="1" applyProtection="1">
      <alignment horizontal="center" vertical="center"/>
      <protection locked="0"/>
    </xf>
    <xf numFmtId="0" fontId="22" fillId="0" borderId="25" xfId="32" applyFont="1" applyBorder="1" applyAlignment="1" applyProtection="1">
      <alignment horizontal="center" vertical="center"/>
      <protection locked="0"/>
    </xf>
    <xf numFmtId="0" fontId="22" fillId="0" borderId="125" xfId="32" applyFont="1" applyBorder="1" applyAlignment="1" applyProtection="1">
      <alignment horizontal="center" vertical="center"/>
      <protection locked="0"/>
    </xf>
    <xf numFmtId="3" fontId="12" fillId="0" borderId="0" xfId="27" applyNumberFormat="1" applyFont="1" applyAlignment="1">
      <alignment horizontal="left"/>
    </xf>
    <xf numFmtId="3" fontId="12" fillId="0" borderId="0" xfId="27" applyNumberFormat="1" applyFont="1" applyAlignment="1">
      <alignment horizontal="right"/>
    </xf>
    <xf numFmtId="3" fontId="14" fillId="0" borderId="0" xfId="27" applyNumberFormat="1" applyFont="1" applyAlignment="1">
      <alignment horizontal="center"/>
    </xf>
    <xf numFmtId="3" fontId="14" fillId="0" borderId="0" xfId="27" applyNumberFormat="1" applyFont="1" applyAlignment="1">
      <alignment horizontal="center" vertical="center"/>
    </xf>
    <xf numFmtId="3" fontId="21" fillId="0" borderId="0" xfId="27" applyNumberFormat="1" applyFont="1" applyAlignment="1">
      <alignment horizontal="right"/>
    </xf>
    <xf numFmtId="3" fontId="21" fillId="0" borderId="103" xfId="0" applyNumberFormat="1" applyFont="1" applyBorder="1" applyAlignment="1">
      <alignment horizontal="left" wrapText="1"/>
    </xf>
    <xf numFmtId="3" fontId="21" fillId="0" borderId="137" xfId="0" applyNumberFormat="1" applyFont="1" applyBorder="1" applyAlignment="1">
      <alignment horizontal="left" wrapText="1"/>
    </xf>
    <xf numFmtId="3" fontId="21" fillId="0" borderId="156" xfId="0" applyNumberFormat="1" applyFont="1" applyBorder="1" applyAlignment="1">
      <alignment horizontal="left" wrapText="1"/>
    </xf>
    <xf numFmtId="3" fontId="22" fillId="0" borderId="19" xfId="27" applyNumberFormat="1" applyFont="1" applyBorder="1" applyAlignment="1">
      <alignment horizontal="center" vertical="center" wrapText="1"/>
    </xf>
    <xf numFmtId="3" fontId="22" fillId="0" borderId="100" xfId="27" applyNumberFormat="1" applyFont="1" applyBorder="1" applyAlignment="1">
      <alignment horizontal="center" vertical="center" wrapText="1"/>
    </xf>
    <xf numFmtId="3" fontId="22" fillId="0" borderId="188" xfId="27" applyNumberFormat="1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left" vertical="top"/>
    </xf>
    <xf numFmtId="3" fontId="22" fillId="0" borderId="148" xfId="27" applyNumberFormat="1" applyFont="1" applyBorder="1" applyAlignment="1">
      <alignment horizontal="center" vertical="center" wrapText="1"/>
    </xf>
    <xf numFmtId="3" fontId="22" fillId="0" borderId="149" xfId="27" applyNumberFormat="1" applyFont="1" applyBorder="1" applyAlignment="1">
      <alignment horizontal="center" vertical="center" wrapText="1"/>
    </xf>
    <xf numFmtId="3" fontId="19" fillId="0" borderId="150" xfId="0" applyNumberFormat="1" applyFont="1" applyBorder="1" applyAlignment="1">
      <alignment horizontal="center" vertical="center"/>
    </xf>
    <xf numFmtId="3" fontId="19" fillId="0" borderId="151" xfId="0" applyNumberFormat="1" applyFont="1" applyBorder="1" applyAlignment="1">
      <alignment horizontal="center" vertical="center"/>
    </xf>
    <xf numFmtId="3" fontId="19" fillId="0" borderId="148" xfId="27" applyNumberFormat="1" applyFont="1" applyBorder="1" applyAlignment="1">
      <alignment horizontal="center" vertical="center" wrapText="1"/>
    </xf>
    <xf numFmtId="3" fontId="19" fillId="0" borderId="149" xfId="27" applyNumberFormat="1" applyFont="1" applyBorder="1" applyAlignment="1">
      <alignment horizontal="center" vertical="center" wrapText="1"/>
    </xf>
    <xf numFmtId="3" fontId="19" fillId="0" borderId="152" xfId="27" applyNumberFormat="1" applyFont="1" applyBorder="1" applyAlignment="1">
      <alignment horizontal="center" vertical="center" textRotation="90"/>
    </xf>
    <xf numFmtId="3" fontId="19" fillId="0" borderId="153" xfId="27" applyNumberFormat="1" applyFont="1" applyBorder="1" applyAlignment="1">
      <alignment horizontal="center" vertical="center" textRotation="90"/>
    </xf>
    <xf numFmtId="3" fontId="19" fillId="0" borderId="148" xfId="27" applyNumberFormat="1" applyFont="1" applyBorder="1" applyAlignment="1">
      <alignment horizontal="center" vertical="center" textRotation="90"/>
    </xf>
    <xf numFmtId="3" fontId="19" fillId="0" borderId="149" xfId="27" applyNumberFormat="1" applyFont="1" applyBorder="1" applyAlignment="1">
      <alignment horizontal="center" vertical="center" textRotation="90"/>
    </xf>
    <xf numFmtId="3" fontId="19" fillId="0" borderId="154" xfId="27" applyNumberFormat="1" applyFont="1" applyBorder="1" applyAlignment="1">
      <alignment horizontal="center" vertical="center" wrapText="1"/>
    </xf>
    <xf numFmtId="3" fontId="19" fillId="0" borderId="155" xfId="27" applyNumberFormat="1" applyFont="1" applyBorder="1" applyAlignment="1">
      <alignment horizontal="center" vertical="center" wrapText="1"/>
    </xf>
    <xf numFmtId="0" fontId="22" fillId="0" borderId="148" xfId="27" applyFont="1" applyBorder="1" applyAlignment="1">
      <alignment horizontal="center" vertical="center" wrapText="1"/>
    </xf>
    <xf numFmtId="0" fontId="22" fillId="0" borderId="149" xfId="27" applyFont="1" applyBorder="1" applyAlignment="1">
      <alignment horizontal="center" vertical="center" wrapText="1"/>
    </xf>
    <xf numFmtId="3" fontId="19" fillId="0" borderId="141" xfId="0" applyNumberFormat="1" applyFont="1" applyBorder="1" applyAlignment="1">
      <alignment horizontal="center" vertical="center" textRotation="90" wrapText="1"/>
    </xf>
    <xf numFmtId="0" fontId="19" fillId="0" borderId="142" xfId="0" applyFont="1" applyBorder="1" applyAlignment="1">
      <alignment horizontal="center" vertical="center" textRotation="90" wrapText="1"/>
    </xf>
    <xf numFmtId="3" fontId="35" fillId="0" borderId="19" xfId="27" applyNumberFormat="1" applyFont="1" applyBorder="1" applyAlignment="1">
      <alignment horizontal="left" wrapText="1"/>
    </xf>
    <xf numFmtId="0" fontId="0" fillId="0" borderId="100" xfId="0" applyBorder="1" applyAlignment="1">
      <alignment horizontal="left" wrapText="1"/>
    </xf>
    <xf numFmtId="0" fontId="0" fillId="0" borderId="188" xfId="0" applyBorder="1" applyAlignment="1">
      <alignment horizontal="left" wrapText="1"/>
    </xf>
    <xf numFmtId="3" fontId="21" fillId="0" borderId="17" xfId="0" applyNumberFormat="1" applyFont="1" applyBorder="1" applyAlignment="1">
      <alignment horizontal="left" wrapText="1"/>
    </xf>
    <xf numFmtId="0" fontId="0" fillId="0" borderId="90" xfId="0" applyBorder="1" applyAlignment="1">
      <alignment horizontal="left" wrapText="1"/>
    </xf>
    <xf numFmtId="0" fontId="0" fillId="0" borderId="157" xfId="0" applyBorder="1" applyAlignment="1">
      <alignment horizontal="left" wrapText="1"/>
    </xf>
    <xf numFmtId="3" fontId="35" fillId="0" borderId="17" xfId="27" applyNumberFormat="1" applyFont="1" applyBorder="1" applyAlignment="1">
      <alignment horizontal="left" wrapText="1"/>
    </xf>
    <xf numFmtId="3" fontId="16" fillId="0" borderId="77" xfId="0" applyNumberFormat="1" applyFont="1" applyBorder="1" applyAlignment="1">
      <alignment horizontal="left" vertical="top"/>
    </xf>
    <xf numFmtId="3" fontId="22" fillId="0" borderId="137" xfId="28" applyNumberFormat="1" applyFont="1" applyBorder="1" applyAlignment="1">
      <alignment horizontal="center" vertical="center" wrapText="1"/>
    </xf>
    <xf numFmtId="3" fontId="22" fillId="0" borderId="156" xfId="28" applyNumberFormat="1" applyFont="1" applyBorder="1" applyAlignment="1">
      <alignment horizontal="center" vertical="center" wrapText="1"/>
    </xf>
    <xf numFmtId="0" fontId="12" fillId="0" borderId="0" xfId="32" applyFont="1" applyAlignment="1">
      <alignment horizontal="left" vertical="center"/>
    </xf>
    <xf numFmtId="3" fontId="12" fillId="0" borderId="0" xfId="31" applyNumberFormat="1" applyFont="1" applyAlignment="1">
      <alignment horizontal="right" vertical="center"/>
    </xf>
    <xf numFmtId="0" fontId="14" fillId="0" borderId="0" xfId="31" applyFont="1" applyAlignment="1">
      <alignment horizontal="center"/>
    </xf>
    <xf numFmtId="0" fontId="14" fillId="0" borderId="0" xfId="32" applyFont="1" applyAlignment="1">
      <alignment horizontal="center" vertical="center"/>
    </xf>
    <xf numFmtId="3" fontId="22" fillId="0" borderId="141" xfId="31" applyNumberFormat="1" applyFont="1" applyBorder="1" applyAlignment="1">
      <alignment horizontal="center" vertical="center" wrapText="1"/>
    </xf>
    <xf numFmtId="3" fontId="22" fillId="0" borderId="136" xfId="31" applyNumberFormat="1" applyFont="1" applyBorder="1" applyAlignment="1">
      <alignment horizontal="center" vertical="center" wrapText="1"/>
    </xf>
    <xf numFmtId="3" fontId="22" fillId="0" borderId="143" xfId="31" applyNumberFormat="1" applyFont="1" applyBorder="1" applyAlignment="1">
      <alignment horizontal="center" vertical="center" wrapText="1"/>
    </xf>
    <xf numFmtId="3" fontId="19" fillId="0" borderId="161" xfId="31" applyNumberFormat="1" applyFont="1" applyBorder="1" applyAlignment="1">
      <alignment horizontal="center" vertical="center" wrapText="1"/>
    </xf>
    <xf numFmtId="3" fontId="19" fillId="0" borderId="162" xfId="31" applyNumberFormat="1" applyFont="1" applyBorder="1" applyAlignment="1">
      <alignment horizontal="center" vertical="center" wrapText="1"/>
    </xf>
    <xf numFmtId="3" fontId="19" fillId="0" borderId="163" xfId="31" applyNumberFormat="1" applyFont="1" applyBorder="1" applyAlignment="1">
      <alignment horizontal="center" vertical="center" wrapText="1"/>
    </xf>
    <xf numFmtId="3" fontId="19" fillId="0" borderId="159" xfId="31" applyNumberFormat="1" applyFont="1" applyBorder="1" applyAlignment="1">
      <alignment horizontal="center" vertical="center" wrapText="1"/>
    </xf>
    <xf numFmtId="3" fontId="19" fillId="0" borderId="160" xfId="31" applyNumberFormat="1" applyFont="1" applyBorder="1" applyAlignment="1">
      <alignment horizontal="center" vertical="center" wrapText="1"/>
    </xf>
    <xf numFmtId="3" fontId="19" fillId="0" borderId="38" xfId="31" applyNumberFormat="1" applyFont="1" applyBorder="1" applyAlignment="1">
      <alignment horizontal="center" vertical="center" wrapText="1"/>
    </xf>
    <xf numFmtId="3" fontId="19" fillId="0" borderId="164" xfId="27" applyNumberFormat="1" applyFont="1" applyBorder="1" applyAlignment="1">
      <alignment horizontal="center" vertical="center" textRotation="90"/>
    </xf>
    <xf numFmtId="3" fontId="19" fillId="0" borderId="165" xfId="27" applyNumberFormat="1" applyFont="1" applyBorder="1" applyAlignment="1">
      <alignment horizontal="center" vertical="center" textRotation="90"/>
    </xf>
    <xf numFmtId="3" fontId="19" fillId="0" borderId="166" xfId="27" applyNumberFormat="1" applyFont="1" applyBorder="1" applyAlignment="1">
      <alignment horizontal="center" vertical="center" textRotation="90"/>
    </xf>
    <xf numFmtId="3" fontId="19" fillId="0" borderId="159" xfId="27" applyNumberFormat="1" applyFont="1" applyBorder="1" applyAlignment="1">
      <alignment horizontal="center" vertical="center" textRotation="90"/>
    </xf>
    <xf numFmtId="3" fontId="19" fillId="0" borderId="160" xfId="27" applyNumberFormat="1" applyFont="1" applyBorder="1" applyAlignment="1">
      <alignment horizontal="center" vertical="center" textRotation="90"/>
    </xf>
    <xf numFmtId="3" fontId="19" fillId="0" borderId="38" xfId="27" applyNumberFormat="1" applyFont="1" applyBorder="1" applyAlignment="1">
      <alignment horizontal="center" vertical="center" textRotation="90"/>
    </xf>
    <xf numFmtId="0" fontId="22" fillId="0" borderId="136" xfId="31" applyFont="1" applyBorder="1" applyAlignment="1">
      <alignment horizontal="center" vertical="center" wrapText="1"/>
    </xf>
    <xf numFmtId="0" fontId="22" fillId="0" borderId="167" xfId="31" applyFont="1" applyBorder="1" applyAlignment="1">
      <alignment horizontal="center" vertical="center" wrapText="1"/>
    </xf>
    <xf numFmtId="0" fontId="22" fillId="0" borderId="126" xfId="31" applyFont="1" applyBorder="1" applyAlignment="1">
      <alignment horizontal="center" vertical="center" wrapText="1"/>
    </xf>
    <xf numFmtId="3" fontId="19" fillId="0" borderId="121" xfId="31" applyNumberFormat="1" applyFont="1" applyBorder="1" applyAlignment="1">
      <alignment horizontal="center" vertical="center" wrapText="1"/>
    </xf>
    <xf numFmtId="3" fontId="22" fillId="0" borderId="168" xfId="31" applyNumberFormat="1" applyFont="1" applyBorder="1" applyAlignment="1">
      <alignment horizontal="center" vertical="center" wrapText="1"/>
    </xf>
    <xf numFmtId="3" fontId="22" fillId="0" borderId="169" xfId="31" applyNumberFormat="1" applyFont="1" applyBorder="1" applyAlignment="1">
      <alignment horizontal="center" vertical="center" wrapText="1"/>
    </xf>
    <xf numFmtId="0" fontId="19" fillId="0" borderId="170" xfId="31" applyFont="1" applyBorder="1" applyAlignment="1">
      <alignment horizontal="center" vertical="center" textRotation="90" wrapText="1"/>
    </xf>
    <xf numFmtId="0" fontId="19" fillId="0" borderId="171" xfId="31" applyFont="1" applyBorder="1" applyAlignment="1">
      <alignment horizontal="center" vertical="center" textRotation="90" wrapText="1"/>
    </xf>
    <xf numFmtId="0" fontId="19" fillId="0" borderId="39" xfId="31" applyFont="1" applyBorder="1" applyAlignment="1">
      <alignment horizontal="center" vertical="center" textRotation="90" wrapText="1"/>
    </xf>
    <xf numFmtId="3" fontId="19" fillId="0" borderId="56" xfId="31" applyNumberFormat="1" applyFont="1" applyBorder="1" applyAlignment="1">
      <alignment horizontal="center" vertical="center" wrapText="1"/>
    </xf>
    <xf numFmtId="3" fontId="19" fillId="0" borderId="59" xfId="31" applyNumberFormat="1" applyFont="1" applyBorder="1" applyAlignment="1">
      <alignment horizontal="center" vertical="center" wrapText="1"/>
    </xf>
    <xf numFmtId="3" fontId="19" fillId="0" borderId="158" xfId="31" applyNumberFormat="1" applyFont="1" applyBorder="1" applyAlignment="1">
      <alignment horizontal="center" vertical="center" wrapText="1"/>
    </xf>
    <xf numFmtId="3" fontId="21" fillId="0" borderId="19" xfId="0" applyNumberFormat="1" applyFont="1" applyBorder="1" applyAlignment="1">
      <alignment horizontal="left" wrapText="1"/>
    </xf>
    <xf numFmtId="3" fontId="21" fillId="0" borderId="100" xfId="0" applyNumberFormat="1" applyFont="1" applyBorder="1" applyAlignment="1">
      <alignment horizontal="left" wrapText="1"/>
    </xf>
    <xf numFmtId="3" fontId="21" fillId="0" borderId="188" xfId="0" applyNumberFormat="1" applyFont="1" applyBorder="1" applyAlignment="1">
      <alignment horizontal="left" wrapText="1"/>
    </xf>
    <xf numFmtId="3" fontId="12" fillId="0" borderId="0" xfId="31" applyNumberFormat="1" applyFont="1" applyAlignment="1">
      <alignment horizontal="right"/>
    </xf>
    <xf numFmtId="3" fontId="22" fillId="0" borderId="77" xfId="31" applyNumberFormat="1" applyFont="1" applyBorder="1" applyAlignment="1">
      <alignment horizontal="center" vertical="center" wrapText="1"/>
    </xf>
    <xf numFmtId="3" fontId="22" fillId="0" borderId="172" xfId="31" applyNumberFormat="1" applyFont="1" applyBorder="1" applyAlignment="1">
      <alignment horizontal="center" vertical="center" wrapText="1"/>
    </xf>
    <xf numFmtId="0" fontId="0" fillId="0" borderId="81" xfId="0" applyBorder="1" applyAlignment="1">
      <alignment horizontal="left" wrapText="1"/>
    </xf>
    <xf numFmtId="0" fontId="14" fillId="0" borderId="0" xfId="32" applyFont="1" applyAlignment="1">
      <alignment horizontal="center" wrapText="1"/>
    </xf>
    <xf numFmtId="0" fontId="19" fillId="0" borderId="55" xfId="31" applyFont="1" applyBorder="1" applyAlignment="1">
      <alignment horizontal="center" vertical="center" textRotation="90" wrapText="1"/>
    </xf>
    <xf numFmtId="0" fontId="19" fillId="0" borderId="177" xfId="31" applyFont="1" applyBorder="1" applyAlignment="1">
      <alignment horizontal="center" vertical="center" textRotation="90" wrapText="1"/>
    </xf>
    <xf numFmtId="0" fontId="19" fillId="0" borderId="178" xfId="31" applyFont="1" applyBorder="1" applyAlignment="1">
      <alignment horizontal="center" vertical="center" textRotation="90" wrapText="1"/>
    </xf>
    <xf numFmtId="3" fontId="19" fillId="0" borderId="173" xfId="31" applyNumberFormat="1" applyFont="1" applyBorder="1" applyAlignment="1">
      <alignment horizontal="center" vertical="center" wrapText="1"/>
    </xf>
    <xf numFmtId="3" fontId="19" fillId="0" borderId="215" xfId="31" applyNumberFormat="1" applyFont="1" applyBorder="1" applyAlignment="1">
      <alignment horizontal="center" vertical="center" wrapText="1"/>
    </xf>
    <xf numFmtId="3" fontId="19" fillId="0" borderId="179" xfId="31" applyNumberFormat="1" applyFont="1" applyBorder="1" applyAlignment="1">
      <alignment horizontal="center" vertical="center" wrapText="1"/>
    </xf>
    <xf numFmtId="3" fontId="14" fillId="0" borderId="248" xfId="28" applyNumberFormat="1" applyFont="1" applyBorder="1" applyAlignment="1">
      <alignment horizontal="center" vertical="center" wrapText="1"/>
    </xf>
    <xf numFmtId="3" fontId="14" fillId="0" borderId="91" xfId="28" applyNumberFormat="1" applyFont="1" applyBorder="1" applyAlignment="1">
      <alignment horizontal="center" vertical="center" wrapText="1"/>
    </xf>
    <xf numFmtId="3" fontId="14" fillId="0" borderId="224" xfId="28" applyNumberFormat="1" applyFont="1" applyBorder="1" applyAlignment="1">
      <alignment horizontal="center" vertical="center" wrapText="1"/>
    </xf>
    <xf numFmtId="3" fontId="12" fillId="0" borderId="159" xfId="27" applyNumberFormat="1" applyFont="1" applyBorder="1" applyAlignment="1">
      <alignment horizontal="center" vertical="center" textRotation="90"/>
    </xf>
    <xf numFmtId="3" fontId="12" fillId="0" borderId="160" xfId="27" applyNumberFormat="1" applyFont="1" applyBorder="1" applyAlignment="1">
      <alignment horizontal="center" vertical="center" textRotation="90"/>
    </xf>
    <xf numFmtId="3" fontId="12" fillId="0" borderId="38" xfId="27" applyNumberFormat="1" applyFont="1" applyBorder="1" applyAlignment="1">
      <alignment horizontal="center" vertical="center" textRotation="90"/>
    </xf>
    <xf numFmtId="0" fontId="12" fillId="0" borderId="0" xfId="31" applyFont="1" applyAlignment="1">
      <alignment horizontal="center"/>
    </xf>
    <xf numFmtId="3" fontId="12" fillId="0" borderId="164" xfId="27" applyNumberFormat="1" applyFont="1" applyBorder="1" applyAlignment="1">
      <alignment horizontal="center" vertical="center" textRotation="90"/>
    </xf>
    <xf numFmtId="3" fontId="12" fillId="0" borderId="165" xfId="27" applyNumberFormat="1" applyFont="1" applyBorder="1" applyAlignment="1">
      <alignment horizontal="center" vertical="center" textRotation="90"/>
    </xf>
    <xf numFmtId="3" fontId="12" fillId="0" borderId="166" xfId="27" applyNumberFormat="1" applyFont="1" applyBorder="1" applyAlignment="1">
      <alignment horizontal="center" vertical="center" textRotation="90"/>
    </xf>
    <xf numFmtId="3" fontId="12" fillId="0" borderId="159" xfId="31" applyNumberFormat="1" applyFont="1" applyBorder="1" applyAlignment="1">
      <alignment horizontal="center" vertical="center" wrapText="1"/>
    </xf>
    <xf numFmtId="3" fontId="12" fillId="0" borderId="160" xfId="31" applyNumberFormat="1" applyFont="1" applyBorder="1" applyAlignment="1">
      <alignment horizontal="center" vertical="center" wrapText="1"/>
    </xf>
    <xf numFmtId="3" fontId="12" fillId="0" borderId="38" xfId="31" applyNumberFormat="1" applyFont="1" applyBorder="1" applyAlignment="1">
      <alignment horizontal="center" vertical="center" wrapText="1"/>
    </xf>
    <xf numFmtId="0" fontId="14" fillId="0" borderId="0" xfId="32" applyFont="1" applyAlignment="1">
      <alignment horizontal="center"/>
    </xf>
    <xf numFmtId="0" fontId="12" fillId="0" borderId="136" xfId="31" applyFont="1" applyBorder="1" applyAlignment="1">
      <alignment horizontal="center" vertical="center"/>
    </xf>
    <xf numFmtId="0" fontId="12" fillId="0" borderId="167" xfId="31" applyFont="1" applyBorder="1" applyAlignment="1">
      <alignment horizontal="center" vertical="center"/>
    </xf>
    <xf numFmtId="0" fontId="12" fillId="0" borderId="126" xfId="31" applyFont="1" applyBorder="1" applyAlignment="1">
      <alignment horizontal="center" vertical="center"/>
    </xf>
    <xf numFmtId="3" fontId="12" fillId="0" borderId="56" xfId="31" applyNumberFormat="1" applyFont="1" applyBorder="1" applyAlignment="1">
      <alignment horizontal="center" vertical="center" wrapText="1"/>
    </xf>
    <xf numFmtId="3" fontId="12" fillId="0" borderId="59" xfId="31" applyNumberFormat="1" applyFont="1" applyBorder="1" applyAlignment="1">
      <alignment horizontal="center" vertical="center" wrapText="1"/>
    </xf>
    <xf numFmtId="3" fontId="12" fillId="0" borderId="158" xfId="31" applyNumberFormat="1" applyFont="1" applyBorder="1" applyAlignment="1">
      <alignment horizontal="center" vertical="center" wrapText="1"/>
    </xf>
    <xf numFmtId="3" fontId="12" fillId="0" borderId="55" xfId="31" applyNumberFormat="1" applyFont="1" applyBorder="1" applyAlignment="1">
      <alignment horizontal="center" vertical="center" wrapText="1"/>
    </xf>
    <xf numFmtId="3" fontId="12" fillId="0" borderId="173" xfId="31" applyNumberFormat="1" applyFont="1" applyBorder="1" applyAlignment="1">
      <alignment horizontal="center" vertical="center" wrapText="1"/>
    </xf>
    <xf numFmtId="3" fontId="12" fillId="0" borderId="161" xfId="31" applyNumberFormat="1" applyFont="1" applyBorder="1" applyAlignment="1">
      <alignment horizontal="center" vertical="center" wrapText="1"/>
    </xf>
    <xf numFmtId="3" fontId="12" fillId="0" borderId="162" xfId="31" applyNumberFormat="1" applyFont="1" applyBorder="1" applyAlignment="1">
      <alignment horizontal="center" vertical="center" wrapText="1"/>
    </xf>
    <xf numFmtId="3" fontId="12" fillId="0" borderId="163" xfId="31" applyNumberFormat="1" applyFont="1" applyBorder="1" applyAlignment="1">
      <alignment horizontal="center" vertical="center" wrapText="1"/>
    </xf>
    <xf numFmtId="3" fontId="12" fillId="0" borderId="174" xfId="31" applyNumberFormat="1" applyFont="1" applyBorder="1" applyAlignment="1">
      <alignment horizontal="center" vertical="center" wrapText="1"/>
    </xf>
    <xf numFmtId="3" fontId="12" fillId="0" borderId="175" xfId="31" applyNumberFormat="1" applyFont="1" applyBorder="1" applyAlignment="1">
      <alignment horizontal="center" vertical="center" wrapText="1"/>
    </xf>
    <xf numFmtId="3" fontId="12" fillId="0" borderId="176" xfId="31" applyNumberFormat="1" applyFont="1" applyBorder="1" applyAlignment="1">
      <alignment horizontal="center" vertical="center" wrapText="1"/>
    </xf>
    <xf numFmtId="3" fontId="14" fillId="0" borderId="83" xfId="31" applyNumberFormat="1" applyFont="1" applyBorder="1" applyAlignment="1">
      <alignment horizontal="center" vertical="center" wrapText="1"/>
    </xf>
    <xf numFmtId="3" fontId="14" fillId="0" borderId="169" xfId="31" applyNumberFormat="1" applyFont="1" applyBorder="1" applyAlignment="1">
      <alignment horizontal="center" vertical="center" wrapText="1"/>
    </xf>
    <xf numFmtId="3" fontId="12" fillId="0" borderId="212" xfId="31" applyNumberFormat="1" applyFont="1" applyBorder="1" applyAlignment="1">
      <alignment horizontal="center" vertical="center" wrapText="1"/>
    </xf>
    <xf numFmtId="3" fontId="12" fillId="0" borderId="203" xfId="31" applyNumberFormat="1" applyFont="1" applyBorder="1" applyAlignment="1">
      <alignment horizontal="center" vertical="center" wrapText="1"/>
    </xf>
    <xf numFmtId="3" fontId="12" fillId="0" borderId="213" xfId="3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3" fontId="19" fillId="0" borderId="33" xfId="61" applyNumberFormat="1" applyFont="1" applyFill="1" applyBorder="1" applyAlignment="1">
      <alignment horizontal="center" vertical="center"/>
    </xf>
    <xf numFmtId="3" fontId="19" fillId="0" borderId="18" xfId="61" applyNumberFormat="1" applyFont="1" applyFill="1" applyBorder="1" applyAlignment="1">
      <alignment horizontal="center" vertical="center"/>
    </xf>
    <xf numFmtId="3" fontId="19" fillId="0" borderId="13" xfId="61" applyNumberFormat="1" applyFont="1" applyFill="1" applyBorder="1" applyAlignment="1">
      <alignment horizontal="center" vertical="center"/>
    </xf>
    <xf numFmtId="0" fontId="19" fillId="0" borderId="15" xfId="58" applyFont="1" applyBorder="1" applyAlignment="1">
      <alignment horizontal="center" vertical="center"/>
    </xf>
    <xf numFmtId="0" fontId="19" fillId="0" borderId="50" xfId="58" applyFont="1" applyBorder="1" applyAlignment="1">
      <alignment horizontal="center" vertical="top"/>
    </xf>
    <xf numFmtId="0" fontId="19" fillId="0" borderId="20" xfId="58" applyFont="1" applyBorder="1" applyAlignment="1">
      <alignment horizontal="center" vertical="top"/>
    </xf>
    <xf numFmtId="0" fontId="19" fillId="0" borderId="33" xfId="58" applyFont="1" applyBorder="1" applyAlignment="1">
      <alignment horizontal="center" vertical="center" wrapText="1"/>
    </xf>
    <xf numFmtId="0" fontId="19" fillId="0" borderId="18" xfId="58" applyFont="1" applyBorder="1" applyAlignment="1">
      <alignment horizontal="center" vertical="center" wrapText="1"/>
    </xf>
    <xf numFmtId="14" fontId="19" fillId="3" borderId="33" xfId="58" applyNumberFormat="1" applyFont="1" applyFill="1" applyBorder="1" applyAlignment="1">
      <alignment horizontal="center" vertical="center"/>
    </xf>
    <xf numFmtId="14" fontId="19" fillId="3" borderId="18" xfId="58" applyNumberFormat="1" applyFont="1" applyFill="1" applyBorder="1" applyAlignment="1">
      <alignment horizontal="center" vertical="center"/>
    </xf>
    <xf numFmtId="14" fontId="19" fillId="0" borderId="33" xfId="58" applyNumberFormat="1" applyFont="1" applyBorder="1" applyAlignment="1">
      <alignment horizontal="center" vertical="center"/>
    </xf>
    <xf numFmtId="14" fontId="19" fillId="0" borderId="18" xfId="58" applyNumberFormat="1" applyFont="1" applyBorder="1" applyAlignment="1">
      <alignment horizontal="center" vertical="center"/>
    </xf>
    <xf numFmtId="0" fontId="14" fillId="0" borderId="0" xfId="59" applyFont="1" applyAlignment="1">
      <alignment horizontal="center" vertical="center"/>
    </xf>
    <xf numFmtId="0" fontId="15" fillId="0" borderId="0" xfId="58" applyFont="1" applyAlignment="1">
      <alignment horizontal="right"/>
    </xf>
    <xf numFmtId="0" fontId="19" fillId="0" borderId="3" xfId="60" applyFont="1" applyBorder="1" applyAlignment="1">
      <alignment horizontal="center"/>
    </xf>
    <xf numFmtId="0" fontId="19" fillId="0" borderId="256" xfId="59" applyFont="1" applyBorder="1" applyAlignment="1">
      <alignment horizontal="center" vertical="center" wrapText="1"/>
    </xf>
    <xf numFmtId="0" fontId="19" fillId="0" borderId="257" xfId="59" applyFont="1" applyBorder="1" applyAlignment="1">
      <alignment horizontal="center" vertical="center" wrapText="1"/>
    </xf>
    <xf numFmtId="3" fontId="12" fillId="0" borderId="0" xfId="29" applyNumberFormat="1" applyFont="1" applyAlignment="1">
      <alignment horizontal="left" wrapText="1"/>
    </xf>
    <xf numFmtId="3" fontId="14" fillId="0" borderId="8" xfId="29" applyNumberFormat="1" applyFont="1" applyBorder="1" applyAlignment="1">
      <alignment horizontal="center" vertical="center"/>
    </xf>
    <xf numFmtId="3" fontId="12" fillId="0" borderId="45" xfId="29" applyNumberFormat="1" applyFont="1" applyBorder="1" applyAlignment="1">
      <alignment horizontal="center" vertical="center" textRotation="90" wrapText="1"/>
    </xf>
    <xf numFmtId="3" fontId="12" fillId="0" borderId="29" xfId="29" applyNumberFormat="1" applyFont="1" applyBorder="1" applyAlignment="1">
      <alignment horizontal="center" vertical="center" textRotation="90" wrapText="1"/>
    </xf>
    <xf numFmtId="3" fontId="12" fillId="0" borderId="189" xfId="29" applyNumberFormat="1" applyFont="1" applyBorder="1" applyAlignment="1">
      <alignment horizontal="center" vertical="center" wrapText="1"/>
    </xf>
    <xf numFmtId="3" fontId="12" fillId="0" borderId="23" xfId="29" applyNumberFormat="1" applyFont="1" applyBorder="1" applyAlignment="1">
      <alignment horizontal="center" vertical="center" wrapText="1"/>
    </xf>
    <xf numFmtId="3" fontId="12" fillId="0" borderId="178" xfId="29" applyNumberFormat="1" applyFont="1" applyBorder="1" applyAlignment="1">
      <alignment horizontal="center" vertical="center" wrapText="1"/>
    </xf>
    <xf numFmtId="3" fontId="12" fillId="0" borderId="38" xfId="29" applyNumberFormat="1" applyFont="1" applyBorder="1" applyAlignment="1">
      <alignment horizontal="center" vertical="center" wrapText="1"/>
    </xf>
    <xf numFmtId="0" fontId="12" fillId="0" borderId="5" xfId="29" applyFont="1" applyBorder="1" applyAlignment="1">
      <alignment horizontal="center" vertical="center" wrapText="1"/>
    </xf>
    <xf numFmtId="0" fontId="12" fillId="0" borderId="177" xfId="29" applyFont="1" applyBorder="1" applyAlignment="1">
      <alignment horizontal="center" vertical="center" wrapText="1"/>
    </xf>
    <xf numFmtId="3" fontId="12" fillId="0" borderId="179" xfId="29" applyNumberFormat="1" applyFont="1" applyBorder="1" applyAlignment="1">
      <alignment horizontal="center" vertical="center" wrapText="1"/>
    </xf>
    <xf numFmtId="14" fontId="12" fillId="0" borderId="46" xfId="29" applyNumberFormat="1" applyFont="1" applyBorder="1" applyAlignment="1">
      <alignment horizontal="center" vertical="center" wrapText="1"/>
    </xf>
    <xf numFmtId="3" fontId="12" fillId="0" borderId="190" xfId="29" applyNumberFormat="1" applyFont="1" applyBorder="1" applyAlignment="1">
      <alignment horizontal="center" vertical="center" wrapText="1"/>
    </xf>
    <xf numFmtId="3" fontId="12" fillId="0" borderId="187" xfId="29" applyNumberFormat="1" applyFont="1" applyBorder="1" applyAlignment="1">
      <alignment horizontal="center" vertical="center" wrapText="1"/>
    </xf>
    <xf numFmtId="3" fontId="12" fillId="0" borderId="77" xfId="29" applyNumberFormat="1" applyFont="1" applyBorder="1" applyAlignment="1">
      <alignment horizontal="center" vertical="center" wrapText="1"/>
    </xf>
    <xf numFmtId="3" fontId="12" fillId="0" borderId="141" xfId="29" applyNumberFormat="1" applyFont="1" applyBorder="1" applyAlignment="1">
      <alignment horizontal="center" vertical="center" wrapText="1"/>
    </xf>
    <xf numFmtId="3" fontId="12" fillId="0" borderId="70" xfId="29" applyNumberFormat="1" applyFont="1" applyBorder="1" applyAlignment="1">
      <alignment horizontal="center" vertical="center" wrapText="1"/>
    </xf>
    <xf numFmtId="3" fontId="12" fillId="0" borderId="6" xfId="29" applyNumberFormat="1" applyFont="1" applyBorder="1" applyAlignment="1">
      <alignment horizontal="center" vertical="center" wrapText="1"/>
    </xf>
    <xf numFmtId="3" fontId="12" fillId="0" borderId="204" xfId="29" applyNumberFormat="1" applyFont="1" applyBorder="1" applyAlignment="1">
      <alignment horizontal="center" vertical="center" wrapText="1"/>
    </xf>
    <xf numFmtId="3" fontId="14" fillId="0" borderId="0" xfId="29" applyNumberFormat="1" applyFont="1" applyAlignment="1">
      <alignment horizontal="center"/>
    </xf>
    <xf numFmtId="3" fontId="21" fillId="0" borderId="0" xfId="29" applyNumberFormat="1" applyFont="1" applyAlignment="1">
      <alignment horizontal="right"/>
    </xf>
    <xf numFmtId="0" fontId="14" fillId="0" borderId="7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77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</cellXfs>
  <cellStyles count="62">
    <cellStyle name="Ezres 2" xfId="1" xr:uid="{00000000-0005-0000-0000-000000000000}"/>
    <cellStyle name="Ezres 3" xfId="2" xr:uid="{00000000-0005-0000-0000-000001000000}"/>
    <cellStyle name="Ezres 4" xfId="3" xr:uid="{00000000-0005-0000-0000-000002000000}"/>
    <cellStyle name="Ezres 4 2" xfId="4" xr:uid="{00000000-0005-0000-0000-000003000000}"/>
    <cellStyle name="Ezres 4 3" xfId="5" xr:uid="{00000000-0005-0000-0000-000004000000}"/>
    <cellStyle name="Ezres 4 4" xfId="44" xr:uid="{00000000-0005-0000-0000-000005000000}"/>
    <cellStyle name="Ezres 4 4 2" xfId="52" xr:uid="{00000000-0005-0000-0000-000006000000}"/>
    <cellStyle name="Ezres 4 4 3" xfId="53" xr:uid="{00000000-0005-0000-0000-000007000000}"/>
    <cellStyle name="Ezres 4 4 3 2" xfId="54" xr:uid="{EAC0A713-A760-437E-8032-341FE2F068DB}"/>
    <cellStyle name="Ezres 4 4 3 2 2" xfId="61" xr:uid="{CA4D06E5-796C-4D65-9367-B8BE904B1363}"/>
    <cellStyle name="Ezres 5" xfId="6" xr:uid="{00000000-0005-0000-0000-000008000000}"/>
    <cellStyle name="Normál" xfId="0" builtinId="0"/>
    <cellStyle name="Normál 10" xfId="7" xr:uid="{00000000-0005-0000-0000-00000A000000}"/>
    <cellStyle name="Normál 10 2" xfId="37" xr:uid="{00000000-0005-0000-0000-00000B000000}"/>
    <cellStyle name="Normál 10 3" xfId="49" xr:uid="{00000000-0005-0000-0000-00000C000000}"/>
    <cellStyle name="Normál 11" xfId="38" xr:uid="{00000000-0005-0000-0000-00000D000000}"/>
    <cellStyle name="Normál 11 2" xfId="39" xr:uid="{00000000-0005-0000-0000-00000E000000}"/>
    <cellStyle name="Normál 12" xfId="40" xr:uid="{00000000-0005-0000-0000-00000F000000}"/>
    <cellStyle name="Normál 13" xfId="45" xr:uid="{00000000-0005-0000-0000-000010000000}"/>
    <cellStyle name="Normál 14" xfId="48" xr:uid="{00000000-0005-0000-0000-000011000000}"/>
    <cellStyle name="Normál 14 2" xfId="51" xr:uid="{00000000-0005-0000-0000-000012000000}"/>
    <cellStyle name="Normál 14 2 2" xfId="56" xr:uid="{9F53958A-492A-4D68-843F-E157C2310622}"/>
    <cellStyle name="Normál 15" xfId="50" xr:uid="{00000000-0005-0000-0000-000013000000}"/>
    <cellStyle name="Normál 2" xfId="8" xr:uid="{00000000-0005-0000-0000-000014000000}"/>
    <cellStyle name="Normál 3" xfId="9" xr:uid="{00000000-0005-0000-0000-000015000000}"/>
    <cellStyle name="Normál 4" xfId="10" xr:uid="{00000000-0005-0000-0000-000016000000}"/>
    <cellStyle name="Normál 5" xfId="11" xr:uid="{00000000-0005-0000-0000-000017000000}"/>
    <cellStyle name="Normál 6" xfId="12" xr:uid="{00000000-0005-0000-0000-000018000000}"/>
    <cellStyle name="Normál 6 2" xfId="13" xr:uid="{00000000-0005-0000-0000-000019000000}"/>
    <cellStyle name="Normál 6 3" xfId="14" xr:uid="{00000000-0005-0000-0000-00001A000000}"/>
    <cellStyle name="Normál 6 3 2" xfId="15" xr:uid="{00000000-0005-0000-0000-00001B000000}"/>
    <cellStyle name="Normál 6 3 2 2" xfId="16" xr:uid="{00000000-0005-0000-0000-00001C000000}"/>
    <cellStyle name="Normál 6 3 2 3" xfId="17" xr:uid="{00000000-0005-0000-0000-00001D000000}"/>
    <cellStyle name="Normál 6 3 2 3 2" xfId="41" xr:uid="{00000000-0005-0000-0000-00001E000000}"/>
    <cellStyle name="Normál 6 3 2 3 3" xfId="47" xr:uid="{00000000-0005-0000-0000-00001F000000}"/>
    <cellStyle name="Normál 6 3 2 4" xfId="42" xr:uid="{00000000-0005-0000-0000-000020000000}"/>
    <cellStyle name="Normál 6 3 2 5" xfId="43" xr:uid="{00000000-0005-0000-0000-000021000000}"/>
    <cellStyle name="Normál 7" xfId="18" xr:uid="{00000000-0005-0000-0000-000022000000}"/>
    <cellStyle name="Normál 8" xfId="19" xr:uid="{00000000-0005-0000-0000-000023000000}"/>
    <cellStyle name="Normál 8 2" xfId="20" xr:uid="{00000000-0005-0000-0000-000024000000}"/>
    <cellStyle name="Normál 8 2 2" xfId="21" xr:uid="{00000000-0005-0000-0000-000025000000}"/>
    <cellStyle name="Normál 8 2 3" xfId="22" xr:uid="{00000000-0005-0000-0000-000026000000}"/>
    <cellStyle name="Normál 8 3" xfId="46" xr:uid="{00000000-0005-0000-0000-000027000000}"/>
    <cellStyle name="Normál 9" xfId="23" xr:uid="{00000000-0005-0000-0000-000028000000}"/>
    <cellStyle name="Normál 9 2" xfId="24" xr:uid="{00000000-0005-0000-0000-000029000000}"/>
    <cellStyle name="Normál 9 3" xfId="25" xr:uid="{00000000-0005-0000-0000-00002A000000}"/>
    <cellStyle name="Normál_2007.évi konc. összefoglaló bevétel" xfId="26" xr:uid="{00000000-0005-0000-0000-00002B000000}"/>
    <cellStyle name="Normál_2007.évi konc. összefoglaló bevétel 2" xfId="27" xr:uid="{00000000-0005-0000-0000-00002C000000}"/>
    <cellStyle name="Normál_Beruházási tábla 2007" xfId="28" xr:uid="{00000000-0005-0000-0000-00002D000000}"/>
    <cellStyle name="Normál_Beruházási tábla 2007_Koltsegvetes_modositas_aprilis_tablazatai" xfId="57" xr:uid="{8CBF482B-C120-4AC7-86ED-4D154289757C}"/>
    <cellStyle name="Normál_EU-s tábla kv-hez_EU projektek tábla" xfId="29" xr:uid="{00000000-0005-0000-0000-00002E000000}"/>
    <cellStyle name="Normál_Hitel tábla 2012 terv" xfId="59" xr:uid="{C68DC1CD-3B35-49CE-A6C6-EDAD90746565}"/>
    <cellStyle name="Normál_Hitel tábla 2012 terv (2)" xfId="60" xr:uid="{678691C3-9CF2-48B1-8E7A-074CCDD903AD}"/>
    <cellStyle name="Normál_hiteltörl költségvetés 2014" xfId="58" xr:uid="{08A553D2-C781-4337-BC54-515A3BB3F1DB}"/>
    <cellStyle name="Normál_Intézményi bevétel-kiadás" xfId="30" xr:uid="{00000000-0005-0000-0000-000032000000}"/>
    <cellStyle name="Normál_Városfejlesztési Iroda - 2008. kv. tervezés" xfId="31" xr:uid="{00000000-0005-0000-0000-000033000000}"/>
    <cellStyle name="Normál_Városfejlesztési Iroda - 2008. kv. tervezés_2014.évi eredeti előirányzat 2" xfId="32" xr:uid="{00000000-0005-0000-0000-000034000000}"/>
    <cellStyle name="Normál_Városfejlesztési Iroda - 2008. kv. tervezés_Koltsegvetes_modositas_aprilis_tablazatai" xfId="55" xr:uid="{30E4E7AE-15F8-4850-A715-6E865E58266A}"/>
    <cellStyle name="Százalék" xfId="33" builtinId="5"/>
    <cellStyle name="Százalék 2" xfId="34" xr:uid="{00000000-0005-0000-0000-000036000000}"/>
    <cellStyle name="Százalék 3" xfId="35" xr:uid="{00000000-0005-0000-0000-000037000000}"/>
    <cellStyle name="Százalék 3 2" xfId="36" xr:uid="{00000000-0005-0000-0000-000038000000}"/>
  </cellStyles>
  <dxfs count="0"/>
  <tableStyles count="0" defaultTableStyle="TableStyleMedium2" defaultPivotStyle="PivotStyleLight16"/>
  <colors>
    <mruColors>
      <color rgb="FFFFCCCC"/>
      <color rgb="FFFFCCFF"/>
      <color rgb="FFFFFFCC"/>
      <color rgb="FFCCFFCC"/>
      <color rgb="FF800000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abSelected="1" view="pageBreakPreview" zoomScaleNormal="100" zoomScaleSheetLayoutView="100" workbookViewId="0">
      <selection activeCell="B2" sqref="B2"/>
    </sheetView>
  </sheetViews>
  <sheetFormatPr defaultColWidth="9.28515625" defaultRowHeight="17.25" x14ac:dyDescent="0.35"/>
  <cols>
    <col min="1" max="1" width="3.7109375" style="46" customWidth="1"/>
    <col min="2" max="4" width="5.7109375" style="49" customWidth="1"/>
    <col min="5" max="5" width="59.7109375" style="9" customWidth="1"/>
    <col min="6" max="8" width="13.7109375" style="2" customWidth="1"/>
    <col min="9" max="9" width="15.7109375" style="82" customWidth="1"/>
    <col min="10" max="10" width="15.7109375" style="1311" customWidth="1"/>
    <col min="11" max="11" width="15.7109375" style="82" customWidth="1"/>
    <col min="12" max="16384" width="9.28515625" style="9"/>
  </cols>
  <sheetData>
    <row r="1" spans="1:11" x14ac:dyDescent="0.35">
      <c r="B1" s="1799" t="s">
        <v>1166</v>
      </c>
      <c r="C1" s="1799"/>
      <c r="D1" s="1799"/>
      <c r="E1" s="1799"/>
      <c r="F1" s="9"/>
      <c r="G1" s="9"/>
      <c r="H1" s="9"/>
      <c r="I1" s="81"/>
      <c r="J1" s="1341"/>
      <c r="K1" s="81"/>
    </row>
    <row r="2" spans="1:11" x14ac:dyDescent="0.35">
      <c r="B2" s="9" t="s">
        <v>1299</v>
      </c>
      <c r="C2" s="9"/>
      <c r="D2" s="9"/>
      <c r="E2" s="507"/>
      <c r="F2" s="9"/>
      <c r="G2" s="9"/>
      <c r="H2" s="9"/>
      <c r="I2" s="81"/>
      <c r="J2" s="1341"/>
      <c r="K2" s="81"/>
    </row>
    <row r="3" spans="1:11" x14ac:dyDescent="0.35">
      <c r="B3" s="507"/>
      <c r="C3" s="507"/>
      <c r="D3" s="507"/>
      <c r="E3" s="507"/>
      <c r="F3" s="9"/>
      <c r="G3" s="9"/>
      <c r="H3" s="9"/>
      <c r="I3" s="81"/>
      <c r="J3" s="1341"/>
      <c r="K3" s="81"/>
    </row>
    <row r="4" spans="1:11" s="1" customFormat="1" ht="25.15" customHeight="1" x14ac:dyDescent="0.3">
      <c r="A4" s="46"/>
      <c r="B4" s="1800" t="s">
        <v>125</v>
      </c>
      <c r="C4" s="1800"/>
      <c r="D4" s="1800"/>
      <c r="E4" s="1800"/>
      <c r="F4" s="1800"/>
      <c r="G4" s="1800"/>
      <c r="H4" s="1800"/>
      <c r="I4" s="1800"/>
      <c r="J4" s="1800"/>
      <c r="K4" s="1800"/>
    </row>
    <row r="5" spans="1:11" s="1" customFormat="1" ht="25.15" customHeight="1" x14ac:dyDescent="0.3">
      <c r="A5" s="46"/>
      <c r="B5" s="1800" t="s">
        <v>644</v>
      </c>
      <c r="C5" s="1800"/>
      <c r="D5" s="1800"/>
      <c r="E5" s="1800"/>
      <c r="F5" s="1800"/>
      <c r="G5" s="1800"/>
      <c r="H5" s="1800"/>
      <c r="I5" s="1800"/>
      <c r="J5" s="1800"/>
      <c r="K5" s="1800"/>
    </row>
    <row r="6" spans="1:11" s="174" customFormat="1" ht="15" x14ac:dyDescent="0.3">
      <c r="A6" s="46"/>
      <c r="B6" s="173"/>
      <c r="C6" s="173"/>
      <c r="D6" s="173"/>
      <c r="E6" s="173"/>
      <c r="F6" s="117"/>
      <c r="G6" s="117"/>
      <c r="H6" s="73"/>
      <c r="I6" s="74"/>
      <c r="J6" s="431"/>
      <c r="K6" s="74" t="s">
        <v>0</v>
      </c>
    </row>
    <row r="7" spans="1:11" s="177" customFormat="1" ht="17.25" customHeight="1" thickBot="1" x14ac:dyDescent="0.35">
      <c r="A7" s="46"/>
      <c r="B7" s="175" t="s">
        <v>1</v>
      </c>
      <c r="C7" s="175" t="s">
        <v>3</v>
      </c>
      <c r="D7" s="175" t="s">
        <v>2</v>
      </c>
      <c r="E7" s="175" t="s">
        <v>4</v>
      </c>
      <c r="F7" s="176" t="s">
        <v>5</v>
      </c>
      <c r="G7" s="176" t="s">
        <v>15</v>
      </c>
      <c r="H7" s="176" t="s">
        <v>16</v>
      </c>
      <c r="I7" s="176" t="s">
        <v>17</v>
      </c>
      <c r="J7" s="1510" t="s">
        <v>32</v>
      </c>
      <c r="K7" s="176" t="s">
        <v>28</v>
      </c>
    </row>
    <row r="8" spans="1:11" s="11" customFormat="1" ht="80.099999999999994" customHeight="1" thickBot="1" x14ac:dyDescent="0.35">
      <c r="A8" s="180"/>
      <c r="B8" s="99" t="s">
        <v>18</v>
      </c>
      <c r="C8" s="98" t="s">
        <v>304</v>
      </c>
      <c r="D8" s="98" t="s">
        <v>305</v>
      </c>
      <c r="E8" s="100" t="s">
        <v>6</v>
      </c>
      <c r="F8" s="919" t="s">
        <v>647</v>
      </c>
      <c r="G8" s="920" t="s">
        <v>495</v>
      </c>
      <c r="H8" s="1521" t="s">
        <v>692</v>
      </c>
      <c r="I8" s="1277" t="s">
        <v>643</v>
      </c>
      <c r="J8" s="1677" t="s">
        <v>91</v>
      </c>
      <c r="K8" s="1159" t="s">
        <v>685</v>
      </c>
    </row>
    <row r="9" spans="1:11" s="55" customFormat="1" ht="36" customHeight="1" x14ac:dyDescent="0.35">
      <c r="A9" s="180">
        <v>1</v>
      </c>
      <c r="B9" s="84"/>
      <c r="C9" s="53">
        <v>1</v>
      </c>
      <c r="D9" s="53"/>
      <c r="E9" s="54" t="s">
        <v>100</v>
      </c>
      <c r="F9" s="921">
        <f t="shared" ref="F9:K9" si="0">SUM(F10,F23,F35,F41,F42,F22,F40)</f>
        <v>28369256</v>
      </c>
      <c r="G9" s="921">
        <f t="shared" si="0"/>
        <v>25716683</v>
      </c>
      <c r="H9" s="921">
        <f t="shared" si="0"/>
        <v>28952426</v>
      </c>
      <c r="I9" s="1278">
        <f t="shared" si="0"/>
        <v>28724158</v>
      </c>
      <c r="J9" s="1511">
        <f t="shared" si="0"/>
        <v>501190</v>
      </c>
      <c r="K9" s="1160">
        <f t="shared" si="0"/>
        <v>29225348</v>
      </c>
    </row>
    <row r="10" spans="1:11" s="55" customFormat="1" ht="36" customHeight="1" x14ac:dyDescent="0.35">
      <c r="A10" s="180">
        <v>2</v>
      </c>
      <c r="B10" s="85">
        <v>18</v>
      </c>
      <c r="C10" s="1618"/>
      <c r="D10" s="1618">
        <v>1</v>
      </c>
      <c r="E10" s="1619" t="s">
        <v>126</v>
      </c>
      <c r="F10" s="1620">
        <f t="shared" ref="F10:I10" si="1">SUM(F11,F20:F20)</f>
        <v>8806897</v>
      </c>
      <c r="G10" s="1620">
        <f t="shared" si="1"/>
        <v>8132955</v>
      </c>
      <c r="H10" s="1620">
        <f t="shared" si="1"/>
        <v>8789721</v>
      </c>
      <c r="I10" s="1279">
        <f t="shared" si="1"/>
        <v>10889682</v>
      </c>
      <c r="J10" s="1621">
        <f>SUM(J11,J20:J20)+J19</f>
        <v>353864</v>
      </c>
      <c r="K10" s="1161">
        <f>SUM(K11,K20:K20)+K19</f>
        <v>11243546</v>
      </c>
    </row>
    <row r="11" spans="1:11" s="50" customFormat="1" x14ac:dyDescent="0.35">
      <c r="A11" s="180">
        <v>3</v>
      </c>
      <c r="B11" s="42"/>
      <c r="C11" s="49"/>
      <c r="D11" s="49"/>
      <c r="E11" s="1622" t="s">
        <v>127</v>
      </c>
      <c r="F11" s="922">
        <f t="shared" ref="F11:I11" si="2">SUM(F12:F18)</f>
        <v>7246465</v>
      </c>
      <c r="G11" s="922">
        <f t="shared" si="2"/>
        <v>7246648</v>
      </c>
      <c r="H11" s="922">
        <f t="shared" si="2"/>
        <v>7721066</v>
      </c>
      <c r="I11" s="1280">
        <f t="shared" si="2"/>
        <v>8435538</v>
      </c>
      <c r="J11" s="1623">
        <f>SUM(J12:J18)</f>
        <v>118014</v>
      </c>
      <c r="K11" s="1162">
        <f>SUM(K12:K18)</f>
        <v>8553552</v>
      </c>
    </row>
    <row r="12" spans="1:11" ht="17.100000000000001" customHeight="1" x14ac:dyDescent="0.35">
      <c r="A12" s="180">
        <v>4</v>
      </c>
      <c r="B12" s="43"/>
      <c r="C12" s="56"/>
      <c r="D12" s="56"/>
      <c r="E12" s="1624" t="s">
        <v>353</v>
      </c>
      <c r="F12" s="2">
        <v>1358062</v>
      </c>
      <c r="G12" s="2">
        <v>1355095</v>
      </c>
      <c r="H12" s="2">
        <v>1395350</v>
      </c>
      <c r="I12" s="1281">
        <v>1508077</v>
      </c>
      <c r="K12" s="1163">
        <f>SUM(I12:J12)</f>
        <v>1508077</v>
      </c>
    </row>
    <row r="13" spans="1:11" ht="32.25" customHeight="1" x14ac:dyDescent="0.3">
      <c r="A13" s="180">
        <v>5</v>
      </c>
      <c r="B13" s="43"/>
      <c r="C13" s="56"/>
      <c r="D13" s="56"/>
      <c r="E13" s="1624" t="s">
        <v>354</v>
      </c>
      <c r="F13" s="119">
        <v>2022367</v>
      </c>
      <c r="G13" s="119">
        <v>2233104</v>
      </c>
      <c r="H13" s="119">
        <v>2241148</v>
      </c>
      <c r="I13" s="1282">
        <v>2430535</v>
      </c>
      <c r="J13" s="255">
        <v>27862</v>
      </c>
      <c r="K13" s="1520">
        <f t="shared" ref="K13:K21" si="3">SUM(I13:J13)</f>
        <v>2458397</v>
      </c>
    </row>
    <row r="14" spans="1:11" ht="33.75" customHeight="1" x14ac:dyDescent="0.3">
      <c r="A14" s="180">
        <v>6</v>
      </c>
      <c r="B14" s="43"/>
      <c r="C14" s="56"/>
      <c r="D14" s="56"/>
      <c r="E14" s="1624" t="s">
        <v>355</v>
      </c>
      <c r="F14" s="119">
        <v>2139405</v>
      </c>
      <c r="G14" s="119">
        <v>1959680</v>
      </c>
      <c r="H14" s="119">
        <v>2206866</v>
      </c>
      <c r="I14" s="1282">
        <f>3357291-1097339</f>
        <v>2259952</v>
      </c>
      <c r="J14" s="255">
        <f>60270+5989+20293</f>
        <v>86552</v>
      </c>
      <c r="K14" s="1520">
        <f t="shared" si="3"/>
        <v>2346504</v>
      </c>
    </row>
    <row r="15" spans="1:11" ht="32.25" customHeight="1" x14ac:dyDescent="0.3">
      <c r="A15" s="180">
        <v>7</v>
      </c>
      <c r="B15" s="43"/>
      <c r="C15" s="56"/>
      <c r="D15" s="56"/>
      <c r="E15" s="1624" t="s">
        <v>358</v>
      </c>
      <c r="F15" s="119">
        <v>875057</v>
      </c>
      <c r="G15" s="119">
        <v>888473</v>
      </c>
      <c r="H15" s="119">
        <v>1048976</v>
      </c>
      <c r="I15" s="1282">
        <v>1097339</v>
      </c>
      <c r="J15" s="255"/>
      <c r="K15" s="1520">
        <f t="shared" si="3"/>
        <v>1097339</v>
      </c>
    </row>
    <row r="16" spans="1:11" ht="17.100000000000001" customHeight="1" x14ac:dyDescent="0.35">
      <c r="A16" s="180">
        <v>8</v>
      </c>
      <c r="B16" s="43"/>
      <c r="C16" s="56"/>
      <c r="D16" s="56"/>
      <c r="E16" s="1624" t="s">
        <v>356</v>
      </c>
      <c r="F16" s="2">
        <v>814784</v>
      </c>
      <c r="G16" s="2">
        <v>808436</v>
      </c>
      <c r="H16" s="2">
        <v>810681</v>
      </c>
      <c r="I16" s="1281">
        <v>1138395</v>
      </c>
      <c r="K16" s="1163">
        <f t="shared" si="3"/>
        <v>1138395</v>
      </c>
    </row>
    <row r="17" spans="1:12" ht="36" customHeight="1" x14ac:dyDescent="0.3">
      <c r="A17" s="180">
        <v>9</v>
      </c>
      <c r="B17" s="43"/>
      <c r="C17" s="56"/>
      <c r="D17" s="56"/>
      <c r="E17" s="1624" t="s">
        <v>128</v>
      </c>
      <c r="F17" s="119">
        <v>36790</v>
      </c>
      <c r="G17" s="119">
        <v>1860</v>
      </c>
      <c r="H17" s="119">
        <v>18045</v>
      </c>
      <c r="I17" s="1282">
        <v>1240</v>
      </c>
      <c r="J17" s="255">
        <f>2360+1240</f>
        <v>3600</v>
      </c>
      <c r="K17" s="1520">
        <f t="shared" si="3"/>
        <v>4840</v>
      </c>
    </row>
    <row r="18" spans="1:12" ht="18" customHeight="1" x14ac:dyDescent="0.35">
      <c r="A18" s="180">
        <v>10</v>
      </c>
      <c r="B18" s="42"/>
      <c r="C18" s="56"/>
      <c r="D18" s="56"/>
      <c r="E18" s="1624" t="s">
        <v>357</v>
      </c>
      <c r="I18" s="1281"/>
      <c r="K18" s="1163"/>
    </row>
    <row r="19" spans="1:12" ht="18" customHeight="1" x14ac:dyDescent="0.35">
      <c r="A19" s="180">
        <v>11</v>
      </c>
      <c r="B19" s="42"/>
      <c r="C19" s="56"/>
      <c r="D19" s="56"/>
      <c r="E19" s="1625" t="s">
        <v>1230</v>
      </c>
      <c r="I19" s="1281"/>
      <c r="J19" s="1311">
        <v>108413</v>
      </c>
      <c r="K19" s="1163">
        <f t="shared" si="3"/>
        <v>108413</v>
      </c>
    </row>
    <row r="20" spans="1:12" s="50" customFormat="1" x14ac:dyDescent="0.35">
      <c r="A20" s="180">
        <v>12</v>
      </c>
      <c r="B20" s="42"/>
      <c r="C20" s="56"/>
      <c r="D20" s="56"/>
      <c r="E20" s="1625" t="s">
        <v>129</v>
      </c>
      <c r="F20" s="922">
        <v>1560432</v>
      </c>
      <c r="G20" s="922">
        <v>886307</v>
      </c>
      <c r="H20" s="922">
        <v>1068655</v>
      </c>
      <c r="I20" s="1280">
        <v>2454144</v>
      </c>
      <c r="J20" s="1623">
        <f>127437</f>
        <v>127437</v>
      </c>
      <c r="K20" s="1162">
        <f t="shared" si="3"/>
        <v>2581581</v>
      </c>
    </row>
    <row r="21" spans="1:12" ht="16.5" customHeight="1" x14ac:dyDescent="0.35">
      <c r="A21" s="180">
        <v>13</v>
      </c>
      <c r="B21" s="42"/>
      <c r="C21" s="56"/>
      <c r="D21" s="56"/>
      <c r="E21" s="1624" t="s">
        <v>130</v>
      </c>
      <c r="F21" s="2">
        <v>357474</v>
      </c>
      <c r="G21" s="2">
        <v>350400</v>
      </c>
      <c r="H21" s="2">
        <v>411052</v>
      </c>
      <c r="I21" s="1281">
        <v>411051</v>
      </c>
      <c r="J21" s="1311">
        <v>2867</v>
      </c>
      <c r="K21" s="1163">
        <f t="shared" si="3"/>
        <v>413918</v>
      </c>
    </row>
    <row r="22" spans="1:12" ht="36" customHeight="1" x14ac:dyDescent="0.35">
      <c r="A22" s="180">
        <v>14</v>
      </c>
      <c r="B22" s="86" t="s">
        <v>285</v>
      </c>
      <c r="C22" s="56"/>
      <c r="D22" s="1626">
        <v>1</v>
      </c>
      <c r="E22" s="1619" t="s">
        <v>525</v>
      </c>
      <c r="F22" s="922">
        <v>203738</v>
      </c>
      <c r="G22" s="922">
        <v>15514</v>
      </c>
      <c r="H22" s="922">
        <v>119227</v>
      </c>
      <c r="I22" s="1280">
        <v>42958</v>
      </c>
      <c r="J22" s="923">
        <f>59796+6650</f>
        <v>66446</v>
      </c>
      <c r="K22" s="1162">
        <f>SUM(I22:J22)</f>
        <v>109404</v>
      </c>
      <c r="L22" s="101"/>
    </row>
    <row r="23" spans="1:12" s="50" customFormat="1" ht="36" customHeight="1" x14ac:dyDescent="0.35">
      <c r="A23" s="180">
        <v>15</v>
      </c>
      <c r="B23" s="42">
        <v>18</v>
      </c>
      <c r="C23" s="49"/>
      <c r="D23" s="49">
        <v>2</v>
      </c>
      <c r="E23" s="50" t="s">
        <v>131</v>
      </c>
      <c r="F23" s="922">
        <f t="shared" ref="F23:K23" si="4">SUM(F24,F31:F34)</f>
        <v>14500214</v>
      </c>
      <c r="G23" s="922">
        <f t="shared" si="4"/>
        <v>14930300</v>
      </c>
      <c r="H23" s="922">
        <f t="shared" si="4"/>
        <v>16339616</v>
      </c>
      <c r="I23" s="1280">
        <f t="shared" si="4"/>
        <v>15143500</v>
      </c>
      <c r="J23" s="1623">
        <f t="shared" si="4"/>
        <v>10000</v>
      </c>
      <c r="K23" s="1162">
        <f t="shared" si="4"/>
        <v>15153500</v>
      </c>
    </row>
    <row r="24" spans="1:12" s="50" customFormat="1" x14ac:dyDescent="0.35">
      <c r="A24" s="180">
        <v>16</v>
      </c>
      <c r="B24" s="42"/>
      <c r="C24" s="49"/>
      <c r="D24" s="49"/>
      <c r="E24" s="1627" t="s">
        <v>132</v>
      </c>
      <c r="F24" s="923">
        <f t="shared" ref="F24:K24" si="5">SUM(F25:F30)</f>
        <v>14484948</v>
      </c>
      <c r="G24" s="923">
        <f t="shared" si="5"/>
        <v>14925000</v>
      </c>
      <c r="H24" s="923">
        <f t="shared" si="5"/>
        <v>16313067</v>
      </c>
      <c r="I24" s="1283">
        <f t="shared" si="5"/>
        <v>15136000</v>
      </c>
      <c r="J24" s="1623">
        <f t="shared" si="5"/>
        <v>0</v>
      </c>
      <c r="K24" s="1164">
        <f t="shared" si="5"/>
        <v>15136000</v>
      </c>
    </row>
    <row r="25" spans="1:12" ht="16.5" customHeight="1" x14ac:dyDescent="0.35">
      <c r="A25" s="180">
        <v>17</v>
      </c>
      <c r="B25" s="42"/>
      <c r="E25" s="1624" t="s">
        <v>96</v>
      </c>
      <c r="F25" s="2">
        <v>1321811</v>
      </c>
      <c r="G25" s="2">
        <v>1700000</v>
      </c>
      <c r="H25" s="2">
        <v>1909329</v>
      </c>
      <c r="I25" s="1281">
        <v>1800000</v>
      </c>
      <c r="K25" s="1163">
        <f t="shared" ref="K25:K34" si="6">SUM(I25:J25)</f>
        <v>1800000</v>
      </c>
    </row>
    <row r="26" spans="1:12" x14ac:dyDescent="0.35">
      <c r="A26" s="180">
        <v>18</v>
      </c>
      <c r="B26" s="42"/>
      <c r="E26" s="1624" t="s">
        <v>99</v>
      </c>
      <c r="F26" s="2">
        <v>49027</v>
      </c>
      <c r="G26" s="2">
        <v>45000</v>
      </c>
      <c r="H26" s="2">
        <v>49554</v>
      </c>
      <c r="I26" s="1281">
        <v>45000</v>
      </c>
      <c r="K26" s="1163">
        <f t="shared" si="6"/>
        <v>45000</v>
      </c>
    </row>
    <row r="27" spans="1:12" x14ac:dyDescent="0.35">
      <c r="A27" s="180">
        <v>19</v>
      </c>
      <c r="B27" s="42"/>
      <c r="E27" s="1624" t="s">
        <v>98</v>
      </c>
      <c r="F27" s="2">
        <v>151635</v>
      </c>
      <c r="G27" s="2">
        <v>145000</v>
      </c>
      <c r="H27" s="2">
        <v>154786</v>
      </c>
      <c r="I27" s="1281">
        <v>146000</v>
      </c>
      <c r="K27" s="1163">
        <f t="shared" si="6"/>
        <v>146000</v>
      </c>
    </row>
    <row r="28" spans="1:12" x14ac:dyDescent="0.35">
      <c r="A28" s="180">
        <v>20</v>
      </c>
      <c r="B28" s="42"/>
      <c r="E28" s="1624" t="s">
        <v>97</v>
      </c>
      <c r="F28" s="2">
        <v>137993</v>
      </c>
      <c r="G28" s="2">
        <v>115000</v>
      </c>
      <c r="H28" s="2">
        <v>131264</v>
      </c>
      <c r="I28" s="1281">
        <v>120000</v>
      </c>
      <c r="K28" s="1163">
        <f t="shared" si="6"/>
        <v>120000</v>
      </c>
    </row>
    <row r="29" spans="1:12" x14ac:dyDescent="0.35">
      <c r="A29" s="180">
        <v>21</v>
      </c>
      <c r="B29" s="42"/>
      <c r="E29" s="1624" t="s">
        <v>95</v>
      </c>
      <c r="F29" s="2">
        <v>12787629</v>
      </c>
      <c r="G29" s="2">
        <v>12900000</v>
      </c>
      <c r="H29" s="2">
        <v>14025277</v>
      </c>
      <c r="I29" s="1281">
        <v>13000000</v>
      </c>
      <c r="K29" s="1163">
        <f t="shared" si="6"/>
        <v>13000000</v>
      </c>
    </row>
    <row r="30" spans="1:12" x14ac:dyDescent="0.35">
      <c r="A30" s="180">
        <v>22</v>
      </c>
      <c r="B30" s="42"/>
      <c r="E30" s="1624" t="s">
        <v>133</v>
      </c>
      <c r="F30" s="2">
        <v>36853</v>
      </c>
      <c r="G30" s="2">
        <v>20000</v>
      </c>
      <c r="H30" s="2">
        <v>42857</v>
      </c>
      <c r="I30" s="1281">
        <v>25000</v>
      </c>
      <c r="K30" s="1163">
        <f t="shared" si="6"/>
        <v>25000</v>
      </c>
    </row>
    <row r="31" spans="1:12" s="50" customFormat="1" ht="33.75" x14ac:dyDescent="0.35">
      <c r="A31" s="180">
        <v>23</v>
      </c>
      <c r="B31" s="42"/>
      <c r="C31" s="49"/>
      <c r="D31" s="49"/>
      <c r="E31" s="1627" t="s">
        <v>134</v>
      </c>
      <c r="F31" s="923">
        <v>7121</v>
      </c>
      <c r="G31" s="923">
        <v>5300</v>
      </c>
      <c r="H31" s="923">
        <v>17660</v>
      </c>
      <c r="I31" s="1283">
        <v>7500</v>
      </c>
      <c r="J31" s="923"/>
      <c r="K31" s="1164">
        <f t="shared" si="6"/>
        <v>7500</v>
      </c>
    </row>
    <row r="32" spans="1:12" s="50" customFormat="1" x14ac:dyDescent="0.35">
      <c r="A32" s="180">
        <v>24</v>
      </c>
      <c r="B32" s="42"/>
      <c r="C32" s="49"/>
      <c r="D32" s="49"/>
      <c r="E32" s="1627" t="s">
        <v>379</v>
      </c>
      <c r="F32" s="923">
        <v>6619</v>
      </c>
      <c r="G32" s="923"/>
      <c r="H32" s="923">
        <v>6500</v>
      </c>
      <c r="I32" s="1283"/>
      <c r="J32" s="1311">
        <v>10000</v>
      </c>
      <c r="K32" s="1164">
        <f t="shared" si="6"/>
        <v>10000</v>
      </c>
    </row>
    <row r="33" spans="1:12" s="50" customFormat="1" x14ac:dyDescent="0.35">
      <c r="A33" s="180">
        <v>25</v>
      </c>
      <c r="B33" s="42"/>
      <c r="C33" s="49"/>
      <c r="D33" s="49"/>
      <c r="E33" s="1627" t="s">
        <v>380</v>
      </c>
      <c r="F33" s="923">
        <v>650</v>
      </c>
      <c r="G33" s="923"/>
      <c r="H33" s="923">
        <v>1700</v>
      </c>
      <c r="I33" s="1283"/>
      <c r="J33" s="923"/>
      <c r="K33" s="1164">
        <f t="shared" si="6"/>
        <v>0</v>
      </c>
    </row>
    <row r="34" spans="1:12" s="50" customFormat="1" x14ac:dyDescent="0.35">
      <c r="A34" s="180">
        <v>26</v>
      </c>
      <c r="B34" s="42"/>
      <c r="C34" s="49"/>
      <c r="D34" s="49"/>
      <c r="E34" s="1627" t="s">
        <v>381</v>
      </c>
      <c r="F34" s="923">
        <v>876</v>
      </c>
      <c r="G34" s="923"/>
      <c r="H34" s="923">
        <v>689</v>
      </c>
      <c r="I34" s="1283"/>
      <c r="J34" s="923"/>
      <c r="K34" s="1164">
        <f t="shared" si="6"/>
        <v>0</v>
      </c>
    </row>
    <row r="35" spans="1:12" s="50" customFormat="1" ht="36" customHeight="1" x14ac:dyDescent="0.35">
      <c r="A35" s="180">
        <v>27</v>
      </c>
      <c r="B35" s="42">
        <v>18</v>
      </c>
      <c r="C35" s="49"/>
      <c r="D35" s="49">
        <v>3</v>
      </c>
      <c r="E35" s="50" t="s">
        <v>103</v>
      </c>
      <c r="F35" s="922">
        <f t="shared" ref="F35:K35" si="7">SUM(F36:F39)</f>
        <v>2644521</v>
      </c>
      <c r="G35" s="922">
        <f t="shared" si="7"/>
        <v>1328207</v>
      </c>
      <c r="H35" s="922">
        <f t="shared" si="7"/>
        <v>1965803</v>
      </c>
      <c r="I35" s="1280">
        <f t="shared" si="7"/>
        <v>1334923</v>
      </c>
      <c r="J35" s="1623">
        <f t="shared" si="7"/>
        <v>19142</v>
      </c>
      <c r="K35" s="1162">
        <f t="shared" si="7"/>
        <v>1354065</v>
      </c>
    </row>
    <row r="36" spans="1:12" ht="16.5" customHeight="1" x14ac:dyDescent="0.35">
      <c r="A36" s="180">
        <v>28</v>
      </c>
      <c r="B36" s="42"/>
      <c r="E36" s="1624" t="s">
        <v>223</v>
      </c>
      <c r="F36" s="2">
        <v>649353</v>
      </c>
      <c r="G36" s="2">
        <v>615228</v>
      </c>
      <c r="H36" s="2">
        <v>797377</v>
      </c>
      <c r="I36" s="1281">
        <v>674548</v>
      </c>
      <c r="K36" s="1163">
        <f t="shared" ref="K36:K41" si="8">SUM(I36:J36)</f>
        <v>674548</v>
      </c>
    </row>
    <row r="37" spans="1:12" ht="16.5" customHeight="1" x14ac:dyDescent="0.35">
      <c r="A37" s="180">
        <v>29</v>
      </c>
      <c r="B37" s="42"/>
      <c r="E37" s="1624" t="s">
        <v>461</v>
      </c>
      <c r="F37" s="2">
        <v>210820</v>
      </c>
      <c r="G37" s="2">
        <v>368222</v>
      </c>
      <c r="H37" s="2">
        <v>233541</v>
      </c>
      <c r="I37" s="1281">
        <v>224969</v>
      </c>
      <c r="K37" s="1163">
        <f t="shared" si="8"/>
        <v>224969</v>
      </c>
    </row>
    <row r="38" spans="1:12" ht="16.5" customHeight="1" x14ac:dyDescent="0.35">
      <c r="A38" s="180">
        <v>30</v>
      </c>
      <c r="B38" s="42"/>
      <c r="E38" s="1624" t="s">
        <v>224</v>
      </c>
      <c r="F38" s="2">
        <v>691017</v>
      </c>
      <c r="G38" s="2">
        <v>342395</v>
      </c>
      <c r="H38" s="2">
        <v>349591</v>
      </c>
      <c r="I38" s="1281">
        <v>397911</v>
      </c>
      <c r="K38" s="1163">
        <f t="shared" si="8"/>
        <v>397911</v>
      </c>
      <c r="L38" s="49"/>
    </row>
    <row r="39" spans="1:12" ht="16.5" customHeight="1" x14ac:dyDescent="0.35">
      <c r="A39" s="180">
        <v>31</v>
      </c>
      <c r="B39" s="42"/>
      <c r="E39" s="1624" t="s">
        <v>446</v>
      </c>
      <c r="F39" s="2">
        <v>1093331</v>
      </c>
      <c r="G39" s="2">
        <v>2362</v>
      </c>
      <c r="H39" s="2">
        <v>585294</v>
      </c>
      <c r="I39" s="1281">
        <f>23001+14494</f>
        <v>37495</v>
      </c>
      <c r="J39" s="1311">
        <v>19142</v>
      </c>
      <c r="K39" s="1163">
        <f>SUM(I39:J39)</f>
        <v>56637</v>
      </c>
      <c r="L39" s="49"/>
    </row>
    <row r="40" spans="1:12" s="50" customFormat="1" ht="36" customHeight="1" x14ac:dyDescent="0.35">
      <c r="A40" s="180">
        <v>32</v>
      </c>
      <c r="B40" s="87" t="s">
        <v>285</v>
      </c>
      <c r="C40" s="49"/>
      <c r="D40" s="49">
        <v>3</v>
      </c>
      <c r="E40" s="50" t="s">
        <v>135</v>
      </c>
      <c r="F40" s="922">
        <v>1577079</v>
      </c>
      <c r="G40" s="922">
        <v>1240860</v>
      </c>
      <c r="H40" s="922">
        <v>1648851</v>
      </c>
      <c r="I40" s="1280">
        <v>1301009</v>
      </c>
      <c r="J40" s="923">
        <v>5913</v>
      </c>
      <c r="K40" s="1162">
        <f t="shared" si="8"/>
        <v>1306922</v>
      </c>
      <c r="L40" s="102"/>
    </row>
    <row r="41" spans="1:12" s="50" customFormat="1" ht="36" customHeight="1" x14ac:dyDescent="0.35">
      <c r="A41" s="180">
        <v>33</v>
      </c>
      <c r="B41" s="42">
        <v>18</v>
      </c>
      <c r="C41" s="49"/>
      <c r="D41" s="49">
        <v>4</v>
      </c>
      <c r="E41" s="50" t="s">
        <v>136</v>
      </c>
      <c r="F41" s="922">
        <v>531802</v>
      </c>
      <c r="G41" s="922">
        <v>63847</v>
      </c>
      <c r="H41" s="922">
        <v>64042</v>
      </c>
      <c r="I41" s="1280">
        <v>12086</v>
      </c>
      <c r="J41" s="923">
        <v>45825</v>
      </c>
      <c r="K41" s="1162">
        <f t="shared" si="8"/>
        <v>57911</v>
      </c>
    </row>
    <row r="42" spans="1:12" s="50" customFormat="1" ht="36" customHeight="1" x14ac:dyDescent="0.35">
      <c r="A42" s="180">
        <v>34</v>
      </c>
      <c r="B42" s="784" t="s">
        <v>285</v>
      </c>
      <c r="C42" s="57"/>
      <c r="D42" s="58">
        <v>4</v>
      </c>
      <c r="E42" s="59" t="s">
        <v>137</v>
      </c>
      <c r="F42" s="924">
        <v>105005</v>
      </c>
      <c r="G42" s="924">
        <v>5000</v>
      </c>
      <c r="H42" s="924">
        <v>25166</v>
      </c>
      <c r="I42" s="1284"/>
      <c r="J42" s="1512"/>
      <c r="K42" s="1165"/>
    </row>
    <row r="43" spans="1:12" s="55" customFormat="1" ht="36" customHeight="1" x14ac:dyDescent="0.35">
      <c r="A43" s="180">
        <v>35</v>
      </c>
      <c r="B43" s="89"/>
      <c r="C43" s="60">
        <v>2</v>
      </c>
      <c r="D43" s="60"/>
      <c r="E43" s="61" t="s">
        <v>101</v>
      </c>
      <c r="F43" s="925">
        <f t="shared" ref="F43:K43" si="9">SUM(F44,F47:F48,F50:F52)</f>
        <v>3919512</v>
      </c>
      <c r="G43" s="925">
        <f t="shared" si="9"/>
        <v>676200</v>
      </c>
      <c r="H43" s="1522">
        <f t="shared" si="9"/>
        <v>357701</v>
      </c>
      <c r="I43" s="1285">
        <f t="shared" si="9"/>
        <v>8905736</v>
      </c>
      <c r="J43" s="1513">
        <f t="shared" si="9"/>
        <v>-843581</v>
      </c>
      <c r="K43" s="147">
        <f t="shared" si="9"/>
        <v>8062155</v>
      </c>
    </row>
    <row r="44" spans="1:12" s="50" customFormat="1" ht="36" customHeight="1" x14ac:dyDescent="0.35">
      <c r="A44" s="180">
        <v>36</v>
      </c>
      <c r="B44" s="42"/>
      <c r="C44" s="49"/>
      <c r="D44" s="49">
        <v>5</v>
      </c>
      <c r="E44" s="50" t="s">
        <v>526</v>
      </c>
      <c r="F44" s="922">
        <f t="shared" ref="F44:K44" si="10">SUM(F45,F46)</f>
        <v>2594724</v>
      </c>
      <c r="G44" s="922">
        <f t="shared" si="10"/>
        <v>198205</v>
      </c>
      <c r="H44" s="922">
        <f t="shared" si="10"/>
        <v>237402</v>
      </c>
      <c r="I44" s="1280">
        <f t="shared" si="10"/>
        <v>7327736</v>
      </c>
      <c r="J44" s="1602">
        <f t="shared" si="10"/>
        <v>-873188</v>
      </c>
      <c r="K44" s="1162">
        <f t="shared" si="10"/>
        <v>6454548</v>
      </c>
    </row>
    <row r="45" spans="1:12" x14ac:dyDescent="0.35">
      <c r="A45" s="180">
        <v>37</v>
      </c>
      <c r="B45" s="42">
        <v>18</v>
      </c>
      <c r="E45" s="1628" t="s">
        <v>138</v>
      </c>
      <c r="I45" s="1281"/>
      <c r="K45" s="1163"/>
    </row>
    <row r="46" spans="1:12" x14ac:dyDescent="0.35">
      <c r="A46" s="180">
        <v>38</v>
      </c>
      <c r="B46" s="42">
        <v>18</v>
      </c>
      <c r="C46" s="56"/>
      <c r="D46" s="56"/>
      <c r="E46" s="1628" t="s">
        <v>139</v>
      </c>
      <c r="F46" s="2">
        <v>2594724</v>
      </c>
      <c r="G46" s="2">
        <v>198205</v>
      </c>
      <c r="H46" s="2">
        <v>237402</v>
      </c>
      <c r="I46" s="1281">
        <f>7523736-196000</f>
        <v>7327736</v>
      </c>
      <c r="J46" s="1311">
        <v>-873188</v>
      </c>
      <c r="K46" s="1163">
        <f>SUM(I46:J46)</f>
        <v>6454548</v>
      </c>
      <c r="L46" s="101"/>
    </row>
    <row r="47" spans="1:12" s="50" customFormat="1" ht="36" customHeight="1" x14ac:dyDescent="0.35">
      <c r="A47" s="180">
        <v>39</v>
      </c>
      <c r="B47" s="88" t="s">
        <v>285</v>
      </c>
      <c r="C47" s="1629"/>
      <c r="D47" s="56">
        <v>5</v>
      </c>
      <c r="E47" s="1625" t="s">
        <v>527</v>
      </c>
      <c r="F47" s="922">
        <v>4336</v>
      </c>
      <c r="G47" s="922"/>
      <c r="H47" s="922">
        <v>11674</v>
      </c>
      <c r="I47" s="1280"/>
      <c r="J47" s="923">
        <v>7940</v>
      </c>
      <c r="K47" s="1162">
        <f>SUM(I47:J47)</f>
        <v>7940</v>
      </c>
    </row>
    <row r="48" spans="1:12" s="50" customFormat="1" ht="36" customHeight="1" x14ac:dyDescent="0.35">
      <c r="A48" s="180">
        <v>40</v>
      </c>
      <c r="B48" s="42">
        <v>18</v>
      </c>
      <c r="C48" s="49"/>
      <c r="D48" s="49">
        <v>6</v>
      </c>
      <c r="E48" s="50" t="s">
        <v>140</v>
      </c>
      <c r="F48" s="922">
        <f>SUM(F49:F49)</f>
        <v>76822</v>
      </c>
      <c r="G48" s="922">
        <f>SUM(G49:G49)</f>
        <v>473550</v>
      </c>
      <c r="H48" s="922">
        <f>SUM(H49:H49)</f>
        <v>85703</v>
      </c>
      <c r="I48" s="1280">
        <f>SUM(I49:I49)</f>
        <v>400000</v>
      </c>
      <c r="J48" s="923"/>
      <c r="K48" s="1162">
        <f>SUM(K49:K49)</f>
        <v>400000</v>
      </c>
    </row>
    <row r="49" spans="1:11" x14ac:dyDescent="0.35">
      <c r="A49" s="180">
        <v>41</v>
      </c>
      <c r="B49" s="42"/>
      <c r="E49" s="1624" t="s">
        <v>141</v>
      </c>
      <c r="F49" s="2">
        <v>76822</v>
      </c>
      <c r="G49" s="2">
        <v>473550</v>
      </c>
      <c r="H49" s="2">
        <v>85703</v>
      </c>
      <c r="I49" s="1281">
        <v>400000</v>
      </c>
      <c r="K49" s="1163">
        <f>SUM(I49:J49)</f>
        <v>400000</v>
      </c>
    </row>
    <row r="50" spans="1:11" ht="36" customHeight="1" x14ac:dyDescent="0.35">
      <c r="A50" s="180">
        <v>42</v>
      </c>
      <c r="B50" s="42"/>
      <c r="D50" s="49">
        <v>6</v>
      </c>
      <c r="E50" s="1625" t="s">
        <v>142</v>
      </c>
      <c r="F50" s="922">
        <v>1100</v>
      </c>
      <c r="G50" s="922">
        <v>4445</v>
      </c>
      <c r="H50" s="922">
        <v>7605</v>
      </c>
      <c r="I50" s="1280"/>
      <c r="J50" s="923"/>
      <c r="K50" s="1162"/>
    </row>
    <row r="51" spans="1:11" s="50" customFormat="1" ht="36" customHeight="1" x14ac:dyDescent="0.35">
      <c r="A51" s="180">
        <v>43</v>
      </c>
      <c r="B51" s="42">
        <v>18</v>
      </c>
      <c r="C51" s="49"/>
      <c r="D51" s="49">
        <v>7</v>
      </c>
      <c r="E51" s="50" t="s">
        <v>143</v>
      </c>
      <c r="F51" s="922">
        <v>1215634</v>
      </c>
      <c r="G51" s="922"/>
      <c r="H51" s="922">
        <v>1500</v>
      </c>
      <c r="I51" s="1280">
        <v>1178000</v>
      </c>
      <c r="J51" s="923">
        <v>21667</v>
      </c>
      <c r="K51" s="1162">
        <f t="shared" ref="K51" si="11">SUM(I51:J51)</f>
        <v>1199667</v>
      </c>
    </row>
    <row r="52" spans="1:11" s="50" customFormat="1" ht="36" customHeight="1" x14ac:dyDescent="0.35">
      <c r="A52" s="180">
        <v>44</v>
      </c>
      <c r="B52" s="88" t="s">
        <v>285</v>
      </c>
      <c r="C52" s="1629"/>
      <c r="D52" s="56">
        <v>7</v>
      </c>
      <c r="E52" s="1630" t="s">
        <v>144</v>
      </c>
      <c r="F52" s="922">
        <v>26896</v>
      </c>
      <c r="G52" s="922"/>
      <c r="H52" s="922">
        <v>13817</v>
      </c>
      <c r="I52" s="1280"/>
      <c r="J52" s="923"/>
      <c r="K52" s="1162"/>
    </row>
    <row r="53" spans="1:11" s="6" customFormat="1" ht="36" customHeight="1" x14ac:dyDescent="0.3">
      <c r="A53" s="180">
        <v>45</v>
      </c>
      <c r="B53" s="5">
        <v>18</v>
      </c>
      <c r="C53" s="62"/>
      <c r="D53" s="62"/>
      <c r="E53" s="145" t="s">
        <v>145</v>
      </c>
      <c r="F53" s="926">
        <f t="shared" ref="F53:K53" si="12">SUM(F54:F54)</f>
        <v>28</v>
      </c>
      <c r="G53" s="926">
        <f t="shared" si="12"/>
        <v>0</v>
      </c>
      <c r="H53" s="926">
        <f t="shared" si="12"/>
        <v>0</v>
      </c>
      <c r="I53" s="1286">
        <f t="shared" si="12"/>
        <v>0</v>
      </c>
      <c r="J53" s="1514">
        <f t="shared" si="12"/>
        <v>0</v>
      </c>
      <c r="K53" s="1166">
        <f t="shared" si="12"/>
        <v>0</v>
      </c>
    </row>
    <row r="54" spans="1:11" ht="33.75" x14ac:dyDescent="0.35">
      <c r="A54" s="180">
        <v>46</v>
      </c>
      <c r="B54" s="42"/>
      <c r="C54" s="63"/>
      <c r="D54" s="63"/>
      <c r="E54" s="146" t="s">
        <v>203</v>
      </c>
      <c r="F54" s="927">
        <v>28</v>
      </c>
      <c r="G54" s="927"/>
      <c r="H54" s="927"/>
      <c r="I54" s="1287"/>
      <c r="J54" s="1492"/>
      <c r="K54" s="1167"/>
    </row>
    <row r="55" spans="1:11" s="6" customFormat="1" ht="40.15" customHeight="1" thickBot="1" x14ac:dyDescent="0.35">
      <c r="A55" s="180">
        <v>47</v>
      </c>
      <c r="B55" s="90"/>
      <c r="C55" s="65"/>
      <c r="D55" s="65"/>
      <c r="E55" s="66" t="s">
        <v>146</v>
      </c>
      <c r="F55" s="928">
        <f t="shared" ref="F55:K55" si="13">SUM(F9,F43,F53)</f>
        <v>32288796</v>
      </c>
      <c r="G55" s="928">
        <f t="shared" si="13"/>
        <v>26392883</v>
      </c>
      <c r="H55" s="928">
        <f t="shared" si="13"/>
        <v>29310127</v>
      </c>
      <c r="I55" s="1288">
        <f t="shared" si="13"/>
        <v>37629894</v>
      </c>
      <c r="J55" s="1515">
        <f t="shared" si="13"/>
        <v>-342391</v>
      </c>
      <c r="K55" s="1168">
        <f t="shared" si="13"/>
        <v>37287503</v>
      </c>
    </row>
    <row r="56" spans="1:11" s="6" customFormat="1" ht="40.15" customHeight="1" thickTop="1" thickBot="1" x14ac:dyDescent="0.35">
      <c r="A56" s="180">
        <v>48</v>
      </c>
      <c r="B56" s="91"/>
      <c r="C56" s="67"/>
      <c r="D56" s="67"/>
      <c r="E56" s="68" t="s">
        <v>147</v>
      </c>
      <c r="F56" s="929">
        <f>+F55-'2.Onki'!F39</f>
        <v>-1457728</v>
      </c>
      <c r="G56" s="929">
        <f>+G55-'2.Onki'!G39</f>
        <v>-12041562</v>
      </c>
      <c r="H56" s="929">
        <f>+H55-'2.Onki'!H39</f>
        <v>-3288034</v>
      </c>
      <c r="I56" s="1289">
        <f>+I55-'2.Onki'!G39</f>
        <v>-804551</v>
      </c>
      <c r="J56" s="1516">
        <f>+J55-'2.Onki'!H39</f>
        <v>-32940552</v>
      </c>
      <c r="K56" s="1169">
        <f>+K55-'2.Onki'!K39</f>
        <v>-10926800</v>
      </c>
    </row>
    <row r="57" spans="1:11" s="6" customFormat="1" ht="36" customHeight="1" x14ac:dyDescent="0.3">
      <c r="A57" s="180">
        <v>49</v>
      </c>
      <c r="B57" s="5"/>
      <c r="C57" s="3"/>
      <c r="D57" s="3"/>
      <c r="E57" s="6" t="s">
        <v>148</v>
      </c>
      <c r="F57" s="912">
        <f>SUM(F58,F68)</f>
        <v>17175240</v>
      </c>
      <c r="G57" s="912">
        <f t="shared" ref="G57:K57" si="14">SUM(G58,G68)</f>
        <v>12501795</v>
      </c>
      <c r="H57" s="912">
        <f t="shared" si="14"/>
        <v>25282936</v>
      </c>
      <c r="I57" s="1290">
        <f t="shared" ref="I57:J57" si="15">SUM(I58,I68)</f>
        <v>12305376</v>
      </c>
      <c r="J57" s="1631">
        <f t="shared" si="15"/>
        <v>6849172</v>
      </c>
      <c r="K57" s="1170">
        <f t="shared" si="14"/>
        <v>19154548</v>
      </c>
    </row>
    <row r="58" spans="1:11" s="6" customFormat="1" ht="33" customHeight="1" x14ac:dyDescent="0.3">
      <c r="A58" s="180">
        <v>50</v>
      </c>
      <c r="B58" s="92"/>
      <c r="C58" s="62"/>
      <c r="D58" s="62"/>
      <c r="E58" s="69" t="s">
        <v>225</v>
      </c>
      <c r="F58" s="926">
        <f>SUM(F59,F63,F67)</f>
        <v>16605894</v>
      </c>
      <c r="G58" s="926">
        <f t="shared" ref="G58:K58" si="16">SUM(G59,G63,G67)</f>
        <v>12501795</v>
      </c>
      <c r="H58" s="926">
        <f t="shared" si="16"/>
        <v>22812823</v>
      </c>
      <c r="I58" s="1286">
        <f t="shared" ref="I58:J58" si="17">SUM(I59,I63,I67)</f>
        <v>12305357</v>
      </c>
      <c r="J58" s="1514">
        <f t="shared" si="17"/>
        <v>6849126</v>
      </c>
      <c r="K58" s="1166">
        <f t="shared" si="16"/>
        <v>19154483</v>
      </c>
    </row>
    <row r="59" spans="1:11" s="50" customFormat="1" ht="24" customHeight="1" x14ac:dyDescent="0.35">
      <c r="A59" s="180">
        <v>51</v>
      </c>
      <c r="B59" s="42"/>
      <c r="C59" s="49">
        <v>1</v>
      </c>
      <c r="D59" s="49">
        <v>8</v>
      </c>
      <c r="E59" s="50" t="s">
        <v>447</v>
      </c>
      <c r="F59" s="922">
        <f t="shared" ref="F59:K59" si="18">SUM(F60:F62)</f>
        <v>10243449</v>
      </c>
      <c r="G59" s="922">
        <f t="shared" si="18"/>
        <v>3844293</v>
      </c>
      <c r="H59" s="922">
        <f t="shared" si="18"/>
        <v>5804629</v>
      </c>
      <c r="I59" s="1280">
        <f t="shared" si="18"/>
        <v>3035368</v>
      </c>
      <c r="J59" s="1623">
        <f t="shared" si="18"/>
        <v>1635121</v>
      </c>
      <c r="K59" s="1162">
        <f t="shared" si="18"/>
        <v>4670489</v>
      </c>
    </row>
    <row r="60" spans="1:11" x14ac:dyDescent="0.35">
      <c r="A60" s="180">
        <v>52</v>
      </c>
      <c r="B60" s="86" t="s">
        <v>250</v>
      </c>
      <c r="E60" s="1624" t="s">
        <v>149</v>
      </c>
      <c r="F60" s="2">
        <v>1044828</v>
      </c>
      <c r="G60" s="2">
        <v>667556</v>
      </c>
      <c r="H60" s="2">
        <f>1267312</f>
        <v>1267312</v>
      </c>
      <c r="I60" s="1281">
        <f>464455-174+28-26879</f>
        <v>437430</v>
      </c>
      <c r="J60" s="1311">
        <v>609416</v>
      </c>
      <c r="K60" s="1163">
        <f>SUM(I60:J60)</f>
        <v>1046846</v>
      </c>
    </row>
    <row r="61" spans="1:11" x14ac:dyDescent="0.35">
      <c r="A61" s="180">
        <v>53</v>
      </c>
      <c r="B61" s="42">
        <v>17</v>
      </c>
      <c r="E61" s="1624" t="s">
        <v>150</v>
      </c>
      <c r="F61" s="2">
        <v>625428</v>
      </c>
      <c r="G61" s="2">
        <v>88128</v>
      </c>
      <c r="H61" s="2">
        <v>859051</v>
      </c>
      <c r="I61" s="1281">
        <f>431982-34869-2050</f>
        <v>395063</v>
      </c>
      <c r="J61" s="1311">
        <v>648097</v>
      </c>
      <c r="K61" s="1163">
        <f t="shared" ref="K61:K62" si="19">SUM(I61:J61)</f>
        <v>1043160</v>
      </c>
    </row>
    <row r="62" spans="1:11" x14ac:dyDescent="0.35">
      <c r="A62" s="180">
        <v>54</v>
      </c>
      <c r="B62" s="42">
        <v>18</v>
      </c>
      <c r="E62" s="1624" t="s">
        <v>93</v>
      </c>
      <c r="F62" s="2">
        <v>8573193</v>
      </c>
      <c r="G62" s="2">
        <v>3088609</v>
      </c>
      <c r="H62" s="2">
        <v>3678266</v>
      </c>
      <c r="I62" s="1281">
        <f>2202830+45</f>
        <v>2202875</v>
      </c>
      <c r="J62" s="1311">
        <v>377608</v>
      </c>
      <c r="K62" s="1163">
        <f t="shared" si="19"/>
        <v>2580483</v>
      </c>
    </row>
    <row r="63" spans="1:11" s="50" customFormat="1" ht="24" customHeight="1" x14ac:dyDescent="0.35">
      <c r="A63" s="180">
        <v>55</v>
      </c>
      <c r="B63" s="42"/>
      <c r="C63" s="49">
        <v>2</v>
      </c>
      <c r="D63" s="49">
        <v>11</v>
      </c>
      <c r="E63" s="50" t="s">
        <v>204</v>
      </c>
      <c r="F63" s="922">
        <f t="shared" ref="F63:K63" si="20">SUM(F64:F66)</f>
        <v>6362445</v>
      </c>
      <c r="G63" s="922">
        <f t="shared" si="20"/>
        <v>7157502</v>
      </c>
      <c r="H63" s="922">
        <f t="shared" si="20"/>
        <v>7608194</v>
      </c>
      <c r="I63" s="1280">
        <f t="shared" si="20"/>
        <v>5359179</v>
      </c>
      <c r="J63" s="1623">
        <f t="shared" si="20"/>
        <v>414005</v>
      </c>
      <c r="K63" s="1162">
        <f t="shared" si="20"/>
        <v>5773184</v>
      </c>
    </row>
    <row r="64" spans="1:11" s="50" customFormat="1" x14ac:dyDescent="0.35">
      <c r="A64" s="180">
        <v>56</v>
      </c>
      <c r="B64" s="87" t="s">
        <v>250</v>
      </c>
      <c r="C64" s="49"/>
      <c r="D64" s="49"/>
      <c r="E64" s="1632" t="s">
        <v>149</v>
      </c>
      <c r="F64" s="2">
        <v>215702</v>
      </c>
      <c r="G64" s="2">
        <v>26619</v>
      </c>
      <c r="H64" s="2">
        <v>120651</v>
      </c>
      <c r="I64" s="1281">
        <v>26879</v>
      </c>
      <c r="J64" s="1311">
        <v>99678</v>
      </c>
      <c r="K64" s="1163">
        <f>SUM(I64:J64)</f>
        <v>126557</v>
      </c>
    </row>
    <row r="65" spans="1:11" s="50" customFormat="1" x14ac:dyDescent="0.35">
      <c r="A65" s="180">
        <v>57</v>
      </c>
      <c r="B65" s="87" t="s">
        <v>239</v>
      </c>
      <c r="C65" s="49"/>
      <c r="D65" s="49"/>
      <c r="E65" s="1624" t="s">
        <v>150</v>
      </c>
      <c r="F65" s="2">
        <v>75275</v>
      </c>
      <c r="G65" s="2">
        <v>78247</v>
      </c>
      <c r="H65" s="2">
        <v>167947</v>
      </c>
      <c r="I65" s="1281">
        <f>27800+34869+2050</f>
        <v>64719</v>
      </c>
      <c r="J65" s="1311">
        <v>62544</v>
      </c>
      <c r="K65" s="1163">
        <f t="shared" ref="K65" si="21">SUM(I65:J65)</f>
        <v>127263</v>
      </c>
    </row>
    <row r="66" spans="1:11" s="50" customFormat="1" x14ac:dyDescent="0.35">
      <c r="A66" s="180">
        <v>58</v>
      </c>
      <c r="B66" s="42">
        <v>18</v>
      </c>
      <c r="C66" s="49"/>
      <c r="D66" s="49"/>
      <c r="E66" s="1632" t="s">
        <v>93</v>
      </c>
      <c r="F66" s="2">
        <v>6071468</v>
      </c>
      <c r="G66" s="2">
        <v>7052636</v>
      </c>
      <c r="H66" s="2">
        <v>7319596</v>
      </c>
      <c r="I66" s="1281">
        <f>5267521+60</f>
        <v>5267581</v>
      </c>
      <c r="J66" s="1311">
        <v>251783</v>
      </c>
      <c r="K66" s="1163">
        <f>SUM(I66:J66)</f>
        <v>5519364</v>
      </c>
    </row>
    <row r="67" spans="1:11" s="6" customFormat="1" ht="24" customHeight="1" x14ac:dyDescent="0.3">
      <c r="A67" s="180">
        <v>59</v>
      </c>
      <c r="B67" s="5">
        <v>18</v>
      </c>
      <c r="C67" s="3">
        <v>1</v>
      </c>
      <c r="D67" s="3">
        <v>9</v>
      </c>
      <c r="E67" s="6" t="s">
        <v>494</v>
      </c>
      <c r="F67" s="912"/>
      <c r="G67" s="912">
        <v>1500000</v>
      </c>
      <c r="H67" s="912">
        <v>9400000</v>
      </c>
      <c r="I67" s="1290">
        <f>3410810+500000</f>
        <v>3910810</v>
      </c>
      <c r="J67" s="1517">
        <v>4800000</v>
      </c>
      <c r="K67" s="1170">
        <f>SUM(I67:J67)</f>
        <v>8710810</v>
      </c>
    </row>
    <row r="68" spans="1:11" s="6" customFormat="1" ht="30" customHeight="1" x14ac:dyDescent="0.3">
      <c r="A68" s="180">
        <v>60</v>
      </c>
      <c r="B68" s="92"/>
      <c r="C68" s="62"/>
      <c r="D68" s="62"/>
      <c r="E68" s="69" t="s">
        <v>226</v>
      </c>
      <c r="F68" s="926">
        <f>SUM(F69:F72)</f>
        <v>569346</v>
      </c>
      <c r="G68" s="926">
        <f t="shared" ref="G68:K68" si="22">SUM(G69:G72)</f>
        <v>0</v>
      </c>
      <c r="H68" s="926">
        <f t="shared" si="22"/>
        <v>2470113</v>
      </c>
      <c r="I68" s="1286">
        <f t="shared" ref="I68:J68" si="23">SUM(I69:I72)</f>
        <v>19</v>
      </c>
      <c r="J68" s="1514">
        <f t="shared" si="23"/>
        <v>46</v>
      </c>
      <c r="K68" s="1166">
        <f t="shared" si="22"/>
        <v>65</v>
      </c>
    </row>
    <row r="69" spans="1:11" s="6" customFormat="1" ht="24" customHeight="1" x14ac:dyDescent="0.3">
      <c r="A69" s="180">
        <v>61</v>
      </c>
      <c r="B69" s="5">
        <v>18</v>
      </c>
      <c r="C69" s="3">
        <v>1</v>
      </c>
      <c r="D69" s="3">
        <v>10</v>
      </c>
      <c r="E69" s="6" t="s">
        <v>206</v>
      </c>
      <c r="F69" s="912">
        <v>569346</v>
      </c>
      <c r="G69" s="912"/>
      <c r="H69" s="912">
        <v>2470113</v>
      </c>
      <c r="I69" s="1290">
        <v>19</v>
      </c>
      <c r="J69" s="1354">
        <v>46</v>
      </c>
      <c r="K69" s="1170">
        <f>SUM(I69:J69)</f>
        <v>65</v>
      </c>
    </row>
    <row r="70" spans="1:11" s="50" customFormat="1" ht="24" customHeight="1" x14ac:dyDescent="0.35">
      <c r="A70" s="180">
        <v>62</v>
      </c>
      <c r="B70" s="42">
        <v>18</v>
      </c>
      <c r="C70" s="49">
        <v>2</v>
      </c>
      <c r="D70" s="49">
        <v>12</v>
      </c>
      <c r="E70" s="50" t="s">
        <v>151</v>
      </c>
      <c r="F70" s="922"/>
      <c r="G70" s="922"/>
      <c r="H70" s="922"/>
      <c r="I70" s="1280"/>
      <c r="J70" s="923"/>
      <c r="K70" s="1162"/>
    </row>
    <row r="71" spans="1:11" x14ac:dyDescent="0.35">
      <c r="A71" s="180">
        <v>63</v>
      </c>
      <c r="B71" s="42"/>
      <c r="E71" s="1624" t="s">
        <v>151</v>
      </c>
      <c r="I71" s="1281"/>
      <c r="K71" s="1163"/>
    </row>
    <row r="72" spans="1:11" x14ac:dyDescent="0.35">
      <c r="A72" s="180">
        <v>64</v>
      </c>
      <c r="B72" s="42"/>
      <c r="E72" s="70" t="s">
        <v>152</v>
      </c>
      <c r="F72" s="927"/>
      <c r="G72" s="927"/>
      <c r="H72" s="927"/>
      <c r="I72" s="1281"/>
      <c r="K72" s="1163"/>
    </row>
    <row r="73" spans="1:11" s="6" customFormat="1" ht="36" customHeight="1" thickBot="1" x14ac:dyDescent="0.35">
      <c r="A73" s="180">
        <v>65</v>
      </c>
      <c r="B73" s="93"/>
      <c r="C73" s="71"/>
      <c r="D73" s="71"/>
      <c r="E73" s="72" t="s">
        <v>153</v>
      </c>
      <c r="F73" s="930">
        <f t="shared" ref="F73:K73" si="24">SUM(F55,F57)</f>
        <v>49464036</v>
      </c>
      <c r="G73" s="930">
        <f t="shared" si="24"/>
        <v>38894678</v>
      </c>
      <c r="H73" s="930">
        <f t="shared" si="24"/>
        <v>54593063</v>
      </c>
      <c r="I73" s="1291">
        <f t="shared" si="24"/>
        <v>49935270</v>
      </c>
      <c r="J73" s="1518">
        <f t="shared" si="24"/>
        <v>6506781</v>
      </c>
      <c r="K73" s="1171">
        <f t="shared" si="24"/>
        <v>56442051</v>
      </c>
    </row>
    <row r="74" spans="1:11" x14ac:dyDescent="0.35">
      <c r="I74" s="2"/>
      <c r="K74" s="2"/>
    </row>
  </sheetData>
  <mergeCells count="3">
    <mergeCell ref="B1:E1"/>
    <mergeCell ref="B4:K4"/>
    <mergeCell ref="B5:K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9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view="pageBreakPreview" zoomScaleNormal="100" zoomScaleSheetLayoutView="100" workbookViewId="0">
      <selection activeCell="B2" sqref="B2"/>
    </sheetView>
  </sheetViews>
  <sheetFormatPr defaultColWidth="9.28515625" defaultRowHeight="16.5" x14ac:dyDescent="0.3"/>
  <cols>
    <col min="1" max="1" width="3.7109375" style="179" customWidth="1"/>
    <col min="2" max="2" width="5.7109375" style="41" customWidth="1"/>
    <col min="3" max="4" width="5.7109375" style="19" customWidth="1"/>
    <col min="5" max="5" width="59.7109375" style="11" customWidth="1"/>
    <col min="6" max="8" width="13.7109375" style="11" customWidth="1"/>
    <col min="9" max="11" width="15.7109375" style="11" customWidth="1"/>
    <col min="12" max="12" width="10.28515625" style="11" bestFit="1" customWidth="1"/>
    <col min="13" max="13" width="12.5703125" style="11" customWidth="1"/>
    <col min="14" max="16384" width="9.28515625" style="11"/>
  </cols>
  <sheetData>
    <row r="1" spans="1:11" x14ac:dyDescent="0.3">
      <c r="B1" s="1801" t="s">
        <v>1167</v>
      </c>
      <c r="C1" s="1801"/>
      <c r="D1" s="1801"/>
      <c r="E1" s="1801"/>
      <c r="G1" s="932"/>
    </row>
    <row r="2" spans="1:11" x14ac:dyDescent="0.3">
      <c r="B2" s="9" t="s">
        <v>1300</v>
      </c>
      <c r="C2" s="31"/>
      <c r="D2" s="31"/>
      <c r="E2" s="31"/>
      <c r="G2" s="932"/>
    </row>
    <row r="3" spans="1:11" x14ac:dyDescent="0.3">
      <c r="B3" s="31"/>
      <c r="C3" s="31"/>
      <c r="D3" s="31"/>
      <c r="E3" s="31"/>
      <c r="G3" s="932"/>
    </row>
    <row r="4" spans="1:11" s="12" customFormat="1" ht="25.15" customHeight="1" x14ac:dyDescent="0.2">
      <c r="A4" s="179"/>
      <c r="B4" s="1802" t="s">
        <v>125</v>
      </c>
      <c r="C4" s="1802"/>
      <c r="D4" s="1802"/>
      <c r="E4" s="1802"/>
      <c r="F4" s="1802"/>
      <c r="G4" s="1802"/>
      <c r="H4" s="1802"/>
      <c r="I4" s="1802"/>
      <c r="J4" s="1802"/>
      <c r="K4" s="1802"/>
    </row>
    <row r="5" spans="1:11" s="12" customFormat="1" ht="25.15" customHeight="1" x14ac:dyDescent="0.2">
      <c r="A5" s="179"/>
      <c r="B5" s="1802" t="s">
        <v>645</v>
      </c>
      <c r="C5" s="1802"/>
      <c r="D5" s="1802"/>
      <c r="E5" s="1802"/>
      <c r="F5" s="1802"/>
      <c r="G5" s="1802"/>
      <c r="H5" s="1802"/>
      <c r="I5" s="1802"/>
      <c r="J5" s="1802"/>
      <c r="K5" s="1802"/>
    </row>
    <row r="6" spans="1:11" ht="17.25" x14ac:dyDescent="0.35">
      <c r="D6" s="24"/>
      <c r="E6" s="24"/>
      <c r="F6" s="24"/>
      <c r="G6" s="932"/>
      <c r="I6" s="794"/>
      <c r="K6" s="794" t="s">
        <v>0</v>
      </c>
    </row>
    <row r="7" spans="1:11" s="180" customFormat="1" ht="15" thickBot="1" x14ac:dyDescent="0.35">
      <c r="A7" s="179"/>
      <c r="B7" s="792" t="s">
        <v>1</v>
      </c>
      <c r="C7" s="180" t="s">
        <v>3</v>
      </c>
      <c r="D7" s="180" t="s">
        <v>2</v>
      </c>
      <c r="E7" s="180" t="s">
        <v>4</v>
      </c>
      <c r="F7" s="180" t="s">
        <v>5</v>
      </c>
      <c r="G7" s="180" t="s">
        <v>15</v>
      </c>
      <c r="H7" s="793" t="s">
        <v>16</v>
      </c>
      <c r="I7" s="793" t="s">
        <v>17</v>
      </c>
      <c r="J7" s="793" t="s">
        <v>32</v>
      </c>
      <c r="K7" s="793" t="s">
        <v>28</v>
      </c>
    </row>
    <row r="8" spans="1:11" s="13" customFormat="1" ht="80.099999999999994" customHeight="1" thickBot="1" x14ac:dyDescent="0.25">
      <c r="A8" s="179"/>
      <c r="B8" s="103" t="s">
        <v>154</v>
      </c>
      <c r="C8" s="98" t="s">
        <v>304</v>
      </c>
      <c r="D8" s="98" t="s">
        <v>306</v>
      </c>
      <c r="E8" s="104" t="s">
        <v>6</v>
      </c>
      <c r="F8" s="920" t="s">
        <v>647</v>
      </c>
      <c r="G8" s="920" t="s">
        <v>495</v>
      </c>
      <c r="H8" s="1523" t="s">
        <v>692</v>
      </c>
      <c r="I8" s="1277" t="s">
        <v>643</v>
      </c>
      <c r="J8" s="1677" t="s">
        <v>91</v>
      </c>
      <c r="K8" s="1159" t="s">
        <v>685</v>
      </c>
    </row>
    <row r="9" spans="1:11" s="17" customFormat="1" ht="30" customHeight="1" x14ac:dyDescent="0.35">
      <c r="A9" s="179">
        <v>1</v>
      </c>
      <c r="B9" s="94" t="s">
        <v>285</v>
      </c>
      <c r="C9" s="15"/>
      <c r="D9" s="14"/>
      <c r="E9" s="16" t="s">
        <v>155</v>
      </c>
      <c r="F9" s="931">
        <f t="shared" ref="F9:K9" si="0">SUM(F10:F11)</f>
        <v>13552260</v>
      </c>
      <c r="G9" s="931">
        <f t="shared" si="0"/>
        <v>14196982</v>
      </c>
      <c r="H9" s="931">
        <f t="shared" si="0"/>
        <v>14701828</v>
      </c>
      <c r="I9" s="1292">
        <f t="shared" si="0"/>
        <v>16153314</v>
      </c>
      <c r="J9" s="1608">
        <f t="shared" si="0"/>
        <v>1700058</v>
      </c>
      <c r="K9" s="1172">
        <f t="shared" si="0"/>
        <v>17853372</v>
      </c>
    </row>
    <row r="10" spans="1:11" ht="26.1" customHeight="1" x14ac:dyDescent="0.35">
      <c r="A10" s="179">
        <v>2</v>
      </c>
      <c r="B10" s="18"/>
      <c r="C10" s="19">
        <v>1</v>
      </c>
      <c r="E10" s="11" t="s">
        <v>35</v>
      </c>
      <c r="F10" s="11">
        <v>13083406</v>
      </c>
      <c r="G10" s="11">
        <v>13949288</v>
      </c>
      <c r="H10" s="11">
        <v>14321430</v>
      </c>
      <c r="I10" s="1293">
        <v>15968476</v>
      </c>
      <c r="J10" s="27">
        <f>'4.Inki'!K254+'4.Inki'!L254+'4.Inki'!M254+'4.Inki'!N254+'4.Inki'!O254</f>
        <v>1525286</v>
      </c>
      <c r="K10" s="1173">
        <f>SUM(I10:J10)</f>
        <v>17493762</v>
      </c>
    </row>
    <row r="11" spans="1:11" ht="25.5" customHeight="1" x14ac:dyDescent="0.35">
      <c r="A11" s="179">
        <v>3</v>
      </c>
      <c r="B11" s="18"/>
      <c r="C11" s="19">
        <v>2</v>
      </c>
      <c r="E11" s="11" t="s">
        <v>117</v>
      </c>
      <c r="F11" s="11">
        <f t="shared" ref="F11:K11" si="1">SUM(F12:F14)</f>
        <v>468854</v>
      </c>
      <c r="G11" s="11">
        <f t="shared" si="1"/>
        <v>247694</v>
      </c>
      <c r="H11" s="11">
        <f t="shared" si="1"/>
        <v>380398</v>
      </c>
      <c r="I11" s="1293">
        <f t="shared" si="1"/>
        <v>184838</v>
      </c>
      <c r="J11" s="27">
        <f t="shared" si="1"/>
        <v>174772</v>
      </c>
      <c r="K11" s="1173">
        <f t="shared" si="1"/>
        <v>359610</v>
      </c>
    </row>
    <row r="12" spans="1:11" ht="17.25" x14ac:dyDescent="0.35">
      <c r="A12" s="179">
        <v>4</v>
      </c>
      <c r="B12" s="18"/>
      <c r="D12" s="19">
        <v>7</v>
      </c>
      <c r="E12" s="20" t="s">
        <v>178</v>
      </c>
      <c r="F12" s="11">
        <v>466880</v>
      </c>
      <c r="G12" s="11">
        <v>247694</v>
      </c>
      <c r="H12" s="11">
        <v>378898</v>
      </c>
      <c r="I12" s="1293">
        <v>184838</v>
      </c>
      <c r="J12" s="27">
        <f>'4.Inki'!P254</f>
        <v>174772</v>
      </c>
      <c r="K12" s="1173">
        <f>SUM(I12:J12)</f>
        <v>359610</v>
      </c>
    </row>
    <row r="13" spans="1:11" ht="17.25" x14ac:dyDescent="0.35">
      <c r="A13" s="179">
        <v>5</v>
      </c>
      <c r="B13" s="18"/>
      <c r="D13" s="19">
        <v>8</v>
      </c>
      <c r="E13" s="20" t="s">
        <v>118</v>
      </c>
      <c r="F13" s="11">
        <v>1974</v>
      </c>
      <c r="I13" s="1293"/>
      <c r="J13" s="27"/>
      <c r="K13" s="1173"/>
    </row>
    <row r="14" spans="1:11" ht="17.25" x14ac:dyDescent="0.35">
      <c r="A14" s="179">
        <v>6</v>
      </c>
      <c r="B14" s="18"/>
      <c r="D14" s="19">
        <v>9</v>
      </c>
      <c r="E14" s="20" t="s">
        <v>179</v>
      </c>
      <c r="H14" s="11">
        <v>1500</v>
      </c>
      <c r="I14" s="1293"/>
      <c r="J14" s="27"/>
      <c r="K14" s="1173"/>
    </row>
    <row r="15" spans="1:11" s="17" customFormat="1" ht="30" customHeight="1" x14ac:dyDescent="0.35">
      <c r="A15" s="179">
        <v>7</v>
      </c>
      <c r="B15" s="95" t="s">
        <v>286</v>
      </c>
      <c r="C15" s="22"/>
      <c r="D15" s="22"/>
      <c r="E15" s="23" t="s">
        <v>93</v>
      </c>
      <c r="F15" s="23">
        <f t="shared" ref="F15:K15" si="2">SUM(F16:F17,F31,F32)</f>
        <v>20194264</v>
      </c>
      <c r="G15" s="23">
        <f t="shared" si="2"/>
        <v>24237463</v>
      </c>
      <c r="H15" s="23">
        <f t="shared" si="2"/>
        <v>17896333</v>
      </c>
      <c r="I15" s="1294">
        <f t="shared" si="2"/>
        <v>30354210</v>
      </c>
      <c r="J15" s="1609">
        <f t="shared" si="2"/>
        <v>6721</v>
      </c>
      <c r="K15" s="1174">
        <f t="shared" si="2"/>
        <v>30360931</v>
      </c>
    </row>
    <row r="16" spans="1:11" s="17" customFormat="1" ht="25.5" customHeight="1" x14ac:dyDescent="0.35">
      <c r="A16" s="179">
        <v>8</v>
      </c>
      <c r="B16" s="18"/>
      <c r="C16" s="19">
        <v>1</v>
      </c>
      <c r="D16" s="24"/>
      <c r="E16" s="17" t="s">
        <v>35</v>
      </c>
      <c r="F16" s="17">
        <v>13385531</v>
      </c>
      <c r="G16" s="17">
        <v>15280082</v>
      </c>
      <c r="H16" s="17">
        <v>14506539</v>
      </c>
      <c r="I16" s="1295">
        <v>15780380</v>
      </c>
      <c r="J16" s="1610">
        <f>'6.Önk.műk.'!I838+'7.Beruh.'!I205+'8.Felúj.'!I48+'9.Ter.Fejl.Alap'!H113+'10.Projekt'!I185+'10.Projekt'!J185+'10.Projekt'!K185+'10.Projekt'!L185</f>
        <v>478350</v>
      </c>
      <c r="K16" s="1175">
        <f>SUM(I16:J16)</f>
        <v>16258730</v>
      </c>
    </row>
    <row r="17" spans="1:11" ht="25.5" customHeight="1" x14ac:dyDescent="0.35">
      <c r="A17" s="179">
        <v>9</v>
      </c>
      <c r="B17" s="18"/>
      <c r="C17" s="24"/>
      <c r="D17" s="24"/>
      <c r="E17" s="17" t="s">
        <v>156</v>
      </c>
      <c r="F17" s="17">
        <f t="shared" ref="F17:K17" si="3">SUM(F18,F26)</f>
        <v>0</v>
      </c>
      <c r="G17" s="17">
        <f t="shared" si="3"/>
        <v>749826</v>
      </c>
      <c r="H17" s="17">
        <f t="shared" si="3"/>
        <v>0</v>
      </c>
      <c r="I17" s="1295">
        <f t="shared" si="3"/>
        <v>441965</v>
      </c>
      <c r="J17" s="1610">
        <f t="shared" si="3"/>
        <v>63678</v>
      </c>
      <c r="K17" s="1175">
        <f t="shared" si="3"/>
        <v>505643</v>
      </c>
    </row>
    <row r="18" spans="1:11" s="27" customFormat="1" ht="25.5" customHeight="1" x14ac:dyDescent="0.35">
      <c r="A18" s="179">
        <v>10</v>
      </c>
      <c r="B18" s="96"/>
      <c r="C18" s="19">
        <v>1</v>
      </c>
      <c r="D18" s="19">
        <v>6</v>
      </c>
      <c r="E18" s="26" t="s">
        <v>293</v>
      </c>
      <c r="F18" s="27">
        <f t="shared" ref="F18:K18" si="4">SUM(F19:F25)</f>
        <v>0</v>
      </c>
      <c r="G18" s="27">
        <f t="shared" si="4"/>
        <v>747344</v>
      </c>
      <c r="H18" s="27">
        <f t="shared" si="4"/>
        <v>0</v>
      </c>
      <c r="I18" s="1296">
        <f t="shared" si="4"/>
        <v>432857</v>
      </c>
      <c r="J18" s="27">
        <f t="shared" si="4"/>
        <v>58678</v>
      </c>
      <c r="K18" s="1176">
        <f t="shared" si="4"/>
        <v>491535</v>
      </c>
    </row>
    <row r="19" spans="1:11" ht="17.25" x14ac:dyDescent="0.35">
      <c r="A19" s="179">
        <v>11</v>
      </c>
      <c r="B19" s="18"/>
      <c r="E19" s="28" t="s">
        <v>528</v>
      </c>
      <c r="G19" s="11">
        <v>255932</v>
      </c>
      <c r="I19" s="1293">
        <v>265745</v>
      </c>
      <c r="J19" s="27"/>
      <c r="K19" s="1173">
        <f>SUM(I19:J19)</f>
        <v>265745</v>
      </c>
    </row>
    <row r="20" spans="1:11" ht="17.25" x14ac:dyDescent="0.35">
      <c r="A20" s="179">
        <v>12</v>
      </c>
      <c r="B20" s="18"/>
      <c r="E20" s="28" t="s">
        <v>367</v>
      </c>
      <c r="G20" s="11">
        <v>36000</v>
      </c>
      <c r="I20" s="1293">
        <v>36000</v>
      </c>
      <c r="J20" s="27">
        <v>-36000</v>
      </c>
      <c r="K20" s="1173">
        <f>SUM(I20:J20)</f>
        <v>0</v>
      </c>
    </row>
    <row r="21" spans="1:11" ht="17.25" x14ac:dyDescent="0.35">
      <c r="A21" s="179">
        <v>13</v>
      </c>
      <c r="B21" s="18"/>
      <c r="E21" s="28" t="s">
        <v>368</v>
      </c>
      <c r="G21" s="11">
        <v>265000</v>
      </c>
      <c r="I21" s="1293"/>
      <c r="J21" s="27"/>
      <c r="K21" s="1173"/>
    </row>
    <row r="22" spans="1:11" ht="17.25" x14ac:dyDescent="0.35">
      <c r="A22" s="179">
        <v>14</v>
      </c>
      <c r="B22" s="18"/>
      <c r="E22" s="28" t="s">
        <v>300</v>
      </c>
      <c r="G22" s="11">
        <v>150000</v>
      </c>
      <c r="I22" s="1293">
        <v>100000</v>
      </c>
      <c r="J22" s="27">
        <v>100000</v>
      </c>
      <c r="K22" s="1173">
        <f>SUM(I22:J22)</f>
        <v>200000</v>
      </c>
    </row>
    <row r="23" spans="1:11" ht="17.25" x14ac:dyDescent="0.35">
      <c r="A23" s="179">
        <v>15</v>
      </c>
      <c r="B23" s="18"/>
      <c r="E23" s="28" t="s">
        <v>529</v>
      </c>
      <c r="G23" s="11">
        <v>21912</v>
      </c>
      <c r="I23" s="1293">
        <v>20912</v>
      </c>
      <c r="J23" s="27">
        <f>278+10000-15600</f>
        <v>-5322</v>
      </c>
      <c r="K23" s="1173">
        <f>SUM(I23:J23)</f>
        <v>15590</v>
      </c>
    </row>
    <row r="24" spans="1:11" ht="17.25" x14ac:dyDescent="0.35">
      <c r="A24" s="179">
        <v>16</v>
      </c>
      <c r="B24" s="18"/>
      <c r="E24" s="28" t="s">
        <v>382</v>
      </c>
      <c r="G24" s="11">
        <v>8500</v>
      </c>
      <c r="I24" s="1293">
        <v>10200</v>
      </c>
      <c r="J24" s="27"/>
      <c r="K24" s="1173">
        <f>SUM(I24:J24)</f>
        <v>10200</v>
      </c>
    </row>
    <row r="25" spans="1:11" ht="17.25" x14ac:dyDescent="0.35">
      <c r="A25" s="179">
        <v>17</v>
      </c>
      <c r="B25" s="18"/>
      <c r="E25" s="28" t="s">
        <v>383</v>
      </c>
      <c r="G25" s="11">
        <v>10000</v>
      </c>
      <c r="I25" s="1293"/>
      <c r="J25" s="27"/>
      <c r="K25" s="1173"/>
    </row>
    <row r="26" spans="1:11" s="27" customFormat="1" ht="25.5" customHeight="1" x14ac:dyDescent="0.35">
      <c r="A26" s="179">
        <v>18</v>
      </c>
      <c r="B26" s="96"/>
      <c r="C26" s="19">
        <v>2</v>
      </c>
      <c r="D26" s="19">
        <v>10</v>
      </c>
      <c r="E26" s="26" t="s">
        <v>294</v>
      </c>
      <c r="F26" s="27">
        <f>SUM(F27:F29)</f>
        <v>0</v>
      </c>
      <c r="G26" s="27">
        <f>SUM(G27:G29)</f>
        <v>2482</v>
      </c>
      <c r="H26" s="27">
        <f>SUM(H27:H30)</f>
        <v>0</v>
      </c>
      <c r="I26" s="1296">
        <f>SUM(I27:I30)</f>
        <v>9108</v>
      </c>
      <c r="J26" s="27">
        <f>SUM(J27:J30)</f>
        <v>5000</v>
      </c>
      <c r="K26" s="1176">
        <f>SUM(K27:K30)</f>
        <v>14108</v>
      </c>
    </row>
    <row r="27" spans="1:11" ht="17.25" x14ac:dyDescent="0.35">
      <c r="A27" s="179">
        <v>19</v>
      </c>
      <c r="B27" s="18"/>
      <c r="C27" s="25"/>
      <c r="E27" s="28" t="s">
        <v>343</v>
      </c>
      <c r="I27" s="1293"/>
      <c r="J27" s="27"/>
      <c r="K27" s="1173"/>
    </row>
    <row r="28" spans="1:11" ht="17.25" x14ac:dyDescent="0.35">
      <c r="A28" s="179">
        <v>20</v>
      </c>
      <c r="B28" s="18"/>
      <c r="C28" s="25"/>
      <c r="E28" s="152" t="s">
        <v>384</v>
      </c>
      <c r="G28" s="12">
        <v>2482</v>
      </c>
      <c r="H28" s="12"/>
      <c r="I28" s="1297">
        <v>2608</v>
      </c>
      <c r="J28" s="1611"/>
      <c r="K28" s="1177">
        <f>SUM(I28:J28)</f>
        <v>2608</v>
      </c>
    </row>
    <row r="29" spans="1:11" ht="17.25" x14ac:dyDescent="0.35">
      <c r="A29" s="179">
        <v>21</v>
      </c>
      <c r="B29" s="18"/>
      <c r="C29" s="25"/>
      <c r="E29" s="152" t="s">
        <v>385</v>
      </c>
      <c r="G29" s="12"/>
      <c r="H29" s="12"/>
      <c r="I29" s="1297"/>
      <c r="J29" s="1611"/>
      <c r="K29" s="1177"/>
    </row>
    <row r="30" spans="1:11" ht="17.25" x14ac:dyDescent="0.35">
      <c r="A30" s="179">
        <v>22</v>
      </c>
      <c r="B30" s="18"/>
      <c r="C30" s="25"/>
      <c r="E30" s="28" t="s">
        <v>646</v>
      </c>
      <c r="I30" s="1293">
        <v>6500</v>
      </c>
      <c r="J30" s="27">
        <v>5000</v>
      </c>
      <c r="K30" s="1173">
        <f>SUM(I30:J30)</f>
        <v>11500</v>
      </c>
    </row>
    <row r="31" spans="1:11" s="12" customFormat="1" ht="25.5" customHeight="1" x14ac:dyDescent="0.2">
      <c r="A31" s="179">
        <v>23</v>
      </c>
      <c r="B31" s="97"/>
      <c r="C31" s="29"/>
      <c r="D31" s="29"/>
      <c r="E31" s="30" t="s">
        <v>157</v>
      </c>
      <c r="F31" s="30"/>
      <c r="G31" s="30">
        <v>150000</v>
      </c>
      <c r="H31" s="30"/>
      <c r="I31" s="1298">
        <v>100000</v>
      </c>
      <c r="J31" s="1612">
        <v>50000</v>
      </c>
      <c r="K31" s="1178">
        <f>SUM(I31:J31)</f>
        <v>150000</v>
      </c>
    </row>
    <row r="32" spans="1:11" s="17" customFormat="1" ht="25.5" customHeight="1" x14ac:dyDescent="0.35">
      <c r="A32" s="179">
        <v>24</v>
      </c>
      <c r="B32" s="18"/>
      <c r="C32" s="19">
        <v>2</v>
      </c>
      <c r="D32" s="24"/>
      <c r="E32" s="17" t="s">
        <v>117</v>
      </c>
      <c r="F32" s="17">
        <f t="shared" ref="F32:K32" si="5">SUM(F33:F35)</f>
        <v>6808733</v>
      </c>
      <c r="G32" s="17">
        <f t="shared" si="5"/>
        <v>8057555</v>
      </c>
      <c r="H32" s="17">
        <f t="shared" si="5"/>
        <v>3389794</v>
      </c>
      <c r="I32" s="1295">
        <f t="shared" si="5"/>
        <v>14031865</v>
      </c>
      <c r="J32" s="1610">
        <f t="shared" si="5"/>
        <v>-585307</v>
      </c>
      <c r="K32" s="1175">
        <f t="shared" si="5"/>
        <v>13446558</v>
      </c>
    </row>
    <row r="33" spans="1:11" ht="17.25" x14ac:dyDescent="0.35">
      <c r="A33" s="179">
        <v>25</v>
      </c>
      <c r="B33" s="18"/>
      <c r="D33" s="19">
        <v>7</v>
      </c>
      <c r="E33" s="20" t="s">
        <v>178</v>
      </c>
      <c r="F33" s="11">
        <v>5665878</v>
      </c>
      <c r="G33" s="11">
        <v>7110614</v>
      </c>
      <c r="H33" s="11">
        <v>2281811</v>
      </c>
      <c r="I33" s="1293">
        <v>13328401</v>
      </c>
      <c r="J33" s="27">
        <f>'7.Beruh.'!J205+'9.Ter.Fejl.Alap'!I113+'10.Projekt'!M185</f>
        <v>-638285</v>
      </c>
      <c r="K33" s="1173">
        <f>SUM(I33:J33)</f>
        <v>12690116</v>
      </c>
    </row>
    <row r="34" spans="1:11" ht="17.25" x14ac:dyDescent="0.35">
      <c r="A34" s="179">
        <v>26</v>
      </c>
      <c r="B34" s="18"/>
      <c r="D34" s="19">
        <v>8</v>
      </c>
      <c r="E34" s="20" t="s">
        <v>118</v>
      </c>
      <c r="F34" s="11">
        <v>632216</v>
      </c>
      <c r="G34" s="11">
        <v>358458</v>
      </c>
      <c r="H34" s="11">
        <v>561601</v>
      </c>
      <c r="I34" s="1293">
        <v>457194</v>
      </c>
      <c r="J34" s="27">
        <f>'7.Beruh.'!K205+'10.Projekt'!N185</f>
        <v>28478</v>
      </c>
      <c r="K34" s="1173">
        <f>SUM(I34:J34)</f>
        <v>485672</v>
      </c>
    </row>
    <row r="35" spans="1:11" ht="17.25" x14ac:dyDescent="0.35">
      <c r="A35" s="179">
        <v>27</v>
      </c>
      <c r="B35" s="18"/>
      <c r="D35" s="19">
        <v>9</v>
      </c>
      <c r="E35" s="20" t="s">
        <v>179</v>
      </c>
      <c r="F35" s="11">
        <v>510639</v>
      </c>
      <c r="G35" s="11">
        <v>588483</v>
      </c>
      <c r="H35" s="11">
        <v>546382</v>
      </c>
      <c r="I35" s="1293">
        <v>246270</v>
      </c>
      <c r="J35" s="27">
        <f>'8.Felúj.'!J48+'9.Ter.Fejl.Alap'!J113+'10.Projekt'!O185</f>
        <v>24500</v>
      </c>
      <c r="K35" s="1173">
        <f>SUM(I35:J35)</f>
        <v>270770</v>
      </c>
    </row>
    <row r="36" spans="1:11" s="17" customFormat="1" ht="30" customHeight="1" x14ac:dyDescent="0.35">
      <c r="A36" s="179">
        <v>28</v>
      </c>
      <c r="B36" s="95" t="s">
        <v>286</v>
      </c>
      <c r="C36" s="22"/>
      <c r="D36" s="21"/>
      <c r="E36" s="23" t="s">
        <v>158</v>
      </c>
      <c r="F36" s="23">
        <f t="shared" ref="F36:K36" si="6">SUM(F37:F38)</f>
        <v>0</v>
      </c>
      <c r="G36" s="23">
        <f t="shared" si="6"/>
        <v>0</v>
      </c>
      <c r="H36" s="23">
        <f t="shared" si="6"/>
        <v>0</v>
      </c>
      <c r="I36" s="1294">
        <f t="shared" si="6"/>
        <v>0</v>
      </c>
      <c r="J36" s="1609">
        <f t="shared" si="6"/>
        <v>0</v>
      </c>
      <c r="K36" s="1174">
        <f t="shared" si="6"/>
        <v>0</v>
      </c>
    </row>
    <row r="37" spans="1:11" ht="24" customHeight="1" x14ac:dyDescent="0.35">
      <c r="A37" s="179">
        <v>29</v>
      </c>
      <c r="B37" s="18"/>
      <c r="C37" s="19">
        <v>1</v>
      </c>
      <c r="E37" s="31" t="s">
        <v>35</v>
      </c>
      <c r="I37" s="1293"/>
      <c r="J37" s="27"/>
      <c r="K37" s="1173"/>
    </row>
    <row r="38" spans="1:11" ht="24" customHeight="1" thickBot="1" x14ac:dyDescent="0.4">
      <c r="A38" s="179">
        <v>30</v>
      </c>
      <c r="B38" s="18"/>
      <c r="C38" s="19">
        <v>2</v>
      </c>
      <c r="E38" s="172" t="s">
        <v>117</v>
      </c>
      <c r="I38" s="1293"/>
      <c r="J38" s="27"/>
      <c r="K38" s="1173"/>
    </row>
    <row r="39" spans="1:11" s="30" customFormat="1" ht="40.15" customHeight="1" thickBot="1" x14ac:dyDescent="0.25">
      <c r="A39" s="179">
        <v>31</v>
      </c>
      <c r="B39" s="35"/>
      <c r="C39" s="37"/>
      <c r="D39" s="36"/>
      <c r="E39" s="38" t="s">
        <v>159</v>
      </c>
      <c r="F39" s="38">
        <f t="shared" ref="F39:K39" si="7">SUM(F9,F15,F36)</f>
        <v>33746524</v>
      </c>
      <c r="G39" s="38">
        <f t="shared" si="7"/>
        <v>38434445</v>
      </c>
      <c r="H39" s="38">
        <f t="shared" si="7"/>
        <v>32598161</v>
      </c>
      <c r="I39" s="1299">
        <f t="shared" si="7"/>
        <v>46507524</v>
      </c>
      <c r="J39" s="1613">
        <f t="shared" si="7"/>
        <v>1706779</v>
      </c>
      <c r="K39" s="1179">
        <f t="shared" si="7"/>
        <v>48214303</v>
      </c>
    </row>
    <row r="40" spans="1:11" ht="30" customHeight="1" x14ac:dyDescent="0.35">
      <c r="A40" s="179">
        <v>32</v>
      </c>
      <c r="B40" s="18" t="s">
        <v>286</v>
      </c>
      <c r="E40" s="17" t="s">
        <v>160</v>
      </c>
      <c r="F40" s="17">
        <f>SUM(F45:F46,F41:F43)</f>
        <v>2304689</v>
      </c>
      <c r="G40" s="17">
        <f t="shared" ref="G40:H40" si="8">SUM(G45:G46,G41:G43)</f>
        <v>460233</v>
      </c>
      <c r="H40" s="17">
        <f t="shared" si="8"/>
        <v>10551229</v>
      </c>
      <c r="I40" s="1295">
        <f>SUM(I45:I46,I41:I43)</f>
        <v>3427746</v>
      </c>
      <c r="J40" s="1610">
        <f>SUM(J45:J46,J41:J43)</f>
        <v>4800002</v>
      </c>
      <c r="K40" s="1175">
        <f>SUM(K45:K46,K41:K43)</f>
        <v>8227748</v>
      </c>
    </row>
    <row r="41" spans="1:11" ht="17.25" x14ac:dyDescent="0.35">
      <c r="A41" s="179">
        <v>33</v>
      </c>
      <c r="B41" s="18"/>
      <c r="C41" s="19">
        <v>1</v>
      </c>
      <c r="E41" s="11" t="s">
        <v>161</v>
      </c>
      <c r="I41" s="1293"/>
      <c r="J41" s="27"/>
      <c r="K41" s="1173"/>
    </row>
    <row r="42" spans="1:11" ht="17.25" x14ac:dyDescent="0.35">
      <c r="A42" s="179">
        <v>34</v>
      </c>
      <c r="B42" s="18"/>
      <c r="D42" s="19">
        <v>11</v>
      </c>
      <c r="E42" s="11" t="s">
        <v>496</v>
      </c>
      <c r="F42" s="11">
        <v>1500000</v>
      </c>
      <c r="H42" s="11">
        <v>7900000</v>
      </c>
      <c r="I42" s="1293">
        <f>2410810+500000</f>
        <v>2910810</v>
      </c>
      <c r="J42" s="27">
        <v>4800000</v>
      </c>
      <c r="K42" s="1173">
        <f>SUM(I42:J42)</f>
        <v>7710810</v>
      </c>
    </row>
    <row r="43" spans="1:11" ht="17.25" x14ac:dyDescent="0.35">
      <c r="A43" s="179">
        <v>35</v>
      </c>
      <c r="B43" s="18"/>
      <c r="D43" s="19">
        <v>12</v>
      </c>
      <c r="E43" s="11" t="s">
        <v>207</v>
      </c>
      <c r="F43" s="11">
        <v>566850</v>
      </c>
      <c r="G43" s="11">
        <v>222394</v>
      </c>
      <c r="H43" s="11">
        <v>2413391</v>
      </c>
      <c r="I43" s="1293">
        <f>279070+46+18</f>
        <v>279134</v>
      </c>
      <c r="J43" s="27">
        <v>2</v>
      </c>
      <c r="K43" s="1173">
        <f>SUM(I43:J43)</f>
        <v>279136</v>
      </c>
    </row>
    <row r="44" spans="1:11" ht="17.25" x14ac:dyDescent="0.35">
      <c r="A44" s="179">
        <v>36</v>
      </c>
      <c r="B44" s="18"/>
      <c r="C44" s="19">
        <v>2</v>
      </c>
      <c r="E44" s="11" t="s">
        <v>162</v>
      </c>
      <c r="I44" s="1293"/>
      <c r="J44" s="27"/>
      <c r="K44" s="1173"/>
    </row>
    <row r="45" spans="1:11" ht="17.25" x14ac:dyDescent="0.35">
      <c r="A45" s="179">
        <v>37</v>
      </c>
      <c r="B45" s="18"/>
      <c r="D45" s="19">
        <v>13</v>
      </c>
      <c r="E45" s="39" t="s">
        <v>163</v>
      </c>
      <c r="F45" s="11">
        <v>237839</v>
      </c>
      <c r="G45" s="11">
        <v>237839</v>
      </c>
      <c r="H45" s="11">
        <v>237838</v>
      </c>
      <c r="I45" s="1293">
        <v>237802</v>
      </c>
      <c r="J45" s="27"/>
      <c r="K45" s="1173">
        <f>SUM(I45:J45)</f>
        <v>237802</v>
      </c>
    </row>
    <row r="46" spans="1:11" s="34" customFormat="1" ht="18" customHeight="1" thickBot="1" x14ac:dyDescent="0.25">
      <c r="A46" s="179">
        <v>38</v>
      </c>
      <c r="B46" s="32"/>
      <c r="C46" s="33"/>
      <c r="D46" s="33">
        <v>13</v>
      </c>
      <c r="E46" s="40" t="s">
        <v>164</v>
      </c>
      <c r="I46" s="1300"/>
      <c r="J46" s="1614"/>
      <c r="K46" s="1180"/>
    </row>
    <row r="47" spans="1:11" s="30" customFormat="1" ht="40.15" customHeight="1" thickBot="1" x14ac:dyDescent="0.25">
      <c r="A47" s="179">
        <v>39</v>
      </c>
      <c r="B47" s="35"/>
      <c r="C47" s="37"/>
      <c r="D47" s="36"/>
      <c r="E47" s="38" t="s">
        <v>165</v>
      </c>
      <c r="F47" s="38">
        <f t="shared" ref="F47:K47" si="9">SUM(F39:F40)</f>
        <v>36051213</v>
      </c>
      <c r="G47" s="38">
        <f t="shared" si="9"/>
        <v>38894678</v>
      </c>
      <c r="H47" s="38">
        <f t="shared" si="9"/>
        <v>43149390</v>
      </c>
      <c r="I47" s="1299">
        <f t="shared" si="9"/>
        <v>49935270</v>
      </c>
      <c r="J47" s="1613">
        <f t="shared" si="9"/>
        <v>6506781</v>
      </c>
      <c r="K47" s="1179">
        <f t="shared" si="9"/>
        <v>56442051</v>
      </c>
    </row>
    <row r="52" spans="1:10" ht="17.25" x14ac:dyDescent="0.35">
      <c r="D52" s="24"/>
      <c r="E52" s="17"/>
      <c r="F52" s="17"/>
      <c r="G52" s="17"/>
      <c r="H52" s="17"/>
      <c r="J52" s="17"/>
    </row>
    <row r="63" spans="1:10" s="17" customFormat="1" ht="17.25" x14ac:dyDescent="0.35">
      <c r="A63" s="181"/>
      <c r="B63" s="41"/>
      <c r="C63" s="19"/>
      <c r="D63" s="24"/>
    </row>
    <row r="68" spans="1:4" s="17" customFormat="1" ht="17.25" x14ac:dyDescent="0.35">
      <c r="A68" s="181"/>
      <c r="B68" s="41"/>
      <c r="C68" s="19"/>
      <c r="D68" s="24"/>
    </row>
    <row r="70" spans="1:4" s="17" customFormat="1" ht="17.25" x14ac:dyDescent="0.35">
      <c r="A70" s="181"/>
      <c r="B70" s="41"/>
      <c r="C70" s="19"/>
      <c r="D70" s="24"/>
    </row>
  </sheetData>
  <mergeCells count="3">
    <mergeCell ref="B1:E1"/>
    <mergeCell ref="B4:K4"/>
    <mergeCell ref="B5:K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9" fitToHeight="2" orientation="portrait" r:id="rId1"/>
  <headerFooter alignWithMargins="0">
    <oddFooter>&amp;C- &amp;P--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88"/>
  <sheetViews>
    <sheetView view="pageBreakPreview" zoomScaleNormal="100" zoomScaleSheetLayoutView="100" workbookViewId="0">
      <selection activeCell="T16" sqref="T16"/>
    </sheetView>
  </sheetViews>
  <sheetFormatPr defaultColWidth="9.28515625" defaultRowHeight="12.75" x14ac:dyDescent="0.2"/>
  <cols>
    <col min="1" max="1" width="3.7109375" style="318" customWidth="1"/>
    <col min="2" max="3" width="5.7109375" customWidth="1"/>
    <col min="4" max="4" width="4.7109375" customWidth="1"/>
    <col min="5" max="5" width="51.7109375" customWidth="1"/>
    <col min="6" max="8" width="10.5703125" customWidth="1"/>
    <col min="9" max="9" width="13.5703125" customWidth="1"/>
    <col min="10" max="10" width="10" customWidth="1"/>
    <col min="11" max="11" width="14" bestFit="1" customWidth="1"/>
    <col min="12" max="12" width="11.7109375" customWidth="1"/>
    <col min="13" max="13" width="12.42578125" bestFit="1" customWidth="1"/>
    <col min="14" max="14" width="14" customWidth="1"/>
    <col min="15" max="16" width="12.7109375" customWidth="1"/>
    <col min="17" max="17" width="10.7109375" customWidth="1"/>
    <col min="18" max="18" width="12.7109375" style="305" customWidth="1"/>
  </cols>
  <sheetData>
    <row r="1" spans="1:19" s="256" customFormat="1" ht="18" customHeight="1" x14ac:dyDescent="0.2">
      <c r="A1" s="254"/>
      <c r="B1" s="1817" t="s">
        <v>1168</v>
      </c>
      <c r="C1" s="1817"/>
      <c r="D1" s="1817"/>
      <c r="E1" s="1817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255"/>
      <c r="S1" s="119"/>
    </row>
    <row r="2" spans="1:19" s="256" customFormat="1" ht="18" customHeight="1" x14ac:dyDescent="0.3">
      <c r="A2" s="254"/>
      <c r="B2" s="9" t="s">
        <v>1301</v>
      </c>
      <c r="C2" s="782"/>
      <c r="D2" s="782"/>
      <c r="E2" s="782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255"/>
      <c r="S2" s="119"/>
    </row>
    <row r="3" spans="1:19" s="256" customFormat="1" ht="18" customHeight="1" x14ac:dyDescent="0.2">
      <c r="A3" s="254"/>
      <c r="B3" s="782"/>
      <c r="C3" s="782"/>
      <c r="D3" s="782"/>
      <c r="E3" s="782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255"/>
      <c r="S3" s="119"/>
    </row>
    <row r="4" spans="1:19" s="256" customFormat="1" ht="24.75" customHeight="1" x14ac:dyDescent="0.2">
      <c r="A4" s="254"/>
      <c r="B4" s="1818" t="s">
        <v>680</v>
      </c>
      <c r="C4" s="1818"/>
      <c r="D4" s="1818"/>
      <c r="E4" s="1818"/>
      <c r="F4" s="1818"/>
      <c r="G4" s="1818"/>
      <c r="H4" s="1818"/>
      <c r="I4" s="1818"/>
      <c r="J4" s="1818"/>
      <c r="K4" s="1818"/>
      <c r="L4" s="1818"/>
      <c r="M4" s="1818"/>
      <c r="N4" s="1818"/>
      <c r="O4" s="1818"/>
      <c r="P4" s="1818"/>
      <c r="Q4" s="1818"/>
      <c r="R4" s="1818"/>
      <c r="S4" s="119"/>
    </row>
    <row r="5" spans="1:19" s="256" customFormat="1" ht="24.75" customHeight="1" x14ac:dyDescent="0.2">
      <c r="A5" s="254"/>
      <c r="B5" s="1818" t="s">
        <v>644</v>
      </c>
      <c r="C5" s="1818"/>
      <c r="D5" s="1818"/>
      <c r="E5" s="1818"/>
      <c r="F5" s="1818"/>
      <c r="G5" s="1818"/>
      <c r="H5" s="1818"/>
      <c r="I5" s="1818"/>
      <c r="J5" s="1818"/>
      <c r="K5" s="1818"/>
      <c r="L5" s="1818"/>
      <c r="M5" s="1818"/>
      <c r="N5" s="1818"/>
      <c r="O5" s="1818"/>
      <c r="P5" s="1818"/>
      <c r="Q5" s="1818"/>
      <c r="R5" s="1818"/>
      <c r="S5" s="119"/>
    </row>
    <row r="6" spans="1:19" ht="18" customHeight="1" x14ac:dyDescent="0.3">
      <c r="A6" s="254"/>
      <c r="B6" s="257"/>
      <c r="C6" s="73"/>
      <c r="D6" s="73"/>
      <c r="E6" s="73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51" t="s">
        <v>0</v>
      </c>
      <c r="S6" s="258"/>
    </row>
    <row r="7" spans="1:19" s="254" customFormat="1" ht="18" customHeight="1" thickBot="1" x14ac:dyDescent="0.25">
      <c r="B7" s="254" t="s">
        <v>1</v>
      </c>
      <c r="C7" s="254" t="s">
        <v>3</v>
      </c>
      <c r="D7" s="1819" t="s">
        <v>2</v>
      </c>
      <c r="E7" s="1819"/>
      <c r="F7" s="254" t="s">
        <v>4</v>
      </c>
      <c r="G7" s="254" t="s">
        <v>5</v>
      </c>
      <c r="H7" s="254" t="s">
        <v>15</v>
      </c>
      <c r="I7" s="254" t="s">
        <v>16</v>
      </c>
      <c r="J7" s="254" t="s">
        <v>17</v>
      </c>
      <c r="K7" s="254" t="s">
        <v>32</v>
      </c>
      <c r="L7" s="254" t="s">
        <v>28</v>
      </c>
      <c r="M7" s="254" t="s">
        <v>23</v>
      </c>
      <c r="N7" s="254" t="s">
        <v>33</v>
      </c>
      <c r="O7" s="254" t="s">
        <v>34</v>
      </c>
      <c r="P7" s="254" t="s">
        <v>114</v>
      </c>
      <c r="Q7" s="254" t="s">
        <v>115</v>
      </c>
      <c r="R7" s="254" t="s">
        <v>116</v>
      </c>
    </row>
    <row r="8" spans="1:19" s="257" customFormat="1" ht="30" customHeight="1" x14ac:dyDescent="0.2">
      <c r="A8" s="254"/>
      <c r="B8" s="1820" t="s">
        <v>18</v>
      </c>
      <c r="C8" s="1822" t="s">
        <v>19</v>
      </c>
      <c r="D8" s="1824" t="s">
        <v>6</v>
      </c>
      <c r="E8" s="1825"/>
      <c r="F8" s="1828" t="s">
        <v>563</v>
      </c>
      <c r="G8" s="1828" t="s">
        <v>495</v>
      </c>
      <c r="H8" s="1830" t="s">
        <v>692</v>
      </c>
      <c r="I8" s="1832" t="s">
        <v>650</v>
      </c>
      <c r="J8" s="1834" t="s">
        <v>100</v>
      </c>
      <c r="K8" s="1834"/>
      <c r="L8" s="1834"/>
      <c r="M8" s="1816" t="s">
        <v>101</v>
      </c>
      <c r="N8" s="1816"/>
      <c r="O8" s="1816"/>
      <c r="P8" s="1816" t="s">
        <v>205</v>
      </c>
      <c r="Q8" s="1816" t="s">
        <v>102</v>
      </c>
      <c r="R8" s="1816"/>
    </row>
    <row r="9" spans="1:19" ht="45.75" thickBot="1" x14ac:dyDescent="0.25">
      <c r="A9" s="254"/>
      <c r="B9" s="1821"/>
      <c r="C9" s="1823"/>
      <c r="D9" s="1826"/>
      <c r="E9" s="1827"/>
      <c r="F9" s="1829"/>
      <c r="G9" s="1829"/>
      <c r="H9" s="1831"/>
      <c r="I9" s="1833"/>
      <c r="J9" s="469" t="s">
        <v>103</v>
      </c>
      <c r="K9" s="469" t="s">
        <v>531</v>
      </c>
      <c r="L9" s="469" t="s">
        <v>104</v>
      </c>
      <c r="M9" s="469" t="s">
        <v>105</v>
      </c>
      <c r="N9" s="469" t="s">
        <v>530</v>
      </c>
      <c r="O9" s="469" t="s">
        <v>106</v>
      </c>
      <c r="P9" s="1835"/>
      <c r="Q9" s="469" t="s">
        <v>94</v>
      </c>
      <c r="R9" s="260" t="s">
        <v>247</v>
      </c>
      <c r="S9" s="258"/>
    </row>
    <row r="10" spans="1:19" s="73" customFormat="1" ht="22.5" customHeight="1" x14ac:dyDescent="0.3">
      <c r="A10" s="254">
        <v>1</v>
      </c>
      <c r="B10" s="261">
        <v>1</v>
      </c>
      <c r="C10" s="262"/>
      <c r="D10" s="263" t="s">
        <v>237</v>
      </c>
      <c r="E10" s="264"/>
      <c r="F10" s="265">
        <v>407643</v>
      </c>
      <c r="G10" s="265">
        <v>414088</v>
      </c>
      <c r="H10" s="1525">
        <v>440428</v>
      </c>
      <c r="I10" s="266"/>
      <c r="J10" s="265"/>
      <c r="K10" s="265"/>
      <c r="L10" s="265"/>
      <c r="M10" s="265"/>
      <c r="N10" s="265"/>
      <c r="O10" s="265"/>
      <c r="P10" s="265"/>
      <c r="Q10" s="265"/>
      <c r="R10" s="461"/>
    </row>
    <row r="11" spans="1:19" s="73" customFormat="1" ht="18" customHeight="1" x14ac:dyDescent="0.3">
      <c r="A11" s="254">
        <v>2</v>
      </c>
      <c r="B11" s="267"/>
      <c r="C11" s="268"/>
      <c r="D11" s="269" t="s">
        <v>240</v>
      </c>
      <c r="E11" s="470"/>
      <c r="F11" s="270"/>
      <c r="G11" s="270"/>
      <c r="H11" s="1526"/>
      <c r="I11" s="271"/>
      <c r="J11" s="270"/>
      <c r="K11" s="270"/>
      <c r="L11" s="270"/>
      <c r="M11" s="270"/>
      <c r="N11" s="270"/>
      <c r="O11" s="270"/>
      <c r="P11" s="270"/>
      <c r="Q11" s="270"/>
      <c r="R11" s="400"/>
    </row>
    <row r="12" spans="1:19" s="278" customFormat="1" ht="18" customHeight="1" x14ac:dyDescent="0.3">
      <c r="A12" s="254">
        <v>3</v>
      </c>
      <c r="B12" s="272"/>
      <c r="C12" s="273"/>
      <c r="D12" s="274"/>
      <c r="E12" s="275" t="s">
        <v>234</v>
      </c>
      <c r="F12" s="276"/>
      <c r="G12" s="276"/>
      <c r="H12" s="1527"/>
      <c r="I12" s="226">
        <f>SUM(J12:Q12)</f>
        <v>463126</v>
      </c>
      <c r="J12" s="276">
        <v>9928</v>
      </c>
      <c r="K12" s="276"/>
      <c r="L12" s="276"/>
      <c r="M12" s="276"/>
      <c r="N12" s="276"/>
      <c r="O12" s="276"/>
      <c r="P12" s="276">
        <v>500</v>
      </c>
      <c r="Q12" s="276">
        <v>452698</v>
      </c>
      <c r="R12" s="462">
        <v>354675</v>
      </c>
      <c r="S12" s="277"/>
    </row>
    <row r="13" spans="1:19" s="278" customFormat="1" ht="18" customHeight="1" x14ac:dyDescent="0.3">
      <c r="A13" s="254">
        <v>4</v>
      </c>
      <c r="B13" s="272"/>
      <c r="C13" s="273"/>
      <c r="D13" s="274"/>
      <c r="E13" s="1038" t="s">
        <v>801</v>
      </c>
      <c r="F13" s="276"/>
      <c r="G13" s="276"/>
      <c r="H13" s="1527"/>
      <c r="I13" s="1201">
        <f>SUM(J13:Q13)</f>
        <v>18455</v>
      </c>
      <c r="J13" s="1202"/>
      <c r="K13" s="1202"/>
      <c r="L13" s="1202"/>
      <c r="M13" s="1202"/>
      <c r="N13" s="1202"/>
      <c r="O13" s="1202"/>
      <c r="P13" s="1202">
        <v>18455</v>
      </c>
      <c r="Q13" s="1202"/>
      <c r="R13" s="400"/>
      <c r="S13" s="277"/>
    </row>
    <row r="14" spans="1:19" s="278" customFormat="1" ht="18" customHeight="1" x14ac:dyDescent="0.3">
      <c r="A14" s="254">
        <v>5</v>
      </c>
      <c r="B14" s="272"/>
      <c r="C14" s="273"/>
      <c r="D14" s="274"/>
      <c r="E14" s="1198" t="s">
        <v>873</v>
      </c>
      <c r="F14" s="276"/>
      <c r="G14" s="276"/>
      <c r="H14" s="1527"/>
      <c r="I14" s="1201">
        <f t="shared" ref="I14:I16" si="0">SUM(J14:Q14)</f>
        <v>3424</v>
      </c>
      <c r="J14" s="1202"/>
      <c r="K14" s="1202"/>
      <c r="L14" s="1202"/>
      <c r="M14" s="1202"/>
      <c r="N14" s="1202"/>
      <c r="O14" s="1202"/>
      <c r="P14" s="1202"/>
      <c r="Q14" s="1202">
        <v>3424</v>
      </c>
      <c r="R14" s="400">
        <v>2858</v>
      </c>
      <c r="S14" s="277"/>
    </row>
    <row r="15" spans="1:19" s="278" customFormat="1" ht="18" customHeight="1" x14ac:dyDescent="0.3">
      <c r="A15" s="254">
        <v>6</v>
      </c>
      <c r="B15" s="272"/>
      <c r="C15" s="273"/>
      <c r="D15" s="274"/>
      <c r="E15" s="1420" t="s">
        <v>872</v>
      </c>
      <c r="F15" s="276"/>
      <c r="G15" s="276"/>
      <c r="H15" s="1527"/>
      <c r="I15" s="1201">
        <f t="shared" si="0"/>
        <v>414</v>
      </c>
      <c r="J15" s="1202"/>
      <c r="K15" s="1202"/>
      <c r="L15" s="1202"/>
      <c r="M15" s="1202"/>
      <c r="N15" s="1202"/>
      <c r="O15" s="1202"/>
      <c r="P15" s="1202"/>
      <c r="Q15" s="1202">
        <v>414</v>
      </c>
      <c r="R15" s="400">
        <v>414</v>
      </c>
      <c r="S15" s="277"/>
    </row>
    <row r="16" spans="1:19" s="278" customFormat="1" ht="18" customHeight="1" x14ac:dyDescent="0.3">
      <c r="A16" s="254">
        <v>7</v>
      </c>
      <c r="B16" s="272"/>
      <c r="C16" s="273"/>
      <c r="D16" s="274"/>
      <c r="E16" s="1420" t="s">
        <v>1140</v>
      </c>
      <c r="F16" s="276"/>
      <c r="G16" s="276"/>
      <c r="H16" s="1527"/>
      <c r="I16" s="1201">
        <f t="shared" si="0"/>
        <v>200</v>
      </c>
      <c r="J16" s="1202"/>
      <c r="K16" s="1202"/>
      <c r="L16" s="1202"/>
      <c r="M16" s="1202"/>
      <c r="N16" s="1202"/>
      <c r="O16" s="1202"/>
      <c r="P16" s="1202"/>
      <c r="Q16" s="1202">
        <v>200</v>
      </c>
      <c r="R16" s="400"/>
      <c r="S16" s="277"/>
    </row>
    <row r="17" spans="1:19" s="278" customFormat="1" ht="18" customHeight="1" x14ac:dyDescent="0.3">
      <c r="A17" s="254">
        <v>8</v>
      </c>
      <c r="B17" s="272"/>
      <c r="C17" s="273"/>
      <c r="D17" s="274"/>
      <c r="E17" s="1044" t="s">
        <v>687</v>
      </c>
      <c r="F17" s="276"/>
      <c r="G17" s="276"/>
      <c r="H17" s="1527"/>
      <c r="I17" s="1203">
        <f>SUM(J17:Q17)</f>
        <v>485619</v>
      </c>
      <c r="J17" s="399">
        <f>SUM(J12:J16)</f>
        <v>9928</v>
      </c>
      <c r="K17" s="399"/>
      <c r="L17" s="399"/>
      <c r="M17" s="399"/>
      <c r="N17" s="399"/>
      <c r="O17" s="399"/>
      <c r="P17" s="399">
        <f>SUM(P12:P16)</f>
        <v>18955</v>
      </c>
      <c r="Q17" s="399">
        <f>SUM(Q12:Q16)</f>
        <v>456736</v>
      </c>
      <c r="R17" s="1633">
        <f>SUM(R12:R16)</f>
        <v>357947</v>
      </c>
      <c r="S17" s="277"/>
    </row>
    <row r="18" spans="1:19" s="280" customFormat="1" ht="22.5" customHeight="1" x14ac:dyDescent="0.3">
      <c r="A18" s="254">
        <v>9</v>
      </c>
      <c r="B18" s="267">
        <v>2</v>
      </c>
      <c r="C18" s="268"/>
      <c r="D18" s="279" t="s">
        <v>246</v>
      </c>
      <c r="E18" s="279"/>
      <c r="F18" s="270">
        <v>645806</v>
      </c>
      <c r="G18" s="270">
        <v>652476</v>
      </c>
      <c r="H18" s="1526">
        <v>689049</v>
      </c>
      <c r="I18" s="271"/>
      <c r="J18" s="270"/>
      <c r="K18" s="270"/>
      <c r="L18" s="270"/>
      <c r="M18" s="270"/>
      <c r="N18" s="270"/>
      <c r="O18" s="270"/>
      <c r="P18" s="270"/>
      <c r="Q18" s="270"/>
      <c r="R18" s="400"/>
    </row>
    <row r="19" spans="1:19" s="280" customFormat="1" ht="18" customHeight="1" x14ac:dyDescent="0.3">
      <c r="A19" s="254">
        <v>10</v>
      </c>
      <c r="B19" s="267"/>
      <c r="C19" s="268"/>
      <c r="D19" s="470" t="s">
        <v>235</v>
      </c>
      <c r="E19" s="470"/>
      <c r="F19" s="270"/>
      <c r="G19" s="270"/>
      <c r="H19" s="1526"/>
      <c r="I19" s="271"/>
      <c r="J19" s="270"/>
      <c r="K19" s="270"/>
      <c r="L19" s="270"/>
      <c r="M19" s="270"/>
      <c r="N19" s="270"/>
      <c r="O19" s="270"/>
      <c r="P19" s="270"/>
      <c r="Q19" s="270"/>
      <c r="R19" s="400"/>
    </row>
    <row r="20" spans="1:19" s="281" customFormat="1" ht="18" customHeight="1" x14ac:dyDescent="0.3">
      <c r="A20" s="254">
        <v>11</v>
      </c>
      <c r="B20" s="272"/>
      <c r="C20" s="273"/>
      <c r="D20" s="274"/>
      <c r="E20" s="275" t="s">
        <v>234</v>
      </c>
      <c r="F20" s="276"/>
      <c r="G20" s="276"/>
      <c r="H20" s="1527"/>
      <c r="I20" s="226">
        <f>SUM(J20:Q20)</f>
        <v>683935</v>
      </c>
      <c r="J20" s="276">
        <v>13598</v>
      </c>
      <c r="K20" s="276"/>
      <c r="L20" s="276"/>
      <c r="M20" s="276"/>
      <c r="N20" s="276"/>
      <c r="O20" s="276"/>
      <c r="P20" s="276">
        <v>19000</v>
      </c>
      <c r="Q20" s="276">
        <v>651337</v>
      </c>
      <c r="R20" s="462">
        <v>481099</v>
      </c>
    </row>
    <row r="21" spans="1:19" s="281" customFormat="1" ht="18" customHeight="1" x14ac:dyDescent="0.3">
      <c r="A21" s="254">
        <v>12</v>
      </c>
      <c r="B21" s="272"/>
      <c r="C21" s="273"/>
      <c r="D21" s="274"/>
      <c r="E21" s="1038" t="s">
        <v>801</v>
      </c>
      <c r="F21" s="276"/>
      <c r="G21" s="276"/>
      <c r="H21" s="1527"/>
      <c r="I21" s="1201">
        <f>SUM(J21:Q21)</f>
        <v>27545</v>
      </c>
      <c r="J21" s="1202"/>
      <c r="K21" s="1202"/>
      <c r="L21" s="1202"/>
      <c r="M21" s="1202"/>
      <c r="N21" s="1202"/>
      <c r="O21" s="1202"/>
      <c r="P21" s="1202">
        <v>27545</v>
      </c>
      <c r="Q21" s="1202"/>
      <c r="R21" s="400"/>
    </row>
    <row r="22" spans="1:19" s="281" customFormat="1" ht="18" customHeight="1" x14ac:dyDescent="0.3">
      <c r="A22" s="254">
        <v>13</v>
      </c>
      <c r="B22" s="272"/>
      <c r="C22" s="273"/>
      <c r="D22" s="274"/>
      <c r="E22" s="1198" t="s">
        <v>873</v>
      </c>
      <c r="F22" s="276"/>
      <c r="G22" s="276"/>
      <c r="H22" s="1527"/>
      <c r="I22" s="1201">
        <f t="shared" ref="I22:I24" si="1">SUM(J22:Q22)</f>
        <v>5339</v>
      </c>
      <c r="J22" s="1202"/>
      <c r="K22" s="1202"/>
      <c r="L22" s="1202"/>
      <c r="M22" s="1202"/>
      <c r="N22" s="1202"/>
      <c r="O22" s="1202"/>
      <c r="P22" s="1202"/>
      <c r="Q22" s="1202">
        <v>5339</v>
      </c>
      <c r="R22" s="400">
        <v>4012</v>
      </c>
    </row>
    <row r="23" spans="1:19" s="281" customFormat="1" ht="18" customHeight="1" x14ac:dyDescent="0.3">
      <c r="A23" s="254">
        <v>14</v>
      </c>
      <c r="B23" s="272"/>
      <c r="C23" s="273"/>
      <c r="D23" s="274"/>
      <c r="E23" s="1420" t="s">
        <v>872</v>
      </c>
      <c r="F23" s="276"/>
      <c r="G23" s="276"/>
      <c r="H23" s="1527"/>
      <c r="I23" s="1201">
        <f t="shared" si="1"/>
        <v>2560</v>
      </c>
      <c r="J23" s="1202"/>
      <c r="K23" s="1202"/>
      <c r="L23" s="1202"/>
      <c r="M23" s="1202"/>
      <c r="N23" s="1202"/>
      <c r="O23" s="1202"/>
      <c r="P23" s="1202"/>
      <c r="Q23" s="1202">
        <v>2560</v>
      </c>
      <c r="R23" s="400">
        <v>2560</v>
      </c>
    </row>
    <row r="24" spans="1:19" s="281" customFormat="1" ht="18" customHeight="1" x14ac:dyDescent="0.3">
      <c r="A24" s="254">
        <v>15</v>
      </c>
      <c r="B24" s="272"/>
      <c r="C24" s="273"/>
      <c r="D24" s="274"/>
      <c r="E24" s="1420" t="s">
        <v>1100</v>
      </c>
      <c r="F24" s="276"/>
      <c r="G24" s="276"/>
      <c r="H24" s="1527"/>
      <c r="I24" s="1201">
        <f t="shared" si="1"/>
        <v>500</v>
      </c>
      <c r="J24" s="1202"/>
      <c r="K24" s="1202"/>
      <c r="L24" s="1202"/>
      <c r="M24" s="1202"/>
      <c r="N24" s="1202"/>
      <c r="O24" s="1202"/>
      <c r="P24" s="1202"/>
      <c r="Q24" s="1202">
        <v>500</v>
      </c>
      <c r="R24" s="400"/>
    </row>
    <row r="25" spans="1:19" s="281" customFormat="1" ht="18" customHeight="1" x14ac:dyDescent="0.3">
      <c r="A25" s="254">
        <v>16</v>
      </c>
      <c r="B25" s="272"/>
      <c r="C25" s="273"/>
      <c r="D25" s="274"/>
      <c r="E25" s="1044" t="s">
        <v>687</v>
      </c>
      <c r="F25" s="276"/>
      <c r="G25" s="276"/>
      <c r="H25" s="1527"/>
      <c r="I25" s="1203">
        <f>SUM(J25:Q25)</f>
        <v>719879</v>
      </c>
      <c r="J25" s="399">
        <f>SUM(J20:J24)</f>
        <v>13598</v>
      </c>
      <c r="K25" s="399"/>
      <c r="L25" s="399"/>
      <c r="M25" s="399"/>
      <c r="N25" s="399"/>
      <c r="O25" s="399"/>
      <c r="P25" s="399">
        <f>SUM(P20:P24)</f>
        <v>46545</v>
      </c>
      <c r="Q25" s="399">
        <f t="shared" ref="Q25:R25" si="2">SUM(Q20:Q24)</f>
        <v>659736</v>
      </c>
      <c r="R25" s="1633">
        <f t="shared" si="2"/>
        <v>487671</v>
      </c>
    </row>
    <row r="26" spans="1:19" s="282" customFormat="1" ht="22.5" customHeight="1" x14ac:dyDescent="0.3">
      <c r="A26" s="254">
        <v>17</v>
      </c>
      <c r="B26" s="267">
        <v>3</v>
      </c>
      <c r="C26" s="268"/>
      <c r="D26" s="279" t="s">
        <v>208</v>
      </c>
      <c r="E26" s="279"/>
      <c r="F26" s="270">
        <v>656186</v>
      </c>
      <c r="G26" s="270">
        <v>701980</v>
      </c>
      <c r="H26" s="1526">
        <v>735644</v>
      </c>
      <c r="I26" s="271"/>
      <c r="J26" s="270"/>
      <c r="K26" s="270"/>
      <c r="L26" s="270"/>
      <c r="M26" s="270"/>
      <c r="N26" s="270"/>
      <c r="O26" s="270"/>
      <c r="P26" s="270"/>
      <c r="Q26" s="270"/>
      <c r="R26" s="400"/>
    </row>
    <row r="27" spans="1:19" s="73" customFormat="1" ht="18" customHeight="1" x14ac:dyDescent="0.3">
      <c r="A27" s="254">
        <v>18</v>
      </c>
      <c r="B27" s="283"/>
      <c r="C27" s="268"/>
      <c r="D27" s="284" t="s">
        <v>107</v>
      </c>
      <c r="E27" s="284"/>
      <c r="F27" s="285"/>
      <c r="G27" s="285"/>
      <c r="H27" s="1528"/>
      <c r="I27" s="286"/>
      <c r="J27" s="285"/>
      <c r="K27" s="285"/>
      <c r="L27" s="285"/>
      <c r="M27" s="285"/>
      <c r="N27" s="285"/>
      <c r="O27" s="285"/>
      <c r="P27" s="285"/>
      <c r="Q27" s="285"/>
      <c r="R27" s="463"/>
    </row>
    <row r="28" spans="1:19" s="278" customFormat="1" ht="18" customHeight="1" x14ac:dyDescent="0.3">
      <c r="A28" s="254">
        <v>19</v>
      </c>
      <c r="B28" s="272"/>
      <c r="C28" s="273"/>
      <c r="D28" s="274"/>
      <c r="E28" s="275" t="s">
        <v>234</v>
      </c>
      <c r="F28" s="276"/>
      <c r="G28" s="276"/>
      <c r="H28" s="1527"/>
      <c r="I28" s="226">
        <f>SUM(J28:Q28)</f>
        <v>759351</v>
      </c>
      <c r="J28" s="276">
        <v>16706</v>
      </c>
      <c r="K28" s="276"/>
      <c r="L28" s="276"/>
      <c r="M28" s="276"/>
      <c r="N28" s="276"/>
      <c r="O28" s="276"/>
      <c r="P28" s="276">
        <v>26000</v>
      </c>
      <c r="Q28" s="276">
        <v>716645</v>
      </c>
      <c r="R28" s="462">
        <v>529812</v>
      </c>
      <c r="S28" s="277"/>
    </row>
    <row r="29" spans="1:19" s="278" customFormat="1" ht="18" customHeight="1" x14ac:dyDescent="0.3">
      <c r="A29" s="254">
        <v>20</v>
      </c>
      <c r="B29" s="272"/>
      <c r="C29" s="273"/>
      <c r="D29" s="274"/>
      <c r="E29" s="1038" t="s">
        <v>801</v>
      </c>
      <c r="F29" s="276"/>
      <c r="G29" s="276"/>
      <c r="H29" s="1527"/>
      <c r="I29" s="1201">
        <f>SUM(J29:Q29)</f>
        <v>27680</v>
      </c>
      <c r="J29" s="1202"/>
      <c r="K29" s="1202"/>
      <c r="L29" s="1202"/>
      <c r="M29" s="1202"/>
      <c r="N29" s="1202"/>
      <c r="O29" s="1202"/>
      <c r="P29" s="1202">
        <v>27680</v>
      </c>
      <c r="Q29" s="1202"/>
      <c r="R29" s="400"/>
      <c r="S29" s="277"/>
    </row>
    <row r="30" spans="1:19" s="278" customFormat="1" ht="18" customHeight="1" x14ac:dyDescent="0.3">
      <c r="A30" s="254">
        <v>21</v>
      </c>
      <c r="B30" s="272"/>
      <c r="C30" s="273"/>
      <c r="D30" s="274"/>
      <c r="E30" s="1198" t="s">
        <v>873</v>
      </c>
      <c r="F30" s="276"/>
      <c r="G30" s="276"/>
      <c r="H30" s="1527"/>
      <c r="I30" s="1201">
        <f t="shared" ref="I30:I31" si="3">SUM(J30:Q30)</f>
        <v>5166</v>
      </c>
      <c r="J30" s="1202"/>
      <c r="K30" s="1202"/>
      <c r="L30" s="1202"/>
      <c r="M30" s="1202"/>
      <c r="N30" s="1202"/>
      <c r="O30" s="1202"/>
      <c r="P30" s="1202"/>
      <c r="Q30" s="1202">
        <v>5166</v>
      </c>
      <c r="R30" s="400">
        <v>4081</v>
      </c>
      <c r="S30" s="277"/>
    </row>
    <row r="31" spans="1:19" s="278" customFormat="1" ht="18" customHeight="1" x14ac:dyDescent="0.3">
      <c r="A31" s="254">
        <v>22</v>
      </c>
      <c r="B31" s="272"/>
      <c r="C31" s="273"/>
      <c r="D31" s="274"/>
      <c r="E31" s="1420" t="s">
        <v>1021</v>
      </c>
      <c r="F31" s="276"/>
      <c r="G31" s="276"/>
      <c r="H31" s="1527"/>
      <c r="I31" s="1201">
        <f t="shared" si="3"/>
        <v>300</v>
      </c>
      <c r="J31" s="1202"/>
      <c r="K31" s="1202"/>
      <c r="L31" s="1202"/>
      <c r="M31" s="1202"/>
      <c r="N31" s="1202"/>
      <c r="O31" s="1202"/>
      <c r="P31" s="1202"/>
      <c r="Q31" s="1202">
        <v>300</v>
      </c>
      <c r="R31" s="400"/>
      <c r="S31" s="277"/>
    </row>
    <row r="32" spans="1:19" s="278" customFormat="1" ht="18" customHeight="1" x14ac:dyDescent="0.3">
      <c r="A32" s="254">
        <v>23</v>
      </c>
      <c r="B32" s="272"/>
      <c r="C32" s="273"/>
      <c r="D32" s="274"/>
      <c r="E32" s="1044" t="s">
        <v>687</v>
      </c>
      <c r="F32" s="276"/>
      <c r="G32" s="276"/>
      <c r="H32" s="1527"/>
      <c r="I32" s="1203">
        <f>SUM(J32:Q32)</f>
        <v>792497</v>
      </c>
      <c r="J32" s="399">
        <f>SUM(J28:J31)</f>
        <v>16706</v>
      </c>
      <c r="K32" s="399"/>
      <c r="L32" s="399"/>
      <c r="M32" s="399"/>
      <c r="N32" s="399"/>
      <c r="O32" s="399"/>
      <c r="P32" s="399">
        <f>SUM(P28:P31)</f>
        <v>53680</v>
      </c>
      <c r="Q32" s="399">
        <f>SUM(Q28:Q31)</f>
        <v>722111</v>
      </c>
      <c r="R32" s="1633">
        <f>SUM(R28:R31)</f>
        <v>533893</v>
      </c>
      <c r="S32" s="277"/>
    </row>
    <row r="33" spans="1:18" s="280" customFormat="1" ht="22.5" customHeight="1" x14ac:dyDescent="0.3">
      <c r="A33" s="254">
        <v>24</v>
      </c>
      <c r="B33" s="267">
        <v>4</v>
      </c>
      <c r="C33" s="268"/>
      <c r="D33" s="287" t="s">
        <v>209</v>
      </c>
      <c r="E33" s="287"/>
      <c r="F33" s="270">
        <v>580767</v>
      </c>
      <c r="G33" s="270">
        <v>616150</v>
      </c>
      <c r="H33" s="1526">
        <v>651904</v>
      </c>
      <c r="I33" s="271"/>
      <c r="J33" s="270"/>
      <c r="K33" s="270"/>
      <c r="L33" s="270"/>
      <c r="M33" s="270"/>
      <c r="N33" s="270"/>
      <c r="O33" s="270"/>
      <c r="P33" s="270"/>
      <c r="Q33" s="270"/>
      <c r="R33" s="400"/>
    </row>
    <row r="34" spans="1:18" s="282" customFormat="1" ht="18" customHeight="1" x14ac:dyDescent="0.3">
      <c r="A34" s="254">
        <v>25</v>
      </c>
      <c r="B34" s="283"/>
      <c r="C34" s="268"/>
      <c r="D34" s="284" t="s">
        <v>108</v>
      </c>
      <c r="E34" s="284"/>
      <c r="F34" s="285"/>
      <c r="G34" s="285"/>
      <c r="H34" s="1528"/>
      <c r="I34" s="286"/>
      <c r="J34" s="285"/>
      <c r="K34" s="285"/>
      <c r="L34" s="285"/>
      <c r="M34" s="285"/>
      <c r="N34" s="285"/>
      <c r="O34" s="285"/>
      <c r="P34" s="285"/>
      <c r="Q34" s="285"/>
      <c r="R34" s="463"/>
    </row>
    <row r="35" spans="1:18" s="288" customFormat="1" ht="18" customHeight="1" x14ac:dyDescent="0.3">
      <c r="A35" s="254">
        <v>26</v>
      </c>
      <c r="B35" s="272"/>
      <c r="C35" s="273"/>
      <c r="D35" s="274"/>
      <c r="E35" s="275" t="s">
        <v>234</v>
      </c>
      <c r="F35" s="276"/>
      <c r="G35" s="276"/>
      <c r="H35" s="1527"/>
      <c r="I35" s="226">
        <f>SUM(J35:Q35)</f>
        <v>704293</v>
      </c>
      <c r="J35" s="276">
        <v>25011</v>
      </c>
      <c r="K35" s="276"/>
      <c r="L35" s="276"/>
      <c r="M35" s="276"/>
      <c r="N35" s="276"/>
      <c r="O35" s="276"/>
      <c r="P35" s="276">
        <v>4000</v>
      </c>
      <c r="Q35" s="276">
        <v>675282</v>
      </c>
      <c r="R35" s="462">
        <v>559302</v>
      </c>
    </row>
    <row r="36" spans="1:18" s="288" customFormat="1" ht="18" customHeight="1" x14ac:dyDescent="0.3">
      <c r="A36" s="254">
        <v>27</v>
      </c>
      <c r="B36" s="272"/>
      <c r="C36" s="273"/>
      <c r="D36" s="274"/>
      <c r="E36" s="1038" t="s">
        <v>801</v>
      </c>
      <c r="F36" s="276"/>
      <c r="G36" s="276"/>
      <c r="H36" s="1527"/>
      <c r="I36" s="1201">
        <f>SUM(J36:Q36)</f>
        <v>19379</v>
      </c>
      <c r="J36" s="1202"/>
      <c r="K36" s="1202"/>
      <c r="L36" s="1202"/>
      <c r="M36" s="1202"/>
      <c r="N36" s="1202"/>
      <c r="O36" s="1202"/>
      <c r="P36" s="1202">
        <v>19379</v>
      </c>
      <c r="Q36" s="1202"/>
      <c r="R36" s="400"/>
    </row>
    <row r="37" spans="1:18" s="288" customFormat="1" ht="18" customHeight="1" x14ac:dyDescent="0.3">
      <c r="A37" s="254">
        <v>28</v>
      </c>
      <c r="B37" s="272"/>
      <c r="C37" s="273"/>
      <c r="D37" s="274"/>
      <c r="E37" s="1198" t="s">
        <v>873</v>
      </c>
      <c r="F37" s="276"/>
      <c r="G37" s="276"/>
      <c r="H37" s="1527"/>
      <c r="I37" s="1201">
        <f t="shared" ref="I37:I38" si="4">SUM(J37:Q37)</f>
        <v>4994</v>
      </c>
      <c r="J37" s="1202"/>
      <c r="K37" s="1202"/>
      <c r="L37" s="1202"/>
      <c r="M37" s="1202"/>
      <c r="N37" s="1202"/>
      <c r="O37" s="1202"/>
      <c r="P37" s="1202"/>
      <c r="Q37" s="1202">
        <v>4994</v>
      </c>
      <c r="R37" s="400">
        <v>4598</v>
      </c>
    </row>
    <row r="38" spans="1:18" s="288" customFormat="1" ht="18" customHeight="1" x14ac:dyDescent="0.3">
      <c r="A38" s="254">
        <v>29</v>
      </c>
      <c r="B38" s="272"/>
      <c r="C38" s="273"/>
      <c r="D38" s="274"/>
      <c r="E38" s="1420" t="s">
        <v>872</v>
      </c>
      <c r="F38" s="276"/>
      <c r="G38" s="276"/>
      <c r="H38" s="1527"/>
      <c r="I38" s="1201">
        <f t="shared" si="4"/>
        <v>640</v>
      </c>
      <c r="J38" s="1202"/>
      <c r="K38" s="1202"/>
      <c r="L38" s="1202"/>
      <c r="M38" s="1202"/>
      <c r="N38" s="1202"/>
      <c r="O38" s="1202"/>
      <c r="P38" s="1202"/>
      <c r="Q38" s="1202">
        <v>640</v>
      </c>
      <c r="R38" s="400">
        <v>640</v>
      </c>
    </row>
    <row r="39" spans="1:18" s="288" customFormat="1" ht="18" customHeight="1" x14ac:dyDescent="0.3">
      <c r="A39" s="254">
        <v>30</v>
      </c>
      <c r="B39" s="272"/>
      <c r="C39" s="273"/>
      <c r="D39" s="274"/>
      <c r="E39" s="1044" t="s">
        <v>687</v>
      </c>
      <c r="F39" s="276"/>
      <c r="G39" s="276"/>
      <c r="H39" s="1527"/>
      <c r="I39" s="1203">
        <f>SUM(J39:Q39)</f>
        <v>729306</v>
      </c>
      <c r="J39" s="399">
        <f>SUM(J35:J38)</f>
        <v>25011</v>
      </c>
      <c r="K39" s="399"/>
      <c r="L39" s="399"/>
      <c r="M39" s="399"/>
      <c r="N39" s="399"/>
      <c r="O39" s="399"/>
      <c r="P39" s="399">
        <f>SUM(P35:P38)</f>
        <v>23379</v>
      </c>
      <c r="Q39" s="399">
        <f t="shared" ref="Q39:R39" si="5">SUM(Q35:Q38)</f>
        <v>680916</v>
      </c>
      <c r="R39" s="1634">
        <f t="shared" si="5"/>
        <v>564540</v>
      </c>
    </row>
    <row r="40" spans="1:18" s="289" customFormat="1" ht="22.5" customHeight="1" x14ac:dyDescent="0.3">
      <c r="A40" s="254">
        <v>31</v>
      </c>
      <c r="B40" s="267">
        <v>5</v>
      </c>
      <c r="C40" s="268"/>
      <c r="D40" s="287" t="s">
        <v>210</v>
      </c>
      <c r="E40" s="287"/>
      <c r="F40" s="270">
        <v>619336</v>
      </c>
      <c r="G40" s="270">
        <v>658480</v>
      </c>
      <c r="H40" s="1526">
        <v>696375</v>
      </c>
      <c r="I40" s="271"/>
      <c r="J40" s="270"/>
      <c r="K40" s="270"/>
      <c r="L40" s="270"/>
      <c r="M40" s="270"/>
      <c r="N40" s="270"/>
      <c r="O40" s="270"/>
      <c r="P40" s="270"/>
      <c r="Q40" s="270"/>
      <c r="R40" s="400"/>
    </row>
    <row r="41" spans="1:18" s="280" customFormat="1" ht="18" customHeight="1" x14ac:dyDescent="0.3">
      <c r="A41" s="254">
        <v>32</v>
      </c>
      <c r="B41" s="283"/>
      <c r="C41" s="268"/>
      <c r="D41" s="284" t="s">
        <v>109</v>
      </c>
      <c r="E41" s="284"/>
      <c r="F41" s="285"/>
      <c r="G41" s="285"/>
      <c r="H41" s="1528"/>
      <c r="I41" s="286"/>
      <c r="J41" s="285"/>
      <c r="K41" s="285"/>
      <c r="L41" s="285"/>
      <c r="M41" s="285"/>
      <c r="N41" s="285"/>
      <c r="O41" s="285"/>
      <c r="P41" s="285"/>
      <c r="Q41" s="285"/>
      <c r="R41" s="463"/>
    </row>
    <row r="42" spans="1:18" s="281" customFormat="1" ht="18" customHeight="1" x14ac:dyDescent="0.3">
      <c r="A42" s="254">
        <v>33</v>
      </c>
      <c r="B42" s="272"/>
      <c r="C42" s="273"/>
      <c r="D42" s="274"/>
      <c r="E42" s="275" t="s">
        <v>234</v>
      </c>
      <c r="F42" s="276"/>
      <c r="G42" s="276"/>
      <c r="H42" s="1527"/>
      <c r="I42" s="226">
        <f>SUM(J42:Q42)</f>
        <v>739562</v>
      </c>
      <c r="J42" s="276">
        <v>25038</v>
      </c>
      <c r="K42" s="276"/>
      <c r="L42" s="276"/>
      <c r="M42" s="276"/>
      <c r="N42" s="276"/>
      <c r="O42" s="276"/>
      <c r="P42" s="276">
        <v>4762</v>
      </c>
      <c r="Q42" s="276">
        <v>709762</v>
      </c>
      <c r="R42" s="462">
        <v>548945</v>
      </c>
    </row>
    <row r="43" spans="1:18" s="281" customFormat="1" ht="18" customHeight="1" x14ac:dyDescent="0.3">
      <c r="A43" s="254">
        <v>34</v>
      </c>
      <c r="B43" s="272"/>
      <c r="C43" s="273"/>
      <c r="D43" s="274"/>
      <c r="E43" s="1038" t="s">
        <v>801</v>
      </c>
      <c r="F43" s="276"/>
      <c r="G43" s="276"/>
      <c r="H43" s="1527"/>
      <c r="I43" s="1201">
        <f>SUM(J43:Q43)</f>
        <v>31441</v>
      </c>
      <c r="J43" s="1202"/>
      <c r="K43" s="1202"/>
      <c r="L43" s="1202"/>
      <c r="M43" s="1202"/>
      <c r="N43" s="1202"/>
      <c r="O43" s="1202"/>
      <c r="P43" s="1202">
        <v>31441</v>
      </c>
      <c r="Q43" s="1202"/>
      <c r="R43" s="400"/>
    </row>
    <row r="44" spans="1:18" s="281" customFormat="1" ht="18" customHeight="1" x14ac:dyDescent="0.3">
      <c r="A44" s="254">
        <v>35</v>
      </c>
      <c r="B44" s="272"/>
      <c r="C44" s="273"/>
      <c r="D44" s="274"/>
      <c r="E44" s="1198" t="s">
        <v>873</v>
      </c>
      <c r="F44" s="276"/>
      <c r="G44" s="276"/>
      <c r="H44" s="1527"/>
      <c r="I44" s="1201">
        <f t="shared" ref="I44:I48" si="6">SUM(J44:Q44)</f>
        <v>5855</v>
      </c>
      <c r="J44" s="1202"/>
      <c r="K44" s="1202"/>
      <c r="L44" s="1202"/>
      <c r="M44" s="1202"/>
      <c r="N44" s="1202"/>
      <c r="O44" s="1202"/>
      <c r="P44" s="1202"/>
      <c r="Q44" s="1202">
        <v>5855</v>
      </c>
      <c r="R44" s="400">
        <v>4443</v>
      </c>
    </row>
    <row r="45" spans="1:18" s="281" customFormat="1" ht="18" customHeight="1" x14ac:dyDescent="0.3">
      <c r="A45" s="254">
        <v>36</v>
      </c>
      <c r="B45" s="272"/>
      <c r="C45" s="273"/>
      <c r="D45" s="274"/>
      <c r="E45" s="1420" t="s">
        <v>872</v>
      </c>
      <c r="F45" s="276"/>
      <c r="G45" s="276"/>
      <c r="H45" s="1527"/>
      <c r="I45" s="1201">
        <f t="shared" si="6"/>
        <v>1257</v>
      </c>
      <c r="J45" s="1202"/>
      <c r="K45" s="1202"/>
      <c r="L45" s="1202"/>
      <c r="M45" s="1202"/>
      <c r="N45" s="1202"/>
      <c r="O45" s="1202"/>
      <c r="P45" s="1202"/>
      <c r="Q45" s="1202">
        <v>1257</v>
      </c>
      <c r="R45" s="400">
        <v>1257</v>
      </c>
    </row>
    <row r="46" spans="1:18" s="281" customFormat="1" ht="18" customHeight="1" x14ac:dyDescent="0.3">
      <c r="A46" s="254">
        <v>37</v>
      </c>
      <c r="B46" s="272"/>
      <c r="C46" s="273"/>
      <c r="D46" s="274"/>
      <c r="E46" s="1420" t="s">
        <v>1180</v>
      </c>
      <c r="F46" s="276"/>
      <c r="G46" s="276"/>
      <c r="H46" s="1527"/>
      <c r="I46" s="1201">
        <f t="shared" si="6"/>
        <v>2062</v>
      </c>
      <c r="J46" s="1202"/>
      <c r="K46" s="1202"/>
      <c r="L46" s="1202"/>
      <c r="M46" s="1202"/>
      <c r="N46" s="1202"/>
      <c r="O46" s="1202"/>
      <c r="P46" s="1202"/>
      <c r="Q46" s="1202">
        <v>2062</v>
      </c>
      <c r="R46" s="400"/>
    </row>
    <row r="47" spans="1:18" s="281" customFormat="1" ht="18" customHeight="1" x14ac:dyDescent="0.3">
      <c r="A47" s="254">
        <v>38</v>
      </c>
      <c r="B47" s="272"/>
      <c r="C47" s="273"/>
      <c r="D47" s="274"/>
      <c r="E47" s="1420" t="s">
        <v>1052</v>
      </c>
      <c r="F47" s="276"/>
      <c r="G47" s="276"/>
      <c r="H47" s="1527"/>
      <c r="I47" s="1201">
        <f t="shared" si="6"/>
        <v>150</v>
      </c>
      <c r="J47" s="1202"/>
      <c r="K47" s="1202"/>
      <c r="L47" s="1202"/>
      <c r="M47" s="1202"/>
      <c r="N47" s="1202"/>
      <c r="O47" s="1202"/>
      <c r="P47" s="1202"/>
      <c r="Q47" s="1202">
        <v>150</v>
      </c>
      <c r="R47" s="400"/>
    </row>
    <row r="48" spans="1:18" s="281" customFormat="1" ht="18" customHeight="1" x14ac:dyDescent="0.3">
      <c r="A48" s="254">
        <v>39</v>
      </c>
      <c r="B48" s="272"/>
      <c r="C48" s="273"/>
      <c r="D48" s="274"/>
      <c r="E48" s="1420" t="s">
        <v>1071</v>
      </c>
      <c r="F48" s="276"/>
      <c r="G48" s="276"/>
      <c r="H48" s="1527"/>
      <c r="I48" s="1201">
        <f t="shared" si="6"/>
        <v>300</v>
      </c>
      <c r="J48" s="1202"/>
      <c r="K48" s="1202"/>
      <c r="L48" s="1202"/>
      <c r="M48" s="1202"/>
      <c r="N48" s="1202"/>
      <c r="O48" s="1202"/>
      <c r="P48" s="1202"/>
      <c r="Q48" s="1202">
        <v>300</v>
      </c>
      <c r="R48" s="400"/>
    </row>
    <row r="49" spans="1:19" s="281" customFormat="1" ht="18" customHeight="1" x14ac:dyDescent="0.3">
      <c r="A49" s="254">
        <v>40</v>
      </c>
      <c r="B49" s="272"/>
      <c r="C49" s="273"/>
      <c r="D49" s="274"/>
      <c r="E49" s="1044" t="s">
        <v>687</v>
      </c>
      <c r="F49" s="276"/>
      <c r="G49" s="276"/>
      <c r="H49" s="1527"/>
      <c r="I49" s="1203">
        <f>SUM(J49:Q49)</f>
        <v>780627</v>
      </c>
      <c r="J49" s="399">
        <f>SUM(J42:J48)</f>
        <v>25038</v>
      </c>
      <c r="K49" s="399"/>
      <c r="L49" s="399"/>
      <c r="M49" s="399"/>
      <c r="N49" s="399"/>
      <c r="O49" s="399"/>
      <c r="P49" s="399">
        <f>SUM(P42:P48)</f>
        <v>36203</v>
      </c>
      <c r="Q49" s="399">
        <f t="shared" ref="Q49:R49" si="7">SUM(Q42:Q48)</f>
        <v>719386</v>
      </c>
      <c r="R49" s="1633">
        <f t="shared" si="7"/>
        <v>554645</v>
      </c>
    </row>
    <row r="50" spans="1:19" s="289" customFormat="1" ht="22.5" customHeight="1" x14ac:dyDescent="0.3">
      <c r="A50" s="254">
        <v>41</v>
      </c>
      <c r="B50" s="267">
        <v>6</v>
      </c>
      <c r="C50" s="268"/>
      <c r="D50" s="287" t="s">
        <v>211</v>
      </c>
      <c r="E50" s="287"/>
      <c r="F50" s="270">
        <v>366099</v>
      </c>
      <c r="G50" s="270">
        <v>386867</v>
      </c>
      <c r="H50" s="1526">
        <v>411810</v>
      </c>
      <c r="I50" s="271"/>
      <c r="J50" s="270"/>
      <c r="K50" s="270"/>
      <c r="L50" s="270"/>
      <c r="M50" s="270"/>
      <c r="N50" s="270"/>
      <c r="O50" s="270"/>
      <c r="P50" s="270"/>
      <c r="Q50" s="270"/>
      <c r="R50" s="400"/>
    </row>
    <row r="51" spans="1:19" s="289" customFormat="1" ht="18" customHeight="1" x14ac:dyDescent="0.3">
      <c r="A51" s="254">
        <v>42</v>
      </c>
      <c r="B51" s="283"/>
      <c r="C51" s="268"/>
      <c r="D51" s="284" t="s">
        <v>110</v>
      </c>
      <c r="E51" s="284"/>
      <c r="F51" s="285"/>
      <c r="G51" s="285"/>
      <c r="H51" s="1528"/>
      <c r="I51" s="286"/>
      <c r="J51" s="285"/>
      <c r="K51" s="285"/>
      <c r="L51" s="285"/>
      <c r="M51" s="285"/>
      <c r="N51" s="285"/>
      <c r="O51" s="285"/>
      <c r="P51" s="285"/>
      <c r="Q51" s="285"/>
      <c r="R51" s="463"/>
    </row>
    <row r="52" spans="1:19" s="290" customFormat="1" ht="18" customHeight="1" x14ac:dyDescent="0.3">
      <c r="A52" s="254">
        <v>43</v>
      </c>
      <c r="B52" s="272"/>
      <c r="C52" s="273"/>
      <c r="D52" s="274"/>
      <c r="E52" s="275" t="s">
        <v>234</v>
      </c>
      <c r="F52" s="276"/>
      <c r="G52" s="276"/>
      <c r="H52" s="1527"/>
      <c r="I52" s="226">
        <f>SUM(J52:Q52)</f>
        <v>434415</v>
      </c>
      <c r="J52" s="276">
        <v>11935</v>
      </c>
      <c r="K52" s="276"/>
      <c r="L52" s="276"/>
      <c r="M52" s="276"/>
      <c r="N52" s="276"/>
      <c r="O52" s="276"/>
      <c r="P52" s="276">
        <v>10000</v>
      </c>
      <c r="Q52" s="276">
        <v>412480</v>
      </c>
      <c r="R52" s="462">
        <v>308761</v>
      </c>
    </row>
    <row r="53" spans="1:19" s="290" customFormat="1" ht="18" customHeight="1" x14ac:dyDescent="0.3">
      <c r="A53" s="254">
        <v>44</v>
      </c>
      <c r="B53" s="272"/>
      <c r="C53" s="273"/>
      <c r="D53" s="273"/>
      <c r="E53" s="1038" t="s">
        <v>801</v>
      </c>
      <c r="F53" s="1181"/>
      <c r="G53" s="1181"/>
      <c r="H53" s="1529"/>
      <c r="I53" s="1201">
        <f>SUM(J53:Q53)</f>
        <v>15564</v>
      </c>
      <c r="J53" s="1202"/>
      <c r="K53" s="1202"/>
      <c r="L53" s="1202"/>
      <c r="M53" s="1202"/>
      <c r="N53" s="1202"/>
      <c r="O53" s="1202"/>
      <c r="P53" s="1202">
        <v>15564</v>
      </c>
      <c r="Q53" s="1202"/>
      <c r="R53" s="400"/>
    </row>
    <row r="54" spans="1:19" s="290" customFormat="1" ht="18" customHeight="1" x14ac:dyDescent="0.3">
      <c r="A54" s="254">
        <v>45</v>
      </c>
      <c r="B54" s="272"/>
      <c r="C54" s="273"/>
      <c r="D54" s="273"/>
      <c r="E54" s="1198" t="s">
        <v>873</v>
      </c>
      <c r="F54" s="1181"/>
      <c r="G54" s="1181"/>
      <c r="H54" s="1529"/>
      <c r="I54" s="1201">
        <f t="shared" ref="I54:I56" si="8">SUM(J54:Q54)</f>
        <v>3100</v>
      </c>
      <c r="J54" s="1202"/>
      <c r="K54" s="1202"/>
      <c r="L54" s="1202"/>
      <c r="M54" s="1202"/>
      <c r="N54" s="1202"/>
      <c r="O54" s="1202"/>
      <c r="P54" s="1202"/>
      <c r="Q54" s="1202">
        <v>3100</v>
      </c>
      <c r="R54" s="400">
        <v>2876</v>
      </c>
    </row>
    <row r="55" spans="1:19" s="290" customFormat="1" ht="18" customHeight="1" x14ac:dyDescent="0.3">
      <c r="A55" s="254">
        <v>46</v>
      </c>
      <c r="B55" s="272"/>
      <c r="C55" s="273"/>
      <c r="D55" s="273"/>
      <c r="E55" s="1420" t="s">
        <v>872</v>
      </c>
      <c r="F55" s="1181"/>
      <c r="G55" s="1181"/>
      <c r="H55" s="1529"/>
      <c r="I55" s="1201">
        <f t="shared" si="8"/>
        <v>1280</v>
      </c>
      <c r="J55" s="1202"/>
      <c r="K55" s="1202"/>
      <c r="L55" s="1202"/>
      <c r="M55" s="1202"/>
      <c r="N55" s="1202"/>
      <c r="O55" s="1202"/>
      <c r="P55" s="1202"/>
      <c r="Q55" s="1202">
        <v>1280</v>
      </c>
      <c r="R55" s="400">
        <v>1280</v>
      </c>
    </row>
    <row r="56" spans="1:19" s="290" customFormat="1" ht="18" customHeight="1" x14ac:dyDescent="0.3">
      <c r="A56" s="254">
        <v>47</v>
      </c>
      <c r="B56" s="272"/>
      <c r="C56" s="297"/>
      <c r="D56" s="297"/>
      <c r="E56" s="1420" t="s">
        <v>996</v>
      </c>
      <c r="F56" s="1181"/>
      <c r="G56" s="1181"/>
      <c r="H56" s="1529"/>
      <c r="I56" s="1201">
        <f t="shared" si="8"/>
        <v>500</v>
      </c>
      <c r="J56" s="1202"/>
      <c r="K56" s="1202"/>
      <c r="L56" s="1202"/>
      <c r="M56" s="1202"/>
      <c r="N56" s="1202"/>
      <c r="O56" s="1202"/>
      <c r="P56" s="1202"/>
      <c r="Q56" s="1202">
        <v>500</v>
      </c>
      <c r="R56" s="400"/>
    </row>
    <row r="57" spans="1:19" s="290" customFormat="1" ht="18" customHeight="1" thickBot="1" x14ac:dyDescent="0.35">
      <c r="A57" s="254">
        <v>48</v>
      </c>
      <c r="B57" s="272"/>
      <c r="C57" s="294"/>
      <c r="D57" s="294"/>
      <c r="E57" s="1044" t="s">
        <v>687</v>
      </c>
      <c r="F57" s="1181"/>
      <c r="G57" s="1181"/>
      <c r="H57" s="1529"/>
      <c r="I57" s="1203">
        <f>SUM(J57:Q57)</f>
        <v>454859</v>
      </c>
      <c r="J57" s="399">
        <f>SUM(J52:J56)</f>
        <v>11935</v>
      </c>
      <c r="K57" s="399"/>
      <c r="L57" s="399"/>
      <c r="M57" s="399"/>
      <c r="N57" s="399"/>
      <c r="O57" s="399"/>
      <c r="P57" s="399">
        <f>SUM(P52:P56)</f>
        <v>25564</v>
      </c>
      <c r="Q57" s="399">
        <f t="shared" ref="Q57:R57" si="9">SUM(Q52:Q56)</f>
        <v>417360</v>
      </c>
      <c r="R57" s="1633">
        <f t="shared" si="9"/>
        <v>312917</v>
      </c>
    </row>
    <row r="58" spans="1:19" s="258" customFormat="1" ht="22.5" customHeight="1" thickTop="1" x14ac:dyDescent="0.3">
      <c r="A58" s="254">
        <v>49</v>
      </c>
      <c r="B58" s="283"/>
      <c r="C58" s="1805" t="s">
        <v>301</v>
      </c>
      <c r="D58" s="1806"/>
      <c r="E58" s="1807"/>
      <c r="F58" s="291">
        <f>SUM(F10:F52)</f>
        <v>3275837</v>
      </c>
      <c r="G58" s="291">
        <f>SUM(G10:G52)</f>
        <v>3430041</v>
      </c>
      <c r="H58" s="1530">
        <f>SUM(H10:H52)</f>
        <v>3625210</v>
      </c>
      <c r="I58" s="292"/>
      <c r="J58" s="291"/>
      <c r="K58" s="291"/>
      <c r="L58" s="291"/>
      <c r="M58" s="291"/>
      <c r="N58" s="291"/>
      <c r="O58" s="291"/>
      <c r="P58" s="291"/>
      <c r="Q58" s="291"/>
      <c r="R58" s="464"/>
    </row>
    <row r="59" spans="1:19" s="278" customFormat="1" ht="18" customHeight="1" x14ac:dyDescent="0.3">
      <c r="A59" s="254">
        <v>50</v>
      </c>
      <c r="B59" s="293"/>
      <c r="C59" s="273"/>
      <c r="D59" s="274"/>
      <c r="E59" s="1199" t="s">
        <v>234</v>
      </c>
      <c r="F59" s="276"/>
      <c r="G59" s="276"/>
      <c r="H59" s="1527"/>
      <c r="I59" s="226">
        <f t="shared" ref="I59:R59" si="10">SUM(I12,I20,I28,I35,I42,I52,)</f>
        <v>3784682</v>
      </c>
      <c r="J59" s="276">
        <f t="shared" si="10"/>
        <v>102216</v>
      </c>
      <c r="K59" s="276">
        <f t="shared" si="10"/>
        <v>0</v>
      </c>
      <c r="L59" s="276">
        <f t="shared" si="10"/>
        <v>0</v>
      </c>
      <c r="M59" s="276">
        <f t="shared" si="10"/>
        <v>0</v>
      </c>
      <c r="N59" s="276">
        <f t="shared" si="10"/>
        <v>0</v>
      </c>
      <c r="O59" s="276">
        <f t="shared" si="10"/>
        <v>0</v>
      </c>
      <c r="P59" s="276">
        <f t="shared" si="10"/>
        <v>64262</v>
      </c>
      <c r="Q59" s="276">
        <f t="shared" si="10"/>
        <v>3618204</v>
      </c>
      <c r="R59" s="1187">
        <f t="shared" si="10"/>
        <v>2782594</v>
      </c>
      <c r="S59" s="277"/>
    </row>
    <row r="60" spans="1:19" s="278" customFormat="1" ht="18" customHeight="1" x14ac:dyDescent="0.3">
      <c r="A60" s="254">
        <v>51</v>
      </c>
      <c r="B60" s="1182"/>
      <c r="C60" s="1183"/>
      <c r="D60" s="1679"/>
      <c r="E60" s="1198" t="s">
        <v>686</v>
      </c>
      <c r="F60" s="276"/>
      <c r="G60" s="276"/>
      <c r="H60" s="1527"/>
      <c r="I60" s="1201">
        <f>SUM(J60:Q60)</f>
        <v>178105</v>
      </c>
      <c r="J60" s="1202">
        <f>J55+J54+J53+J45+J44+J43+J38+J37+J36+J30+J29+J23+J22+J21+J15+J14+J13+J56+J31+J47+J48+J24+J16+J46</f>
        <v>0</v>
      </c>
      <c r="K60" s="1202">
        <f t="shared" ref="K60:R60" si="11">K55+K54+K53+K45+K44+K43+K38+K37+K36+K30+K29+K23+K22+K21+K15+K14+K13+K56+K31+K47+K48+K24+K16+K46</f>
        <v>0</v>
      </c>
      <c r="L60" s="1202">
        <f t="shared" si="11"/>
        <v>0</v>
      </c>
      <c r="M60" s="1202">
        <f t="shared" si="11"/>
        <v>0</v>
      </c>
      <c r="N60" s="1202">
        <f t="shared" si="11"/>
        <v>0</v>
      </c>
      <c r="O60" s="1202">
        <f t="shared" si="11"/>
        <v>0</v>
      </c>
      <c r="P60" s="1202">
        <f t="shared" si="11"/>
        <v>140064</v>
      </c>
      <c r="Q60" s="1202">
        <f t="shared" si="11"/>
        <v>38041</v>
      </c>
      <c r="R60" s="400">
        <f t="shared" si="11"/>
        <v>29019</v>
      </c>
      <c r="S60" s="277"/>
    </row>
    <row r="61" spans="1:19" s="278" customFormat="1" ht="18" customHeight="1" thickBot="1" x14ac:dyDescent="0.35">
      <c r="A61" s="254">
        <v>52</v>
      </c>
      <c r="B61" s="1182"/>
      <c r="C61" s="1186"/>
      <c r="D61" s="1437"/>
      <c r="E61" s="1039" t="s">
        <v>687</v>
      </c>
      <c r="F61" s="295"/>
      <c r="G61" s="295"/>
      <c r="H61" s="1531"/>
      <c r="I61" s="1204">
        <f>SUM(J61:Q61)</f>
        <v>3962787</v>
      </c>
      <c r="J61" s="1205">
        <f t="shared" ref="J61:P61" si="12">SUM(J59:J60)</f>
        <v>102216</v>
      </c>
      <c r="K61" s="1205">
        <f t="shared" si="12"/>
        <v>0</v>
      </c>
      <c r="L61" s="1205">
        <f t="shared" si="12"/>
        <v>0</v>
      </c>
      <c r="M61" s="1205">
        <f t="shared" si="12"/>
        <v>0</v>
      </c>
      <c r="N61" s="1205">
        <f t="shared" si="12"/>
        <v>0</v>
      </c>
      <c r="O61" s="1205">
        <f t="shared" si="12"/>
        <v>0</v>
      </c>
      <c r="P61" s="1205">
        <f t="shared" si="12"/>
        <v>204326</v>
      </c>
      <c r="Q61" s="1205">
        <f>SUM(Q59:Q60)</f>
        <v>3656245</v>
      </c>
      <c r="R61" s="1207">
        <f>SUM(R59:R60)</f>
        <v>2811613</v>
      </c>
      <c r="S61" s="277"/>
    </row>
    <row r="62" spans="1:19" s="73" customFormat="1" ht="30" customHeight="1" thickTop="1" x14ac:dyDescent="0.3">
      <c r="A62" s="254">
        <v>53</v>
      </c>
      <c r="B62" s="296">
        <v>7</v>
      </c>
      <c r="C62" s="262"/>
      <c r="D62" s="1803" t="s">
        <v>241</v>
      </c>
      <c r="E62" s="1804"/>
      <c r="F62" s="265">
        <v>2059425</v>
      </c>
      <c r="G62" s="265">
        <v>1983101</v>
      </c>
      <c r="H62" s="1525">
        <v>2194666</v>
      </c>
      <c r="I62" s="266"/>
      <c r="J62" s="265"/>
      <c r="K62" s="265"/>
      <c r="L62" s="265"/>
      <c r="M62" s="265"/>
      <c r="N62" s="265"/>
      <c r="O62" s="265"/>
      <c r="P62" s="265"/>
      <c r="Q62" s="265"/>
      <c r="R62" s="461"/>
    </row>
    <row r="63" spans="1:19" s="277" customFormat="1" ht="18" customHeight="1" x14ac:dyDescent="0.3">
      <c r="A63" s="254">
        <v>54</v>
      </c>
      <c r="B63" s="272"/>
      <c r="C63" s="273"/>
      <c r="D63" s="274"/>
      <c r="E63" s="275" t="s">
        <v>234</v>
      </c>
      <c r="F63" s="276"/>
      <c r="G63" s="276"/>
      <c r="H63" s="1527"/>
      <c r="I63" s="226">
        <f>SUM(J63:Q63)</f>
        <v>2316839</v>
      </c>
      <c r="J63" s="276">
        <v>20736</v>
      </c>
      <c r="K63" s="276">
        <v>1945</v>
      </c>
      <c r="L63" s="276"/>
      <c r="M63" s="276"/>
      <c r="N63" s="276"/>
      <c r="O63" s="276"/>
      <c r="P63" s="276">
        <v>1000</v>
      </c>
      <c r="Q63" s="276">
        <v>2293158</v>
      </c>
      <c r="R63" s="462">
        <v>1709958</v>
      </c>
    </row>
    <row r="64" spans="1:19" s="277" customFormat="1" ht="18" customHeight="1" x14ac:dyDescent="0.3">
      <c r="A64" s="254">
        <v>55</v>
      </c>
      <c r="B64" s="272"/>
      <c r="C64" s="273"/>
      <c r="D64" s="274"/>
      <c r="E64" s="1198" t="s">
        <v>793</v>
      </c>
      <c r="F64" s="276"/>
      <c r="G64" s="276"/>
      <c r="H64" s="1527"/>
      <c r="I64" s="1201">
        <f>SUM(J64:Q64)</f>
        <v>4346</v>
      </c>
      <c r="J64" s="1202"/>
      <c r="K64" s="1202"/>
      <c r="L64" s="1202"/>
      <c r="M64" s="1202"/>
      <c r="N64" s="1202"/>
      <c r="O64" s="1202"/>
      <c r="P64" s="1202"/>
      <c r="Q64" s="1201">
        <v>4346</v>
      </c>
      <c r="R64" s="400">
        <v>4346</v>
      </c>
    </row>
    <row r="65" spans="1:19" s="277" customFormat="1" ht="18" customHeight="1" x14ac:dyDescent="0.3">
      <c r="A65" s="254">
        <v>56</v>
      </c>
      <c r="B65" s="272"/>
      <c r="C65" s="273"/>
      <c r="D65" s="274"/>
      <c r="E65" s="1198" t="s">
        <v>785</v>
      </c>
      <c r="F65" s="276"/>
      <c r="G65" s="276"/>
      <c r="H65" s="1527"/>
      <c r="I65" s="1201">
        <f t="shared" ref="I65:I76" si="13">SUM(J65:Q65)</f>
        <v>2526</v>
      </c>
      <c r="J65" s="1202"/>
      <c r="K65" s="1202"/>
      <c r="L65" s="1202"/>
      <c r="M65" s="1202"/>
      <c r="N65" s="1202"/>
      <c r="O65" s="1202"/>
      <c r="P65" s="1202"/>
      <c r="Q65" s="1201">
        <v>2526</v>
      </c>
      <c r="R65" s="400">
        <v>2526</v>
      </c>
    </row>
    <row r="66" spans="1:19" s="277" customFormat="1" ht="18" customHeight="1" x14ac:dyDescent="0.3">
      <c r="A66" s="254">
        <v>57</v>
      </c>
      <c r="B66" s="272"/>
      <c r="C66" s="273"/>
      <c r="D66" s="274"/>
      <c r="E66" s="1198" t="s">
        <v>832</v>
      </c>
      <c r="F66" s="276"/>
      <c r="G66" s="276"/>
      <c r="H66" s="1527"/>
      <c r="I66" s="1201">
        <f t="shared" si="13"/>
        <v>72973</v>
      </c>
      <c r="J66" s="1202"/>
      <c r="K66" s="1202"/>
      <c r="L66" s="1202"/>
      <c r="M66" s="1202"/>
      <c r="N66" s="1202"/>
      <c r="O66" s="1202"/>
      <c r="P66" s="1202">
        <v>72973</v>
      </c>
      <c r="Q66" s="1202"/>
      <c r="R66" s="400"/>
    </row>
    <row r="67" spans="1:19" s="277" customFormat="1" ht="18" customHeight="1" x14ac:dyDescent="0.3">
      <c r="A67" s="254">
        <v>58</v>
      </c>
      <c r="B67" s="272"/>
      <c r="C67" s="273"/>
      <c r="D67" s="274"/>
      <c r="E67" s="1198" t="s">
        <v>870</v>
      </c>
      <c r="F67" s="276"/>
      <c r="G67" s="276"/>
      <c r="H67" s="1527"/>
      <c r="I67" s="1201">
        <f t="shared" si="13"/>
        <v>8996</v>
      </c>
      <c r="J67" s="1202"/>
      <c r="K67" s="1202">
        <v>8996</v>
      </c>
      <c r="L67" s="1202"/>
      <c r="M67" s="1202"/>
      <c r="N67" s="1202"/>
      <c r="O67" s="1202"/>
      <c r="P67" s="1202"/>
      <c r="Q67" s="1202"/>
      <c r="R67" s="400"/>
    </row>
    <row r="68" spans="1:19" s="277" customFormat="1" ht="18" customHeight="1" x14ac:dyDescent="0.3">
      <c r="A68" s="254">
        <v>59</v>
      </c>
      <c r="B68" s="272"/>
      <c r="C68" s="273"/>
      <c r="D68" s="274"/>
      <c r="E68" s="1198" t="s">
        <v>871</v>
      </c>
      <c r="F68" s="276"/>
      <c r="G68" s="276"/>
      <c r="H68" s="1527"/>
      <c r="I68" s="1201">
        <f t="shared" si="13"/>
        <v>2867</v>
      </c>
      <c r="J68" s="1202"/>
      <c r="K68" s="1202"/>
      <c r="L68" s="1202"/>
      <c r="M68" s="1202"/>
      <c r="N68" s="1202"/>
      <c r="O68" s="1202"/>
      <c r="P68" s="1202"/>
      <c r="Q68" s="1202">
        <v>2867</v>
      </c>
      <c r="R68" s="400">
        <v>2867</v>
      </c>
    </row>
    <row r="69" spans="1:19" s="277" customFormat="1" ht="18" customHeight="1" x14ac:dyDescent="0.3">
      <c r="A69" s="254">
        <v>60</v>
      </c>
      <c r="B69" s="272"/>
      <c r="C69" s="273"/>
      <c r="D69" s="274"/>
      <c r="E69" s="1198" t="s">
        <v>872</v>
      </c>
      <c r="F69" s="276"/>
      <c r="G69" s="276"/>
      <c r="H69" s="1527"/>
      <c r="I69" s="1201">
        <f t="shared" si="13"/>
        <v>2773</v>
      </c>
      <c r="J69" s="1202"/>
      <c r="K69" s="1202"/>
      <c r="L69" s="1202"/>
      <c r="M69" s="1202"/>
      <c r="N69" s="1202"/>
      <c r="O69" s="1202"/>
      <c r="P69" s="1202"/>
      <c r="Q69" s="1202">
        <v>2773</v>
      </c>
      <c r="R69" s="400">
        <v>2773</v>
      </c>
    </row>
    <row r="70" spans="1:19" s="277" customFormat="1" ht="18" customHeight="1" x14ac:dyDescent="0.3">
      <c r="A70" s="254">
        <v>61</v>
      </c>
      <c r="B70" s="272"/>
      <c r="C70" s="273"/>
      <c r="D70" s="274"/>
      <c r="E70" s="1198" t="s">
        <v>873</v>
      </c>
      <c r="F70" s="276"/>
      <c r="G70" s="276"/>
      <c r="H70" s="1527"/>
      <c r="I70" s="1201">
        <f t="shared" si="13"/>
        <v>6199</v>
      </c>
      <c r="J70" s="1202"/>
      <c r="K70" s="1202"/>
      <c r="L70" s="1202"/>
      <c r="M70" s="1202"/>
      <c r="N70" s="1202"/>
      <c r="O70" s="1202"/>
      <c r="P70" s="1202"/>
      <c r="Q70" s="1202">
        <v>6199</v>
      </c>
      <c r="R70" s="400">
        <v>4994</v>
      </c>
    </row>
    <row r="71" spans="1:19" s="277" customFormat="1" ht="18" customHeight="1" x14ac:dyDescent="0.3">
      <c r="A71" s="254">
        <v>62</v>
      </c>
      <c r="B71" s="272"/>
      <c r="C71" s="273"/>
      <c r="D71" s="274"/>
      <c r="E71" s="1198" t="s">
        <v>874</v>
      </c>
      <c r="F71" s="276"/>
      <c r="G71" s="276"/>
      <c r="H71" s="1527"/>
      <c r="I71" s="1201">
        <f t="shared" si="13"/>
        <v>0</v>
      </c>
      <c r="J71" s="1202">
        <v>5913</v>
      </c>
      <c r="K71" s="1202"/>
      <c r="L71" s="1202"/>
      <c r="M71" s="1202"/>
      <c r="N71" s="1202"/>
      <c r="O71" s="1202"/>
      <c r="P71" s="1202"/>
      <c r="Q71" s="1202">
        <v>-5913</v>
      </c>
      <c r="R71" s="400"/>
    </row>
    <row r="72" spans="1:19" s="277" customFormat="1" ht="18" customHeight="1" x14ac:dyDescent="0.3">
      <c r="A72" s="254">
        <v>63</v>
      </c>
      <c r="B72" s="272"/>
      <c r="C72" s="273"/>
      <c r="D72" s="274"/>
      <c r="E72" s="1198" t="s">
        <v>1022</v>
      </c>
      <c r="F72" s="276"/>
      <c r="G72" s="276"/>
      <c r="H72" s="1527"/>
      <c r="I72" s="1201">
        <f t="shared" si="13"/>
        <v>300</v>
      </c>
      <c r="J72" s="1202"/>
      <c r="K72" s="1202"/>
      <c r="L72" s="1202"/>
      <c r="M72" s="1202"/>
      <c r="N72" s="1202"/>
      <c r="O72" s="1202"/>
      <c r="P72" s="1202"/>
      <c r="Q72" s="1202">
        <v>300</v>
      </c>
      <c r="R72" s="400"/>
    </row>
    <row r="73" spans="1:19" s="277" customFormat="1" ht="18" customHeight="1" x14ac:dyDescent="0.3">
      <c r="A73" s="254">
        <v>64</v>
      </c>
      <c r="B73" s="272"/>
      <c r="C73" s="273"/>
      <c r="D73" s="274"/>
      <c r="E73" s="1198" t="s">
        <v>1066</v>
      </c>
      <c r="F73" s="276"/>
      <c r="G73" s="276"/>
      <c r="H73" s="1527"/>
      <c r="I73" s="1201">
        <f t="shared" si="13"/>
        <v>300</v>
      </c>
      <c r="J73" s="1202"/>
      <c r="K73" s="1202"/>
      <c r="L73" s="1202"/>
      <c r="M73" s="1202"/>
      <c r="N73" s="1202"/>
      <c r="O73" s="1202"/>
      <c r="P73" s="1202"/>
      <c r="Q73" s="1202">
        <v>300</v>
      </c>
      <c r="R73" s="400"/>
    </row>
    <row r="74" spans="1:19" s="277" customFormat="1" ht="32.25" customHeight="1" x14ac:dyDescent="0.3">
      <c r="A74" s="254">
        <v>65</v>
      </c>
      <c r="B74" s="272"/>
      <c r="C74" s="273"/>
      <c r="D74" s="274"/>
      <c r="E74" s="1500" t="s">
        <v>1098</v>
      </c>
      <c r="F74" s="1198"/>
      <c r="G74" s="1198"/>
      <c r="H74" s="1063"/>
      <c r="I74" s="1501">
        <f t="shared" si="13"/>
        <v>-400</v>
      </c>
      <c r="J74" s="1502"/>
      <c r="K74" s="1502"/>
      <c r="L74" s="1502"/>
      <c r="M74" s="1502"/>
      <c r="N74" s="1503"/>
      <c r="O74" s="1503"/>
      <c r="P74" s="1503"/>
      <c r="Q74" s="1503">
        <v>-400</v>
      </c>
      <c r="R74" s="400"/>
    </row>
    <row r="75" spans="1:19" s="277" customFormat="1" ht="18" customHeight="1" x14ac:dyDescent="0.3">
      <c r="A75" s="254">
        <v>66</v>
      </c>
      <c r="B75" s="272"/>
      <c r="C75" s="273"/>
      <c r="D75" s="274"/>
      <c r="E75" s="1500" t="s">
        <v>1097</v>
      </c>
      <c r="F75" s="1198"/>
      <c r="G75" s="1198"/>
      <c r="H75" s="1532"/>
      <c r="I75" s="1504">
        <f t="shared" si="13"/>
        <v>1000</v>
      </c>
      <c r="J75" s="1198"/>
      <c r="K75" s="1198"/>
      <c r="L75" s="1198"/>
      <c r="M75" s="1198"/>
      <c r="N75" s="1202"/>
      <c r="O75" s="1202"/>
      <c r="P75" s="1202"/>
      <c r="Q75" s="1202">
        <v>1000</v>
      </c>
      <c r="R75" s="400"/>
    </row>
    <row r="76" spans="1:19" s="277" customFormat="1" ht="18" customHeight="1" x14ac:dyDescent="0.3">
      <c r="A76" s="254">
        <v>67</v>
      </c>
      <c r="B76" s="272"/>
      <c r="C76" s="273"/>
      <c r="D76" s="274"/>
      <c r="E76" s="1500" t="s">
        <v>1136</v>
      </c>
      <c r="F76" s="1198"/>
      <c r="G76" s="1198"/>
      <c r="H76" s="1532"/>
      <c r="I76" s="1504">
        <f t="shared" si="13"/>
        <v>150</v>
      </c>
      <c r="J76" s="1198"/>
      <c r="K76" s="1198"/>
      <c r="L76" s="1198"/>
      <c r="M76" s="1198"/>
      <c r="N76" s="1202"/>
      <c r="O76" s="1202"/>
      <c r="P76" s="1202"/>
      <c r="Q76" s="1202">
        <v>150</v>
      </c>
      <c r="R76" s="400"/>
    </row>
    <row r="77" spans="1:19" s="277" customFormat="1" ht="18" customHeight="1" x14ac:dyDescent="0.3">
      <c r="A77" s="254">
        <v>68</v>
      </c>
      <c r="B77" s="272"/>
      <c r="C77" s="273"/>
      <c r="D77" s="274"/>
      <c r="E77" s="1200" t="s">
        <v>687</v>
      </c>
      <c r="F77" s="276"/>
      <c r="G77" s="276"/>
      <c r="H77" s="1527"/>
      <c r="I77" s="1203">
        <f>SUM(J77:Q77)</f>
        <v>2418869</v>
      </c>
      <c r="J77" s="399">
        <f>SUM(J63:J76)</f>
        <v>26649</v>
      </c>
      <c r="K77" s="399">
        <f t="shared" ref="K77:R77" si="14">SUM(K63:K76)</f>
        <v>10941</v>
      </c>
      <c r="L77" s="399"/>
      <c r="M77" s="399"/>
      <c r="N77" s="399"/>
      <c r="O77" s="399"/>
      <c r="P77" s="399">
        <f t="shared" si="14"/>
        <v>73973</v>
      </c>
      <c r="Q77" s="399">
        <f t="shared" si="14"/>
        <v>2307306</v>
      </c>
      <c r="R77" s="1633">
        <f t="shared" si="14"/>
        <v>1727464</v>
      </c>
    </row>
    <row r="78" spans="1:19" ht="22.5" customHeight="1" x14ac:dyDescent="0.3">
      <c r="A78" s="254">
        <v>69</v>
      </c>
      <c r="B78" s="267">
        <v>8</v>
      </c>
      <c r="C78" s="268"/>
      <c r="D78" s="287" t="s">
        <v>92</v>
      </c>
      <c r="E78" s="287"/>
      <c r="F78" s="270">
        <v>175961</v>
      </c>
      <c r="G78" s="270">
        <v>130030</v>
      </c>
      <c r="H78" s="1526">
        <v>178611</v>
      </c>
      <c r="I78" s="271"/>
      <c r="J78" s="270"/>
      <c r="K78" s="270"/>
      <c r="L78" s="270"/>
      <c r="M78" s="270"/>
      <c r="N78" s="270"/>
      <c r="O78" s="270"/>
      <c r="P78" s="270"/>
      <c r="Q78" s="270"/>
      <c r="R78" s="400"/>
      <c r="S78" s="73"/>
    </row>
    <row r="79" spans="1:19" s="281" customFormat="1" ht="18" customHeight="1" x14ac:dyDescent="0.3">
      <c r="A79" s="254">
        <v>70</v>
      </c>
      <c r="B79" s="272"/>
      <c r="C79" s="273"/>
      <c r="D79" s="274"/>
      <c r="E79" s="275" t="s">
        <v>234</v>
      </c>
      <c r="F79" s="276"/>
      <c r="G79" s="276"/>
      <c r="H79" s="1527"/>
      <c r="I79" s="226">
        <f>SUM(J79:Q79)</f>
        <v>133966</v>
      </c>
      <c r="J79" s="276">
        <v>18600</v>
      </c>
      <c r="K79" s="276"/>
      <c r="L79" s="276"/>
      <c r="M79" s="276"/>
      <c r="N79" s="276"/>
      <c r="O79" s="276"/>
      <c r="P79" s="276">
        <v>4000</v>
      </c>
      <c r="Q79" s="276">
        <v>111366</v>
      </c>
      <c r="R79" s="462">
        <v>45336</v>
      </c>
    </row>
    <row r="80" spans="1:19" s="281" customFormat="1" ht="18" customHeight="1" x14ac:dyDescent="0.3">
      <c r="A80" s="254">
        <v>71</v>
      </c>
      <c r="B80" s="272"/>
      <c r="C80" s="273"/>
      <c r="D80" s="274"/>
      <c r="E80" s="1198" t="s">
        <v>793</v>
      </c>
      <c r="F80" s="276"/>
      <c r="G80" s="276"/>
      <c r="H80" s="1527"/>
      <c r="I80" s="1201">
        <f>SUM(J80:Q80)</f>
        <v>3554</v>
      </c>
      <c r="J80" s="1202"/>
      <c r="K80" s="1202"/>
      <c r="L80" s="1202"/>
      <c r="M80" s="1202"/>
      <c r="N80" s="1202"/>
      <c r="O80" s="1202"/>
      <c r="P80" s="1202"/>
      <c r="Q80" s="1201">
        <v>3554</v>
      </c>
      <c r="R80" s="400">
        <v>3554</v>
      </c>
    </row>
    <row r="81" spans="1:19" s="281" customFormat="1" ht="18" customHeight="1" x14ac:dyDescent="0.3">
      <c r="A81" s="254">
        <v>72</v>
      </c>
      <c r="B81" s="272"/>
      <c r="C81" s="273"/>
      <c r="D81" s="274"/>
      <c r="E81" s="1198" t="s">
        <v>785</v>
      </c>
      <c r="F81" s="276"/>
      <c r="G81" s="276"/>
      <c r="H81" s="1527"/>
      <c r="I81" s="1201">
        <f t="shared" ref="I81:I84" si="15">SUM(J81:Q81)</f>
        <v>1101</v>
      </c>
      <c r="J81" s="1202"/>
      <c r="K81" s="1202"/>
      <c r="L81" s="1202"/>
      <c r="M81" s="1202"/>
      <c r="N81" s="1202"/>
      <c r="O81" s="1202"/>
      <c r="P81" s="1202"/>
      <c r="Q81" s="1201">
        <v>1101</v>
      </c>
      <c r="R81" s="400">
        <v>1101</v>
      </c>
    </row>
    <row r="82" spans="1:19" s="281" customFormat="1" ht="18" customHeight="1" x14ac:dyDescent="0.3">
      <c r="A82" s="254">
        <v>73</v>
      </c>
      <c r="B82" s="272"/>
      <c r="C82" s="273"/>
      <c r="D82" s="274"/>
      <c r="E82" s="1198" t="s">
        <v>760</v>
      </c>
      <c r="F82" s="276"/>
      <c r="G82" s="276"/>
      <c r="H82" s="1527"/>
      <c r="I82" s="1201">
        <f t="shared" si="15"/>
        <v>12451</v>
      </c>
      <c r="J82" s="1202"/>
      <c r="K82" s="1202"/>
      <c r="L82" s="1202"/>
      <c r="M82" s="1202"/>
      <c r="N82" s="1202"/>
      <c r="O82" s="1202"/>
      <c r="P82" s="1202"/>
      <c r="Q82" s="1202">
        <v>12451</v>
      </c>
      <c r="R82" s="400">
        <v>12451</v>
      </c>
    </row>
    <row r="83" spans="1:19" s="281" customFormat="1" ht="18" customHeight="1" x14ac:dyDescent="0.3">
      <c r="A83" s="254">
        <v>74</v>
      </c>
      <c r="B83" s="272"/>
      <c r="C83" s="273"/>
      <c r="D83" s="274"/>
      <c r="E83" s="1198" t="s">
        <v>832</v>
      </c>
      <c r="F83" s="276"/>
      <c r="G83" s="276"/>
      <c r="H83" s="1527"/>
      <c r="I83" s="1201">
        <f t="shared" si="15"/>
        <v>18217</v>
      </c>
      <c r="J83" s="1202"/>
      <c r="K83" s="1202"/>
      <c r="L83" s="1202"/>
      <c r="M83" s="1202"/>
      <c r="N83" s="1202"/>
      <c r="O83" s="1202"/>
      <c r="P83" s="1202">
        <v>18217</v>
      </c>
      <c r="Q83" s="1202"/>
      <c r="R83" s="400"/>
    </row>
    <row r="84" spans="1:19" s="281" customFormat="1" ht="18" customHeight="1" x14ac:dyDescent="0.3">
      <c r="A84" s="254">
        <v>75</v>
      </c>
      <c r="B84" s="272"/>
      <c r="C84" s="273"/>
      <c r="D84" s="274"/>
      <c r="E84" s="1198" t="s">
        <v>1028</v>
      </c>
      <c r="F84" s="276"/>
      <c r="G84" s="276"/>
      <c r="H84" s="1527"/>
      <c r="I84" s="1201">
        <f t="shared" si="15"/>
        <v>150</v>
      </c>
      <c r="J84" s="1202"/>
      <c r="K84" s="1202"/>
      <c r="L84" s="1202"/>
      <c r="M84" s="1202"/>
      <c r="N84" s="1202"/>
      <c r="O84" s="1202"/>
      <c r="P84" s="1202"/>
      <c r="Q84" s="1202">
        <v>150</v>
      </c>
      <c r="R84" s="400"/>
    </row>
    <row r="85" spans="1:19" s="281" customFormat="1" ht="18" customHeight="1" x14ac:dyDescent="0.3">
      <c r="A85" s="254">
        <v>76</v>
      </c>
      <c r="B85" s="272"/>
      <c r="C85" s="273"/>
      <c r="D85" s="274"/>
      <c r="E85" s="1200" t="s">
        <v>687</v>
      </c>
      <c r="F85" s="276"/>
      <c r="G85" s="276"/>
      <c r="H85" s="1527"/>
      <c r="I85" s="1203">
        <f>SUM(J85:Q85)</f>
        <v>169439</v>
      </c>
      <c r="J85" s="399">
        <f>SUM(J79:J84)</f>
        <v>18600</v>
      </c>
      <c r="K85" s="399"/>
      <c r="L85" s="399"/>
      <c r="M85" s="399"/>
      <c r="N85" s="399"/>
      <c r="O85" s="399"/>
      <c r="P85" s="399">
        <f>SUM(P79:P84)</f>
        <v>22217</v>
      </c>
      <c r="Q85" s="399">
        <f>SUM(Q79:Q84)</f>
        <v>128622</v>
      </c>
      <c r="R85" s="1633">
        <f>SUM(R79:R84)</f>
        <v>62442</v>
      </c>
    </row>
    <row r="86" spans="1:19" ht="22.5" customHeight="1" x14ac:dyDescent="0.3">
      <c r="A86" s="254">
        <v>77</v>
      </c>
      <c r="B86" s="267">
        <v>9</v>
      </c>
      <c r="C86" s="268"/>
      <c r="D86" s="287" t="s">
        <v>282</v>
      </c>
      <c r="E86" s="287"/>
      <c r="F86" s="270">
        <v>564815</v>
      </c>
      <c r="G86" s="270">
        <v>460026</v>
      </c>
      <c r="H86" s="1526">
        <v>592519</v>
      </c>
      <c r="I86" s="271"/>
      <c r="J86" s="270"/>
      <c r="K86" s="270"/>
      <c r="L86" s="270"/>
      <c r="M86" s="270"/>
      <c r="N86" s="270"/>
      <c r="O86" s="270"/>
      <c r="P86" s="270"/>
      <c r="Q86" s="270"/>
      <c r="R86" s="400"/>
      <c r="S86" s="73"/>
    </row>
    <row r="87" spans="1:19" s="281" customFormat="1" ht="18" customHeight="1" x14ac:dyDescent="0.3">
      <c r="A87" s="254">
        <v>78</v>
      </c>
      <c r="B87" s="272"/>
      <c r="C87" s="273"/>
      <c r="D87" s="273"/>
      <c r="E87" s="334" t="s">
        <v>234</v>
      </c>
      <c r="F87" s="276"/>
      <c r="G87" s="276"/>
      <c r="H87" s="1527"/>
      <c r="I87" s="299">
        <f>SUM(J87:Q87)</f>
        <v>512043</v>
      </c>
      <c r="J87" s="298">
        <v>6600</v>
      </c>
      <c r="K87" s="298"/>
      <c r="L87" s="298"/>
      <c r="M87" s="298"/>
      <c r="N87" s="298"/>
      <c r="O87" s="298"/>
      <c r="P87" s="298">
        <v>6593</v>
      </c>
      <c r="Q87" s="298">
        <v>498850</v>
      </c>
      <c r="R87" s="465">
        <v>292225</v>
      </c>
    </row>
    <row r="88" spans="1:19" s="281" customFormat="1" ht="18" customHeight="1" x14ac:dyDescent="0.3">
      <c r="A88" s="254">
        <v>79</v>
      </c>
      <c r="B88" s="272"/>
      <c r="C88" s="297"/>
      <c r="D88" s="297"/>
      <c r="E88" s="1038" t="s">
        <v>783</v>
      </c>
      <c r="F88" s="298"/>
      <c r="G88" s="298"/>
      <c r="H88" s="1533"/>
      <c r="I88" s="1201">
        <f>SUM(J88:Q88)</f>
        <v>2750</v>
      </c>
      <c r="J88" s="1202"/>
      <c r="K88" s="1202"/>
      <c r="L88" s="1202"/>
      <c r="M88" s="1202"/>
      <c r="N88" s="1202"/>
      <c r="O88" s="1202"/>
      <c r="P88" s="1202"/>
      <c r="Q88" s="1202">
        <v>2750</v>
      </c>
      <c r="R88" s="400">
        <v>2750</v>
      </c>
    </row>
    <row r="89" spans="1:19" s="281" customFormat="1" ht="18" customHeight="1" x14ac:dyDescent="0.3">
      <c r="A89" s="254">
        <v>80</v>
      </c>
      <c r="B89" s="272"/>
      <c r="C89" s="297"/>
      <c r="D89" s="297"/>
      <c r="E89" s="1198" t="s">
        <v>786</v>
      </c>
      <c r="F89" s="276"/>
      <c r="G89" s="276"/>
      <c r="H89" s="1527"/>
      <c r="I89" s="1201">
        <f t="shared" ref="I89:I92" si="16">SUM(J89:Q89)</f>
        <v>25460</v>
      </c>
      <c r="J89" s="1202"/>
      <c r="K89" s="1202"/>
      <c r="L89" s="1202"/>
      <c r="M89" s="1202"/>
      <c r="N89" s="1202"/>
      <c r="O89" s="1202"/>
      <c r="P89" s="1202"/>
      <c r="Q89" s="1202">
        <v>25460</v>
      </c>
      <c r="R89" s="400">
        <v>25460</v>
      </c>
    </row>
    <row r="90" spans="1:19" s="281" customFormat="1" ht="18" customHeight="1" x14ac:dyDescent="0.3">
      <c r="A90" s="254">
        <v>81</v>
      </c>
      <c r="B90" s="272"/>
      <c r="C90" s="297"/>
      <c r="D90" s="297"/>
      <c r="E90" s="1198" t="s">
        <v>785</v>
      </c>
      <c r="F90" s="276"/>
      <c r="G90" s="276"/>
      <c r="H90" s="1527"/>
      <c r="I90" s="1201">
        <f t="shared" si="16"/>
        <v>6186</v>
      </c>
      <c r="J90" s="1202"/>
      <c r="K90" s="1202"/>
      <c r="L90" s="1202"/>
      <c r="M90" s="1202"/>
      <c r="N90" s="1202"/>
      <c r="O90" s="1202"/>
      <c r="P90" s="1202"/>
      <c r="Q90" s="1202">
        <v>6186</v>
      </c>
      <c r="R90" s="400">
        <v>6186</v>
      </c>
    </row>
    <row r="91" spans="1:19" s="281" customFormat="1" ht="18" customHeight="1" x14ac:dyDescent="0.3">
      <c r="A91" s="254">
        <v>82</v>
      </c>
      <c r="B91" s="272"/>
      <c r="C91" s="297"/>
      <c r="D91" s="297"/>
      <c r="E91" s="1198" t="s">
        <v>832</v>
      </c>
      <c r="F91" s="276"/>
      <c r="G91" s="276"/>
      <c r="H91" s="1527"/>
      <c r="I91" s="1201">
        <f t="shared" si="16"/>
        <v>18430</v>
      </c>
      <c r="J91" s="1202"/>
      <c r="K91" s="1202"/>
      <c r="L91" s="1202"/>
      <c r="M91" s="1202"/>
      <c r="N91" s="1202"/>
      <c r="O91" s="1202"/>
      <c r="P91" s="1202">
        <v>18430</v>
      </c>
      <c r="Q91" s="1202"/>
      <c r="R91" s="400"/>
    </row>
    <row r="92" spans="1:19" s="281" customFormat="1" ht="18" customHeight="1" x14ac:dyDescent="0.3">
      <c r="A92" s="254">
        <v>83</v>
      </c>
      <c r="B92" s="272"/>
      <c r="C92" s="297"/>
      <c r="D92" s="297"/>
      <c r="E92" s="1038" t="s">
        <v>872</v>
      </c>
      <c r="F92" s="276"/>
      <c r="G92" s="276"/>
      <c r="H92" s="1527"/>
      <c r="I92" s="1201">
        <f t="shared" si="16"/>
        <v>960</v>
      </c>
      <c r="J92" s="1202"/>
      <c r="K92" s="1202"/>
      <c r="L92" s="1202"/>
      <c r="M92" s="1202"/>
      <c r="N92" s="1202"/>
      <c r="O92" s="1202"/>
      <c r="P92" s="1202"/>
      <c r="Q92" s="1202">
        <v>960</v>
      </c>
      <c r="R92" s="400">
        <v>960</v>
      </c>
    </row>
    <row r="93" spans="1:19" s="281" customFormat="1" ht="18" customHeight="1" thickBot="1" x14ac:dyDescent="0.35">
      <c r="A93" s="254">
        <v>84</v>
      </c>
      <c r="B93" s="272"/>
      <c r="C93" s="294"/>
      <c r="D93" s="294"/>
      <c r="E93" s="1200" t="s">
        <v>687</v>
      </c>
      <c r="F93" s="1184"/>
      <c r="G93" s="1184"/>
      <c r="H93" s="1534"/>
      <c r="I93" s="1203">
        <f>SUM(J93:Q93)</f>
        <v>565829</v>
      </c>
      <c r="J93" s="399">
        <f>SUM(J87:J92)</f>
        <v>6600</v>
      </c>
      <c r="K93" s="399"/>
      <c r="L93" s="399"/>
      <c r="M93" s="399"/>
      <c r="N93" s="399"/>
      <c r="O93" s="399"/>
      <c r="P93" s="399">
        <f>SUM(P87:P92)</f>
        <v>25023</v>
      </c>
      <c r="Q93" s="399">
        <f t="shared" ref="Q93:R93" si="17">SUM(Q87:Q92)</f>
        <v>534206</v>
      </c>
      <c r="R93" s="1633">
        <f t="shared" si="17"/>
        <v>327581</v>
      </c>
    </row>
    <row r="94" spans="1:19" s="289" customFormat="1" ht="22.5" customHeight="1" thickTop="1" x14ac:dyDescent="0.3">
      <c r="A94" s="254">
        <v>85</v>
      </c>
      <c r="B94" s="283"/>
      <c r="C94" s="1805" t="s">
        <v>302</v>
      </c>
      <c r="D94" s="1806"/>
      <c r="E94" s="1807"/>
      <c r="F94" s="291">
        <f>SUM(F62:F87)</f>
        <v>2800201</v>
      </c>
      <c r="G94" s="291">
        <f>SUM(G62:G87)</f>
        <v>2573157</v>
      </c>
      <c r="H94" s="1530">
        <f>SUM(H62:H87)</f>
        <v>2965796</v>
      </c>
      <c r="I94" s="292"/>
      <c r="J94" s="291"/>
      <c r="K94" s="291"/>
      <c r="L94" s="291"/>
      <c r="M94" s="291"/>
      <c r="N94" s="291"/>
      <c r="O94" s="291"/>
      <c r="P94" s="291"/>
      <c r="Q94" s="291"/>
      <c r="R94" s="466"/>
    </row>
    <row r="95" spans="1:19" s="281" customFormat="1" ht="18" customHeight="1" x14ac:dyDescent="0.3">
      <c r="A95" s="254">
        <v>86</v>
      </c>
      <c r="B95" s="272"/>
      <c r="C95" s="273"/>
      <c r="D95" s="273"/>
      <c r="E95" s="275" t="s">
        <v>234</v>
      </c>
      <c r="F95" s="276"/>
      <c r="G95" s="276"/>
      <c r="H95" s="1527"/>
      <c r="I95" s="226">
        <f t="shared" ref="I95:R95" si="18">SUM(I63,I79,I87)</f>
        <v>2962848</v>
      </c>
      <c r="J95" s="276">
        <f t="shared" si="18"/>
        <v>45936</v>
      </c>
      <c r="K95" s="276">
        <f t="shared" si="18"/>
        <v>1945</v>
      </c>
      <c r="L95" s="276">
        <f t="shared" si="18"/>
        <v>0</v>
      </c>
      <c r="M95" s="276">
        <f t="shared" si="18"/>
        <v>0</v>
      </c>
      <c r="N95" s="276">
        <f t="shared" si="18"/>
        <v>0</v>
      </c>
      <c r="O95" s="276">
        <f t="shared" si="18"/>
        <v>0</v>
      </c>
      <c r="P95" s="276">
        <f t="shared" si="18"/>
        <v>11593</v>
      </c>
      <c r="Q95" s="276">
        <f t="shared" si="18"/>
        <v>2903374</v>
      </c>
      <c r="R95" s="462">
        <f t="shared" si="18"/>
        <v>2047519</v>
      </c>
    </row>
    <row r="96" spans="1:19" s="281" customFormat="1" ht="18" customHeight="1" x14ac:dyDescent="0.3">
      <c r="A96" s="254">
        <v>87</v>
      </c>
      <c r="B96" s="1185"/>
      <c r="C96" s="273"/>
      <c r="D96" s="273"/>
      <c r="E96" s="1198" t="s">
        <v>686</v>
      </c>
      <c r="F96" s="276"/>
      <c r="G96" s="276"/>
      <c r="H96" s="1527"/>
      <c r="I96" s="1201">
        <f>SUM(J96:Q96)</f>
        <v>191289</v>
      </c>
      <c r="J96" s="1202">
        <f>SUM(J64,J80,J88)+J65+J66+J67+J68+J69+J70+J71+J81+J82+J83+J89+J90+J92+J91+J72+J73+J84+J74+J75+J76</f>
        <v>5913</v>
      </c>
      <c r="K96" s="1202">
        <f t="shared" ref="K96:R96" si="19">SUM(K64,K80,K88)+K65+K66+K67+K68+K69+K70+K71+K81+K82+K83+K89+K90+K92+K91+K72+K73+K84+K74+K75+K76</f>
        <v>8996</v>
      </c>
      <c r="L96" s="1202">
        <f t="shared" si="19"/>
        <v>0</v>
      </c>
      <c r="M96" s="1202">
        <f t="shared" si="19"/>
        <v>0</v>
      </c>
      <c r="N96" s="1202">
        <f t="shared" si="19"/>
        <v>0</v>
      </c>
      <c r="O96" s="1202">
        <f t="shared" si="19"/>
        <v>0</v>
      </c>
      <c r="P96" s="1202">
        <f t="shared" si="19"/>
        <v>109620</v>
      </c>
      <c r="Q96" s="1202">
        <f t="shared" si="19"/>
        <v>66760</v>
      </c>
      <c r="R96" s="400">
        <f t="shared" si="19"/>
        <v>69968</v>
      </c>
    </row>
    <row r="97" spans="1:19" s="281" customFormat="1" ht="18" customHeight="1" thickBot="1" x14ac:dyDescent="0.35">
      <c r="A97" s="254">
        <v>88</v>
      </c>
      <c r="B97" s="1185"/>
      <c r="C97" s="294"/>
      <c r="D97" s="294"/>
      <c r="E97" s="1039" t="s">
        <v>687</v>
      </c>
      <c r="F97" s="295"/>
      <c r="G97" s="295"/>
      <c r="H97" s="1531"/>
      <c r="I97" s="1204">
        <f>SUM(J97:Q97)</f>
        <v>3154137</v>
      </c>
      <c r="J97" s="1205">
        <f t="shared" ref="J97:P97" si="20">SUM(J95:J96)</f>
        <v>51849</v>
      </c>
      <c r="K97" s="1205">
        <f t="shared" si="20"/>
        <v>10941</v>
      </c>
      <c r="L97" s="1205">
        <f t="shared" si="20"/>
        <v>0</v>
      </c>
      <c r="M97" s="1205">
        <f t="shared" si="20"/>
        <v>0</v>
      </c>
      <c r="N97" s="1205">
        <f t="shared" si="20"/>
        <v>0</v>
      </c>
      <c r="O97" s="1205">
        <f t="shared" si="20"/>
        <v>0</v>
      </c>
      <c r="P97" s="1205">
        <f t="shared" si="20"/>
        <v>121213</v>
      </c>
      <c r="Q97" s="1205">
        <f>SUM(Q95:Q96)</f>
        <v>2970134</v>
      </c>
      <c r="R97" s="1206">
        <f>SUM(R95:R96)</f>
        <v>2117487</v>
      </c>
    </row>
    <row r="98" spans="1:19" s="259" customFormat="1" ht="22.5" customHeight="1" thickTop="1" x14ac:dyDescent="0.3">
      <c r="A98" s="254">
        <v>89</v>
      </c>
      <c r="B98" s="261">
        <v>10</v>
      </c>
      <c r="C98" s="262"/>
      <c r="D98" s="253" t="s">
        <v>284</v>
      </c>
      <c r="E98" s="302"/>
      <c r="F98" s="265">
        <v>569047</v>
      </c>
      <c r="G98" s="265">
        <v>388211</v>
      </c>
      <c r="H98" s="1525">
        <v>604099</v>
      </c>
      <c r="I98" s="266"/>
      <c r="J98" s="265"/>
      <c r="K98" s="265"/>
      <c r="L98" s="265"/>
      <c r="M98" s="265"/>
      <c r="N98" s="265"/>
      <c r="O98" s="265"/>
      <c r="P98" s="265"/>
      <c r="Q98" s="265"/>
      <c r="R98" s="461"/>
      <c r="S98" s="258"/>
    </row>
    <row r="99" spans="1:19" s="277" customFormat="1" ht="18" customHeight="1" x14ac:dyDescent="0.3">
      <c r="A99" s="254">
        <v>90</v>
      </c>
      <c r="B99" s="272"/>
      <c r="C99" s="273"/>
      <c r="D99" s="273"/>
      <c r="E99" s="275" t="s">
        <v>234</v>
      </c>
      <c r="F99" s="276"/>
      <c r="G99" s="276"/>
      <c r="H99" s="1527"/>
      <c r="I99" s="226">
        <f>SUM(J99:Q99)</f>
        <v>414074</v>
      </c>
      <c r="J99" s="276">
        <v>86437</v>
      </c>
      <c r="K99" s="276"/>
      <c r="L99" s="276"/>
      <c r="M99" s="276"/>
      <c r="N99" s="276"/>
      <c r="O99" s="276"/>
      <c r="P99" s="276">
        <v>76241</v>
      </c>
      <c r="Q99" s="276">
        <v>251396</v>
      </c>
      <c r="R99" s="462">
        <v>97967</v>
      </c>
    </row>
    <row r="100" spans="1:19" s="277" customFormat="1" ht="18" customHeight="1" x14ac:dyDescent="0.3">
      <c r="A100" s="254">
        <v>91</v>
      </c>
      <c r="B100" s="272"/>
      <c r="C100" s="273"/>
      <c r="D100" s="273"/>
      <c r="E100" s="1198" t="s">
        <v>801</v>
      </c>
      <c r="F100" s="276"/>
      <c r="G100" s="276"/>
      <c r="H100" s="1527"/>
      <c r="I100" s="1201">
        <f>SUM(J100:Q100)</f>
        <v>88328</v>
      </c>
      <c r="J100" s="1202"/>
      <c r="K100" s="1202"/>
      <c r="L100" s="1202"/>
      <c r="M100" s="1202"/>
      <c r="N100" s="1202"/>
      <c r="O100" s="1202"/>
      <c r="P100" s="1202">
        <v>88328</v>
      </c>
      <c r="Q100" s="1202"/>
      <c r="R100" s="400"/>
    </row>
    <row r="101" spans="1:19" s="277" customFormat="1" ht="18" customHeight="1" x14ac:dyDescent="0.3">
      <c r="A101" s="254">
        <v>92</v>
      </c>
      <c r="B101" s="272"/>
      <c r="C101" s="273"/>
      <c r="D101" s="273"/>
      <c r="E101" s="1198" t="s">
        <v>842</v>
      </c>
      <c r="F101" s="276"/>
      <c r="G101" s="276"/>
      <c r="H101" s="1527"/>
      <c r="I101" s="1201">
        <f t="shared" ref="I101:I123" si="21">SUM(J101:Q101)</f>
        <v>6000</v>
      </c>
      <c r="J101" s="1202"/>
      <c r="K101" s="1202">
        <v>6000</v>
      </c>
      <c r="L101" s="1202"/>
      <c r="M101" s="1202"/>
      <c r="N101" s="1202"/>
      <c r="O101" s="1202"/>
      <c r="P101" s="1202"/>
      <c r="Q101" s="1202"/>
      <c r="R101" s="400"/>
    </row>
    <row r="102" spans="1:19" s="277" customFormat="1" ht="18" customHeight="1" x14ac:dyDescent="0.3">
      <c r="A102" s="254">
        <v>93</v>
      </c>
      <c r="B102" s="272"/>
      <c r="C102" s="273"/>
      <c r="D102" s="273"/>
      <c r="E102" s="1198" t="s">
        <v>964</v>
      </c>
      <c r="F102" s="276"/>
      <c r="G102" s="276"/>
      <c r="H102" s="1527"/>
      <c r="I102" s="1201">
        <f t="shared" si="21"/>
        <v>3500</v>
      </c>
      <c r="J102" s="1202"/>
      <c r="K102" s="1202"/>
      <c r="L102" s="1202"/>
      <c r="M102" s="1202"/>
      <c r="N102" s="1202"/>
      <c r="O102" s="1202"/>
      <c r="P102" s="1202"/>
      <c r="Q102" s="1202">
        <v>3500</v>
      </c>
      <c r="R102" s="400"/>
    </row>
    <row r="103" spans="1:19" s="277" customFormat="1" ht="18" customHeight="1" x14ac:dyDescent="0.3">
      <c r="A103" s="254">
        <v>94</v>
      </c>
      <c r="B103" s="272"/>
      <c r="C103" s="273"/>
      <c r="D103" s="273"/>
      <c r="E103" s="1198" t="s">
        <v>998</v>
      </c>
      <c r="F103" s="276"/>
      <c r="G103" s="276"/>
      <c r="H103" s="1527"/>
      <c r="I103" s="1201">
        <f t="shared" si="21"/>
        <v>200</v>
      </c>
      <c r="J103" s="1202"/>
      <c r="K103" s="1202"/>
      <c r="L103" s="1202"/>
      <c r="M103" s="1202"/>
      <c r="N103" s="1202"/>
      <c r="O103" s="1202"/>
      <c r="P103" s="1202"/>
      <c r="Q103" s="1202">
        <v>200</v>
      </c>
      <c r="R103" s="400"/>
    </row>
    <row r="104" spans="1:19" s="277" customFormat="1" ht="18" customHeight="1" x14ac:dyDescent="0.3">
      <c r="A104" s="254">
        <v>95</v>
      </c>
      <c r="B104" s="272"/>
      <c r="C104" s="273"/>
      <c r="D104" s="273"/>
      <c r="E104" s="1198" t="s">
        <v>999</v>
      </c>
      <c r="F104" s="276"/>
      <c r="G104" s="276"/>
      <c r="H104" s="1527"/>
      <c r="I104" s="1201">
        <f t="shared" si="21"/>
        <v>150</v>
      </c>
      <c r="J104" s="1202"/>
      <c r="K104" s="1202"/>
      <c r="L104" s="1202"/>
      <c r="M104" s="1202"/>
      <c r="N104" s="1202"/>
      <c r="O104" s="1202"/>
      <c r="P104" s="1202"/>
      <c r="Q104" s="1202">
        <v>150</v>
      </c>
      <c r="R104" s="400"/>
    </row>
    <row r="105" spans="1:19" s="277" customFormat="1" ht="18" customHeight="1" x14ac:dyDescent="0.3">
      <c r="A105" s="254">
        <v>96</v>
      </c>
      <c r="B105" s="272"/>
      <c r="C105" s="273"/>
      <c r="D105" s="273"/>
      <c r="E105" s="1198" t="s">
        <v>1024</v>
      </c>
      <c r="F105" s="276"/>
      <c r="G105" s="276"/>
      <c r="H105" s="1527"/>
      <c r="I105" s="1201">
        <f t="shared" si="21"/>
        <v>500</v>
      </c>
      <c r="J105" s="1202"/>
      <c r="K105" s="1202"/>
      <c r="L105" s="1202"/>
      <c r="M105" s="1202"/>
      <c r="N105" s="1202"/>
      <c r="O105" s="1202"/>
      <c r="P105" s="1202"/>
      <c r="Q105" s="1202">
        <v>500</v>
      </c>
      <c r="R105" s="400"/>
    </row>
    <row r="106" spans="1:19" s="277" customFormat="1" ht="18" customHeight="1" x14ac:dyDescent="0.3">
      <c r="A106" s="254">
        <v>97</v>
      </c>
      <c r="B106" s="272"/>
      <c r="C106" s="273"/>
      <c r="D106" s="273"/>
      <c r="E106" s="1198" t="s">
        <v>1025</v>
      </c>
      <c r="F106" s="276"/>
      <c r="G106" s="276"/>
      <c r="H106" s="1527"/>
      <c r="I106" s="1201">
        <f t="shared" si="21"/>
        <v>100</v>
      </c>
      <c r="J106" s="1202"/>
      <c r="K106" s="1202"/>
      <c r="L106" s="1202"/>
      <c r="M106" s="1202"/>
      <c r="N106" s="1202"/>
      <c r="O106" s="1202"/>
      <c r="P106" s="1202"/>
      <c r="Q106" s="1202">
        <v>100</v>
      </c>
      <c r="R106" s="400"/>
    </row>
    <row r="107" spans="1:19" s="277" customFormat="1" ht="18" customHeight="1" x14ac:dyDescent="0.3">
      <c r="A107" s="254">
        <v>98</v>
      </c>
      <c r="B107" s="272"/>
      <c r="C107" s="273"/>
      <c r="D107" s="273"/>
      <c r="E107" s="1198" t="s">
        <v>1026</v>
      </c>
      <c r="F107" s="276"/>
      <c r="G107" s="276"/>
      <c r="H107" s="1527"/>
      <c r="I107" s="1201">
        <f t="shared" si="21"/>
        <v>100</v>
      </c>
      <c r="J107" s="1202"/>
      <c r="K107" s="1202"/>
      <c r="L107" s="1202"/>
      <c r="M107" s="1202"/>
      <c r="N107" s="1202"/>
      <c r="O107" s="1202"/>
      <c r="P107" s="1202"/>
      <c r="Q107" s="1202">
        <v>100</v>
      </c>
      <c r="R107" s="400"/>
    </row>
    <row r="108" spans="1:19" s="277" customFormat="1" ht="18" customHeight="1" x14ac:dyDescent="0.3">
      <c r="A108" s="254">
        <v>99</v>
      </c>
      <c r="B108" s="272"/>
      <c r="C108" s="273"/>
      <c r="D108" s="273"/>
      <c r="E108" s="1198" t="s">
        <v>1040</v>
      </c>
      <c r="F108" s="276"/>
      <c r="G108" s="276"/>
      <c r="H108" s="1527"/>
      <c r="I108" s="1201">
        <f t="shared" si="21"/>
        <v>500</v>
      </c>
      <c r="J108" s="1202"/>
      <c r="K108" s="1202"/>
      <c r="L108" s="1202"/>
      <c r="M108" s="1202"/>
      <c r="N108" s="1202"/>
      <c r="O108" s="1202"/>
      <c r="P108" s="1202"/>
      <c r="Q108" s="1202">
        <v>500</v>
      </c>
      <c r="R108" s="400"/>
    </row>
    <row r="109" spans="1:19" s="277" customFormat="1" ht="18" customHeight="1" x14ac:dyDescent="0.3">
      <c r="A109" s="254">
        <v>100</v>
      </c>
      <c r="B109" s="272"/>
      <c r="C109" s="273"/>
      <c r="D109" s="273"/>
      <c r="E109" s="1198" t="s">
        <v>1049</v>
      </c>
      <c r="F109" s="276"/>
      <c r="G109" s="276"/>
      <c r="H109" s="1527"/>
      <c r="I109" s="1201">
        <f t="shared" si="21"/>
        <v>150</v>
      </c>
      <c r="J109" s="1202"/>
      <c r="K109" s="1202"/>
      <c r="L109" s="1202"/>
      <c r="M109" s="1202"/>
      <c r="N109" s="1202"/>
      <c r="O109" s="1202"/>
      <c r="P109" s="1202"/>
      <c r="Q109" s="1202">
        <v>150</v>
      </c>
      <c r="R109" s="400"/>
    </row>
    <row r="110" spans="1:19" s="277" customFormat="1" ht="18" customHeight="1" x14ac:dyDescent="0.3">
      <c r="A110" s="254">
        <v>101</v>
      </c>
      <c r="B110" s="272"/>
      <c r="C110" s="273"/>
      <c r="D110" s="273"/>
      <c r="E110" s="1198" t="s">
        <v>1050</v>
      </c>
      <c r="F110" s="276"/>
      <c r="G110" s="276"/>
      <c r="H110" s="1527"/>
      <c r="I110" s="1201">
        <f t="shared" si="21"/>
        <v>150</v>
      </c>
      <c r="J110" s="1202"/>
      <c r="K110" s="1202"/>
      <c r="L110" s="1202"/>
      <c r="M110" s="1202"/>
      <c r="N110" s="1202"/>
      <c r="O110" s="1202"/>
      <c r="P110" s="1202"/>
      <c r="Q110" s="1202">
        <v>150</v>
      </c>
      <c r="R110" s="400"/>
    </row>
    <row r="111" spans="1:19" s="277" customFormat="1" ht="18" customHeight="1" x14ac:dyDescent="0.3">
      <c r="A111" s="254">
        <v>102</v>
      </c>
      <c r="B111" s="272"/>
      <c r="C111" s="273"/>
      <c r="D111" s="273"/>
      <c r="E111" s="1198" t="s">
        <v>1051</v>
      </c>
      <c r="F111" s="276"/>
      <c r="G111" s="276"/>
      <c r="H111" s="1527"/>
      <c r="I111" s="1201">
        <f t="shared" si="21"/>
        <v>100</v>
      </c>
      <c r="J111" s="1202"/>
      <c r="K111" s="1202"/>
      <c r="L111" s="1202"/>
      <c r="M111" s="1202"/>
      <c r="N111" s="1202"/>
      <c r="O111" s="1202"/>
      <c r="P111" s="1202"/>
      <c r="Q111" s="1202">
        <v>100</v>
      </c>
      <c r="R111" s="400"/>
    </row>
    <row r="112" spans="1:19" s="277" customFormat="1" ht="18" customHeight="1" x14ac:dyDescent="0.3">
      <c r="A112" s="254">
        <v>103</v>
      </c>
      <c r="B112" s="272"/>
      <c r="C112" s="273"/>
      <c r="D112" s="273"/>
      <c r="E112" s="1198" t="s">
        <v>1069</v>
      </c>
      <c r="F112" s="276"/>
      <c r="G112" s="276"/>
      <c r="H112" s="1527"/>
      <c r="I112" s="1201">
        <f t="shared" si="21"/>
        <v>200</v>
      </c>
      <c r="J112" s="1202"/>
      <c r="K112" s="1202"/>
      <c r="L112" s="1202"/>
      <c r="M112" s="1202"/>
      <c r="N112" s="1202"/>
      <c r="O112" s="1202"/>
      <c r="P112" s="1202"/>
      <c r="Q112" s="1202">
        <v>200</v>
      </c>
      <c r="R112" s="400"/>
    </row>
    <row r="113" spans="1:19" s="277" customFormat="1" ht="18" customHeight="1" x14ac:dyDescent="0.3">
      <c r="A113" s="254">
        <v>104</v>
      </c>
      <c r="B113" s="272"/>
      <c r="C113" s="273"/>
      <c r="D113" s="273"/>
      <c r="E113" s="1198" t="s">
        <v>1080</v>
      </c>
      <c r="F113" s="276"/>
      <c r="G113" s="276"/>
      <c r="H113" s="1527"/>
      <c r="I113" s="1201">
        <f t="shared" si="21"/>
        <v>200</v>
      </c>
      <c r="J113" s="1202"/>
      <c r="K113" s="1202"/>
      <c r="L113" s="1202"/>
      <c r="M113" s="1202"/>
      <c r="N113" s="1202"/>
      <c r="O113" s="1202"/>
      <c r="P113" s="1202"/>
      <c r="Q113" s="1202">
        <v>200</v>
      </c>
      <c r="R113" s="400"/>
    </row>
    <row r="114" spans="1:19" s="277" customFormat="1" ht="18" customHeight="1" x14ac:dyDescent="0.3">
      <c r="A114" s="254">
        <v>105</v>
      </c>
      <c r="B114" s="272"/>
      <c r="C114" s="273"/>
      <c r="D114" s="273"/>
      <c r="E114" s="1198" t="s">
        <v>1117</v>
      </c>
      <c r="F114" s="276"/>
      <c r="G114" s="276"/>
      <c r="H114" s="1527"/>
      <c r="I114" s="1201">
        <f t="shared" si="21"/>
        <v>100</v>
      </c>
      <c r="J114" s="1202"/>
      <c r="K114" s="1202"/>
      <c r="L114" s="1202"/>
      <c r="M114" s="1202"/>
      <c r="N114" s="1202"/>
      <c r="O114" s="1202"/>
      <c r="P114" s="1202"/>
      <c r="Q114" s="1202">
        <v>100</v>
      </c>
      <c r="R114" s="400"/>
    </row>
    <row r="115" spans="1:19" s="277" customFormat="1" ht="18" customHeight="1" x14ac:dyDescent="0.3">
      <c r="A115" s="254">
        <v>106</v>
      </c>
      <c r="B115" s="272"/>
      <c r="C115" s="273"/>
      <c r="D115" s="273"/>
      <c r="E115" s="1198" t="s">
        <v>1118</v>
      </c>
      <c r="F115" s="276"/>
      <c r="G115" s="276"/>
      <c r="H115" s="1527"/>
      <c r="I115" s="1201">
        <f t="shared" si="21"/>
        <v>80</v>
      </c>
      <c r="J115" s="1202"/>
      <c r="K115" s="1202"/>
      <c r="L115" s="1202"/>
      <c r="M115" s="1202"/>
      <c r="N115" s="1202"/>
      <c r="O115" s="1202"/>
      <c r="P115" s="1202"/>
      <c r="Q115" s="1202">
        <v>80</v>
      </c>
      <c r="R115" s="400"/>
    </row>
    <row r="116" spans="1:19" s="277" customFormat="1" ht="18" customHeight="1" x14ac:dyDescent="0.3">
      <c r="A116" s="254">
        <v>107</v>
      </c>
      <c r="B116" s="272"/>
      <c r="C116" s="273"/>
      <c r="D116" s="273"/>
      <c r="E116" s="1198" t="s">
        <v>1119</v>
      </c>
      <c r="F116" s="276"/>
      <c r="G116" s="276"/>
      <c r="H116" s="1527"/>
      <c r="I116" s="1201">
        <f t="shared" si="21"/>
        <v>80</v>
      </c>
      <c r="J116" s="1202"/>
      <c r="K116" s="1202"/>
      <c r="L116" s="1202"/>
      <c r="M116" s="1202"/>
      <c r="N116" s="1202"/>
      <c r="O116" s="1202"/>
      <c r="P116" s="1202"/>
      <c r="Q116" s="1202">
        <v>80</v>
      </c>
      <c r="R116" s="400"/>
    </row>
    <row r="117" spans="1:19" s="277" customFormat="1" ht="18" customHeight="1" x14ac:dyDescent="0.3">
      <c r="A117" s="254">
        <v>108</v>
      </c>
      <c r="B117" s="272"/>
      <c r="C117" s="273"/>
      <c r="D117" s="273"/>
      <c r="E117" s="1198" t="s">
        <v>1120</v>
      </c>
      <c r="F117" s="276"/>
      <c r="G117" s="276"/>
      <c r="H117" s="1527"/>
      <c r="I117" s="1201">
        <f t="shared" si="21"/>
        <v>80</v>
      </c>
      <c r="J117" s="1202"/>
      <c r="K117" s="1202"/>
      <c r="L117" s="1202"/>
      <c r="M117" s="1202"/>
      <c r="N117" s="1202"/>
      <c r="O117" s="1202"/>
      <c r="P117" s="1202"/>
      <c r="Q117" s="1202">
        <v>80</v>
      </c>
      <c r="R117" s="400"/>
    </row>
    <row r="118" spans="1:19" s="277" customFormat="1" ht="18" customHeight="1" x14ac:dyDescent="0.3">
      <c r="A118" s="254">
        <v>109</v>
      </c>
      <c r="B118" s="272"/>
      <c r="C118" s="273"/>
      <c r="D118" s="273"/>
      <c r="E118" s="1198" t="s">
        <v>1129</v>
      </c>
      <c r="F118" s="276"/>
      <c r="G118" s="276"/>
      <c r="H118" s="1527"/>
      <c r="I118" s="1201">
        <f t="shared" si="21"/>
        <v>150</v>
      </c>
      <c r="J118" s="1202"/>
      <c r="K118" s="1202"/>
      <c r="L118" s="1202"/>
      <c r="M118" s="1202"/>
      <c r="N118" s="1202"/>
      <c r="O118" s="1202"/>
      <c r="P118" s="1202"/>
      <c r="Q118" s="1202">
        <v>150</v>
      </c>
      <c r="R118" s="400"/>
    </row>
    <row r="119" spans="1:19" s="277" customFormat="1" ht="18" customHeight="1" x14ac:dyDescent="0.3">
      <c r="A119" s="254">
        <v>110</v>
      </c>
      <c r="B119" s="272"/>
      <c r="C119" s="273"/>
      <c r="D119" s="273"/>
      <c r="E119" s="1198" t="s">
        <v>1130</v>
      </c>
      <c r="F119" s="276"/>
      <c r="G119" s="276"/>
      <c r="H119" s="1527"/>
      <c r="I119" s="1201">
        <f t="shared" si="21"/>
        <v>250</v>
      </c>
      <c r="J119" s="1202"/>
      <c r="K119" s="1202"/>
      <c r="L119" s="1202"/>
      <c r="M119" s="1202"/>
      <c r="N119" s="1202"/>
      <c r="O119" s="1202"/>
      <c r="P119" s="1202"/>
      <c r="Q119" s="1202">
        <v>250</v>
      </c>
      <c r="R119" s="400"/>
    </row>
    <row r="120" spans="1:19" s="277" customFormat="1" ht="18" customHeight="1" x14ac:dyDescent="0.3">
      <c r="A120" s="254">
        <v>111</v>
      </c>
      <c r="B120" s="272"/>
      <c r="C120" s="273"/>
      <c r="D120" s="273"/>
      <c r="E120" s="1198" t="s">
        <v>1131</v>
      </c>
      <c r="F120" s="276"/>
      <c r="G120" s="276"/>
      <c r="H120" s="1527"/>
      <c r="I120" s="1201">
        <f t="shared" si="21"/>
        <v>150</v>
      </c>
      <c r="J120" s="1202"/>
      <c r="K120" s="1202"/>
      <c r="L120" s="1202"/>
      <c r="M120" s="1202"/>
      <c r="N120" s="1202"/>
      <c r="O120" s="1202"/>
      <c r="P120" s="1202"/>
      <c r="Q120" s="1202">
        <v>150</v>
      </c>
      <c r="R120" s="400"/>
    </row>
    <row r="121" spans="1:19" s="277" customFormat="1" ht="18" customHeight="1" x14ac:dyDescent="0.3">
      <c r="A121" s="254">
        <v>112</v>
      </c>
      <c r="B121" s="272"/>
      <c r="C121" s="273"/>
      <c r="D121" s="273"/>
      <c r="E121" s="1198" t="s">
        <v>1132</v>
      </c>
      <c r="F121" s="276"/>
      <c r="G121" s="276"/>
      <c r="H121" s="1527"/>
      <c r="I121" s="1201">
        <f t="shared" si="21"/>
        <v>150</v>
      </c>
      <c r="J121" s="1202"/>
      <c r="K121" s="1202"/>
      <c r="L121" s="1202"/>
      <c r="M121" s="1202"/>
      <c r="N121" s="1202"/>
      <c r="O121" s="1202"/>
      <c r="P121" s="1202"/>
      <c r="Q121" s="1202">
        <v>150</v>
      </c>
      <c r="R121" s="400"/>
    </row>
    <row r="122" spans="1:19" s="277" customFormat="1" ht="18" customHeight="1" x14ac:dyDescent="0.3">
      <c r="A122" s="254">
        <v>113</v>
      </c>
      <c r="B122" s="272"/>
      <c r="C122" s="273"/>
      <c r="D122" s="273"/>
      <c r="E122" s="1198" t="s">
        <v>1133</v>
      </c>
      <c r="F122" s="276"/>
      <c r="G122" s="276"/>
      <c r="H122" s="1527"/>
      <c r="I122" s="1201">
        <f t="shared" si="21"/>
        <v>150</v>
      </c>
      <c r="J122" s="1202"/>
      <c r="K122" s="1202"/>
      <c r="L122" s="1202"/>
      <c r="M122" s="1202"/>
      <c r="N122" s="1202"/>
      <c r="O122" s="1202"/>
      <c r="P122" s="1202"/>
      <c r="Q122" s="1202">
        <v>150</v>
      </c>
      <c r="R122" s="400"/>
    </row>
    <row r="123" spans="1:19" s="277" customFormat="1" ht="18" customHeight="1" x14ac:dyDescent="0.3">
      <c r="A123" s="254">
        <v>114</v>
      </c>
      <c r="B123" s="272"/>
      <c r="C123" s="273"/>
      <c r="D123" s="273"/>
      <c r="E123" s="1198" t="s">
        <v>1213</v>
      </c>
      <c r="F123" s="276"/>
      <c r="G123" s="276"/>
      <c r="H123" s="1527"/>
      <c r="I123" s="1201">
        <f t="shared" si="21"/>
        <v>40000</v>
      </c>
      <c r="J123" s="1202"/>
      <c r="K123" s="1202"/>
      <c r="L123" s="1202"/>
      <c r="M123" s="1202"/>
      <c r="N123" s="1202"/>
      <c r="O123" s="1202"/>
      <c r="P123" s="1202"/>
      <c r="Q123" s="1202">
        <v>40000</v>
      </c>
      <c r="R123" s="400"/>
    </row>
    <row r="124" spans="1:19" s="277" customFormat="1" ht="18" customHeight="1" x14ac:dyDescent="0.3">
      <c r="A124" s="254">
        <v>115</v>
      </c>
      <c r="B124" s="272"/>
      <c r="C124" s="273"/>
      <c r="D124" s="273"/>
      <c r="E124" s="1200" t="s">
        <v>687</v>
      </c>
      <c r="F124" s="276"/>
      <c r="G124" s="276"/>
      <c r="H124" s="1527"/>
      <c r="I124" s="1203">
        <f>SUM(J124:Q124)</f>
        <v>555442</v>
      </c>
      <c r="J124" s="399">
        <f>SUM(J99:J123)</f>
        <v>86437</v>
      </c>
      <c r="K124" s="399">
        <f t="shared" ref="K124:R124" si="22">SUM(K99:K123)</f>
        <v>6000</v>
      </c>
      <c r="L124" s="399"/>
      <c r="M124" s="399"/>
      <c r="N124" s="399"/>
      <c r="O124" s="399"/>
      <c r="P124" s="399">
        <f t="shared" si="22"/>
        <v>164569</v>
      </c>
      <c r="Q124" s="399">
        <f t="shared" si="22"/>
        <v>298436</v>
      </c>
      <c r="R124" s="1633">
        <f t="shared" si="22"/>
        <v>97967</v>
      </c>
    </row>
    <row r="125" spans="1:19" s="301" customFormat="1" ht="22.5" customHeight="1" x14ac:dyDescent="0.3">
      <c r="A125" s="254">
        <v>116</v>
      </c>
      <c r="B125" s="267">
        <v>11</v>
      </c>
      <c r="C125" s="268"/>
      <c r="D125" s="287" t="s">
        <v>280</v>
      </c>
      <c r="E125" s="287"/>
      <c r="F125" s="270">
        <v>377506</v>
      </c>
      <c r="G125" s="270">
        <v>345036</v>
      </c>
      <c r="H125" s="1526">
        <v>389148</v>
      </c>
      <c r="I125" s="271"/>
      <c r="J125" s="270"/>
      <c r="K125" s="270"/>
      <c r="L125" s="270"/>
      <c r="M125" s="270"/>
      <c r="N125" s="270"/>
      <c r="O125" s="270"/>
      <c r="P125" s="270"/>
      <c r="Q125" s="270"/>
      <c r="R125" s="400"/>
      <c r="S125" s="258"/>
    </row>
    <row r="126" spans="1:19" s="277" customFormat="1" ht="18" customHeight="1" x14ac:dyDescent="0.3">
      <c r="A126" s="254">
        <v>117</v>
      </c>
      <c r="B126" s="272"/>
      <c r="C126" s="273"/>
      <c r="D126" s="273"/>
      <c r="E126" s="275" t="s">
        <v>234</v>
      </c>
      <c r="F126" s="276"/>
      <c r="G126" s="276"/>
      <c r="H126" s="1527"/>
      <c r="I126" s="226">
        <f>SUM(J126:Q126)</f>
        <v>377275</v>
      </c>
      <c r="J126" s="276">
        <v>28670</v>
      </c>
      <c r="K126" s="276">
        <v>800</v>
      </c>
      <c r="L126" s="276"/>
      <c r="M126" s="276"/>
      <c r="N126" s="276"/>
      <c r="O126" s="276"/>
      <c r="P126" s="276">
        <v>8088</v>
      </c>
      <c r="Q126" s="276">
        <v>339717</v>
      </c>
      <c r="R126" s="462">
        <v>87428</v>
      </c>
    </row>
    <row r="127" spans="1:19" s="277" customFormat="1" ht="18" customHeight="1" x14ac:dyDescent="0.3">
      <c r="A127" s="254">
        <v>118</v>
      </c>
      <c r="B127" s="272"/>
      <c r="C127" s="273"/>
      <c r="D127" s="273"/>
      <c r="E127" s="1198" t="s">
        <v>801</v>
      </c>
      <c r="F127" s="276"/>
      <c r="G127" s="276"/>
      <c r="H127" s="1527"/>
      <c r="I127" s="1201">
        <f>SUM(J127:Q127)</f>
        <v>44757</v>
      </c>
      <c r="J127" s="1202"/>
      <c r="K127" s="1202"/>
      <c r="L127" s="1202"/>
      <c r="M127" s="1202"/>
      <c r="N127" s="1202"/>
      <c r="O127" s="1202"/>
      <c r="P127" s="1202">
        <v>44757</v>
      </c>
      <c r="Q127" s="1202"/>
      <c r="R127" s="400"/>
    </row>
    <row r="128" spans="1:19" s="277" customFormat="1" ht="18" customHeight="1" x14ac:dyDescent="0.3">
      <c r="A128" s="254">
        <v>119</v>
      </c>
      <c r="B128" s="272"/>
      <c r="C128" s="273"/>
      <c r="D128" s="273"/>
      <c r="E128" s="1198" t="s">
        <v>898</v>
      </c>
      <c r="F128" s="276"/>
      <c r="G128" s="276"/>
      <c r="H128" s="1527"/>
      <c r="I128" s="1201">
        <f>SUM(J128:Q128)</f>
        <v>40</v>
      </c>
      <c r="J128" s="1202"/>
      <c r="K128" s="1202">
        <v>-800</v>
      </c>
      <c r="L128" s="1202"/>
      <c r="M128" s="1202"/>
      <c r="N128" s="1202">
        <v>840</v>
      </c>
      <c r="O128" s="1202"/>
      <c r="P128" s="1202"/>
      <c r="Q128" s="1202"/>
      <c r="R128" s="400"/>
    </row>
    <row r="129" spans="1:18" s="277" customFormat="1" ht="18" customHeight="1" x14ac:dyDescent="0.3">
      <c r="A129" s="254">
        <v>120</v>
      </c>
      <c r="B129" s="272"/>
      <c r="C129" s="273"/>
      <c r="D129" s="273"/>
      <c r="E129" s="1198" t="s">
        <v>762</v>
      </c>
      <c r="F129" s="276"/>
      <c r="G129" s="276"/>
      <c r="H129" s="1527"/>
      <c r="I129" s="1201">
        <f t="shared" ref="I129:I132" si="23">SUM(J129:Q129)</f>
        <v>3000</v>
      </c>
      <c r="J129" s="1202"/>
      <c r="K129" s="1202"/>
      <c r="L129" s="1202"/>
      <c r="M129" s="1202"/>
      <c r="N129" s="1202"/>
      <c r="O129" s="1202"/>
      <c r="P129" s="1202"/>
      <c r="Q129" s="1202">
        <v>3000</v>
      </c>
      <c r="R129" s="400"/>
    </row>
    <row r="130" spans="1:18" s="277" customFormat="1" ht="18" customHeight="1" x14ac:dyDescent="0.3">
      <c r="A130" s="254">
        <v>121</v>
      </c>
      <c r="B130" s="272"/>
      <c r="C130" s="273"/>
      <c r="D130" s="273"/>
      <c r="E130" s="1198" t="s">
        <v>763</v>
      </c>
      <c r="F130" s="276"/>
      <c r="G130" s="276"/>
      <c r="H130" s="1527"/>
      <c r="I130" s="1201">
        <f t="shared" si="23"/>
        <v>3054</v>
      </c>
      <c r="J130" s="1202"/>
      <c r="K130" s="1202"/>
      <c r="L130" s="1202"/>
      <c r="M130" s="1202"/>
      <c r="N130" s="1202"/>
      <c r="O130" s="1202"/>
      <c r="P130" s="1202"/>
      <c r="Q130" s="1202">
        <v>3054</v>
      </c>
      <c r="R130" s="400"/>
    </row>
    <row r="131" spans="1:18" s="277" customFormat="1" ht="18" customHeight="1" x14ac:dyDescent="0.3">
      <c r="A131" s="254">
        <v>122</v>
      </c>
      <c r="B131" s="272"/>
      <c r="C131" s="273"/>
      <c r="D131" s="273"/>
      <c r="E131" s="1198" t="s">
        <v>1188</v>
      </c>
      <c r="F131" s="276"/>
      <c r="G131" s="276"/>
      <c r="H131" s="1527"/>
      <c r="I131" s="1201">
        <f t="shared" si="23"/>
        <v>1500</v>
      </c>
      <c r="J131" s="1202"/>
      <c r="K131" s="1202"/>
      <c r="L131" s="1202"/>
      <c r="M131" s="1202"/>
      <c r="N131" s="1202"/>
      <c r="O131" s="1202"/>
      <c r="P131" s="1202"/>
      <c r="Q131" s="1202">
        <v>1500</v>
      </c>
      <c r="R131" s="400"/>
    </row>
    <row r="132" spans="1:18" s="277" customFormat="1" ht="18" customHeight="1" x14ac:dyDescent="0.3">
      <c r="A132" s="254">
        <v>123</v>
      </c>
      <c r="B132" s="272"/>
      <c r="C132" s="273"/>
      <c r="D132" s="273"/>
      <c r="E132" s="1198" t="s">
        <v>1214</v>
      </c>
      <c r="F132" s="276"/>
      <c r="G132" s="276"/>
      <c r="H132" s="1527"/>
      <c r="I132" s="1201">
        <f t="shared" si="23"/>
        <v>5000</v>
      </c>
      <c r="J132" s="1202"/>
      <c r="K132" s="1202"/>
      <c r="L132" s="1202"/>
      <c r="M132" s="1202"/>
      <c r="N132" s="1202"/>
      <c r="O132" s="1202"/>
      <c r="P132" s="1202"/>
      <c r="Q132" s="1202">
        <v>5000</v>
      </c>
      <c r="R132" s="400"/>
    </row>
    <row r="133" spans="1:18" s="277" customFormat="1" ht="18" customHeight="1" x14ac:dyDescent="0.3">
      <c r="A133" s="254">
        <v>124</v>
      </c>
      <c r="B133" s="272"/>
      <c r="C133" s="273"/>
      <c r="D133" s="273"/>
      <c r="E133" s="1200" t="s">
        <v>687</v>
      </c>
      <c r="F133" s="276"/>
      <c r="G133" s="276"/>
      <c r="H133" s="1527"/>
      <c r="I133" s="1203">
        <f>SUM(J133:Q133)</f>
        <v>434626</v>
      </c>
      <c r="J133" s="399">
        <f>SUM(J126:J132)</f>
        <v>28670</v>
      </c>
      <c r="K133" s="399">
        <f>SUM(K126:K132)</f>
        <v>0</v>
      </c>
      <c r="L133" s="399"/>
      <c r="M133" s="399"/>
      <c r="N133" s="399">
        <f>SUM(N126:N132)</f>
        <v>840</v>
      </c>
      <c r="O133" s="399"/>
      <c r="P133" s="399">
        <f>SUM(P126:P132)</f>
        <v>52845</v>
      </c>
      <c r="Q133" s="399">
        <f>SUM(Q126:Q132)</f>
        <v>352271</v>
      </c>
      <c r="R133" s="1633">
        <f>SUM(R126:R132)</f>
        <v>87428</v>
      </c>
    </row>
    <row r="134" spans="1:18" s="282" customFormat="1" ht="22.5" customHeight="1" x14ac:dyDescent="0.3">
      <c r="A134" s="254">
        <v>125</v>
      </c>
      <c r="B134" s="267">
        <v>12</v>
      </c>
      <c r="C134" s="268"/>
      <c r="D134" s="287" t="s">
        <v>532</v>
      </c>
      <c r="E134" s="303"/>
      <c r="F134" s="270">
        <v>751374</v>
      </c>
      <c r="G134" s="270">
        <v>701280</v>
      </c>
      <c r="H134" s="1526">
        <v>795289</v>
      </c>
      <c r="I134" s="271"/>
      <c r="J134" s="270"/>
      <c r="K134" s="270"/>
      <c r="L134" s="270"/>
      <c r="M134" s="270"/>
      <c r="N134" s="270"/>
      <c r="O134" s="270"/>
      <c r="P134" s="270"/>
      <c r="Q134" s="270"/>
      <c r="R134" s="400"/>
    </row>
    <row r="135" spans="1:18" s="288" customFormat="1" ht="18" customHeight="1" x14ac:dyDescent="0.3">
      <c r="A135" s="254">
        <v>126</v>
      </c>
      <c r="B135" s="272"/>
      <c r="C135" s="273"/>
      <c r="D135" s="273"/>
      <c r="E135" s="275" t="s">
        <v>234</v>
      </c>
      <c r="F135" s="276"/>
      <c r="G135" s="276"/>
      <c r="H135" s="1527"/>
      <c r="I135" s="226">
        <f>SUM(J135:Q135)</f>
        <v>777408</v>
      </c>
      <c r="J135" s="276">
        <v>44146</v>
      </c>
      <c r="K135" s="276"/>
      <c r="L135" s="276"/>
      <c r="M135" s="276"/>
      <c r="N135" s="276"/>
      <c r="O135" s="276"/>
      <c r="P135" s="276">
        <v>25902</v>
      </c>
      <c r="Q135" s="276">
        <v>707360</v>
      </c>
      <c r="R135" s="462">
        <v>386916</v>
      </c>
    </row>
    <row r="136" spans="1:18" s="288" customFormat="1" ht="18" customHeight="1" x14ac:dyDescent="0.3">
      <c r="A136" s="254">
        <v>127</v>
      </c>
      <c r="B136" s="272"/>
      <c r="C136" s="273"/>
      <c r="D136" s="273"/>
      <c r="E136" s="1198" t="s">
        <v>801</v>
      </c>
      <c r="F136" s="276"/>
      <c r="G136" s="276"/>
      <c r="H136" s="1527"/>
      <c r="I136" s="1201">
        <f>SUM(J136:Q136)</f>
        <v>38700</v>
      </c>
      <c r="J136" s="1202"/>
      <c r="K136" s="1202"/>
      <c r="L136" s="1202"/>
      <c r="M136" s="1202"/>
      <c r="N136" s="1202"/>
      <c r="O136" s="1202"/>
      <c r="P136" s="1202">
        <v>38700</v>
      </c>
      <c r="Q136" s="1202"/>
      <c r="R136" s="400"/>
    </row>
    <row r="137" spans="1:18" s="288" customFormat="1" ht="18" customHeight="1" x14ac:dyDescent="0.3">
      <c r="A137" s="254">
        <v>128</v>
      </c>
      <c r="B137" s="272"/>
      <c r="C137" s="273"/>
      <c r="D137" s="273"/>
      <c r="E137" s="1198" t="s">
        <v>872</v>
      </c>
      <c r="F137" s="276"/>
      <c r="G137" s="276"/>
      <c r="H137" s="1527"/>
      <c r="I137" s="1201">
        <f>SUM(J137:Q137)</f>
        <v>2229</v>
      </c>
      <c r="J137" s="1202"/>
      <c r="K137" s="1202"/>
      <c r="L137" s="1202"/>
      <c r="M137" s="1202"/>
      <c r="N137" s="1202"/>
      <c r="O137" s="1202"/>
      <c r="P137" s="1202"/>
      <c r="Q137" s="1202">
        <v>2229</v>
      </c>
      <c r="R137" s="400">
        <v>2229</v>
      </c>
    </row>
    <row r="138" spans="1:18" s="288" customFormat="1" ht="18" customHeight="1" x14ac:dyDescent="0.3">
      <c r="A138" s="254">
        <v>129</v>
      </c>
      <c r="B138" s="272"/>
      <c r="C138" s="273"/>
      <c r="D138" s="273"/>
      <c r="E138" s="1198" t="s">
        <v>1135</v>
      </c>
      <c r="F138" s="276"/>
      <c r="G138" s="276"/>
      <c r="H138" s="1527"/>
      <c r="I138" s="1201">
        <f>SUM(J138:Q138)</f>
        <v>100</v>
      </c>
      <c r="J138" s="1202"/>
      <c r="K138" s="1202"/>
      <c r="L138" s="1202"/>
      <c r="M138" s="1202"/>
      <c r="N138" s="1202"/>
      <c r="O138" s="1202"/>
      <c r="P138" s="1202"/>
      <c r="Q138" s="1202">
        <v>100</v>
      </c>
      <c r="R138" s="400"/>
    </row>
    <row r="139" spans="1:18" s="288" customFormat="1" ht="18" customHeight="1" x14ac:dyDescent="0.3">
      <c r="A139" s="254">
        <v>130</v>
      </c>
      <c r="B139" s="272"/>
      <c r="C139" s="273"/>
      <c r="D139" s="273"/>
      <c r="E139" s="1200" t="s">
        <v>687</v>
      </c>
      <c r="F139" s="276"/>
      <c r="G139" s="276"/>
      <c r="H139" s="1527"/>
      <c r="I139" s="1203">
        <f>SUM(J139:Q139)</f>
        <v>818437</v>
      </c>
      <c r="J139" s="399">
        <f>SUM(J135:J138)</f>
        <v>44146</v>
      </c>
      <c r="K139" s="399"/>
      <c r="L139" s="399"/>
      <c r="M139" s="399"/>
      <c r="N139" s="399"/>
      <c r="O139" s="399"/>
      <c r="P139" s="399">
        <f>SUM(P135:P138)</f>
        <v>64602</v>
      </c>
      <c r="Q139" s="399">
        <f t="shared" ref="Q139:R139" si="24">SUM(Q135:Q138)</f>
        <v>709689</v>
      </c>
      <c r="R139" s="1633">
        <f t="shared" si="24"/>
        <v>389145</v>
      </c>
    </row>
    <row r="140" spans="1:18" s="282" customFormat="1" ht="22.5" customHeight="1" x14ac:dyDescent="0.3">
      <c r="A140" s="254">
        <v>131</v>
      </c>
      <c r="B140" s="267">
        <v>13</v>
      </c>
      <c r="C140" s="268"/>
      <c r="D140" s="287" t="s">
        <v>30</v>
      </c>
      <c r="E140" s="303"/>
      <c r="F140" s="270">
        <v>803904</v>
      </c>
      <c r="G140" s="270">
        <v>567474</v>
      </c>
      <c r="H140" s="1526">
        <v>631622</v>
      </c>
      <c r="I140" s="271"/>
      <c r="J140" s="270"/>
      <c r="K140" s="270"/>
      <c r="L140" s="270"/>
      <c r="M140" s="270"/>
      <c r="N140" s="270"/>
      <c r="O140" s="270"/>
      <c r="P140" s="270"/>
      <c r="Q140" s="270"/>
      <c r="R140" s="400"/>
    </row>
    <row r="141" spans="1:18" s="288" customFormat="1" ht="18" customHeight="1" x14ac:dyDescent="0.3">
      <c r="A141" s="254">
        <v>132</v>
      </c>
      <c r="B141" s="272"/>
      <c r="C141" s="273"/>
      <c r="D141" s="273"/>
      <c r="E141" s="275" t="s">
        <v>234</v>
      </c>
      <c r="F141" s="276"/>
      <c r="G141" s="276"/>
      <c r="H141" s="1527"/>
      <c r="I141" s="226">
        <f>SUM(J141:Q141)</f>
        <v>592933</v>
      </c>
      <c r="J141" s="276">
        <v>60816</v>
      </c>
      <c r="K141" s="276"/>
      <c r="L141" s="276"/>
      <c r="M141" s="276"/>
      <c r="N141" s="276"/>
      <c r="O141" s="276"/>
      <c r="P141" s="276">
        <v>21223</v>
      </c>
      <c r="Q141" s="276">
        <v>510894</v>
      </c>
      <c r="R141" s="462">
        <v>213654</v>
      </c>
    </row>
    <row r="142" spans="1:18" s="288" customFormat="1" ht="18" customHeight="1" x14ac:dyDescent="0.3">
      <c r="A142" s="254">
        <v>133</v>
      </c>
      <c r="B142" s="272"/>
      <c r="C142" s="273"/>
      <c r="D142" s="273"/>
      <c r="E142" s="1198" t="s">
        <v>801</v>
      </c>
      <c r="F142" s="276"/>
      <c r="G142" s="276"/>
      <c r="H142" s="1527"/>
      <c r="I142" s="1201">
        <f>SUM(J142:Q142)</f>
        <v>27590</v>
      </c>
      <c r="J142" s="1202"/>
      <c r="K142" s="1202"/>
      <c r="L142" s="1202"/>
      <c r="M142" s="1202"/>
      <c r="N142" s="1202"/>
      <c r="O142" s="1202"/>
      <c r="P142" s="1202">
        <v>27590</v>
      </c>
      <c r="Q142" s="1202"/>
      <c r="R142" s="400"/>
    </row>
    <row r="143" spans="1:18" s="288" customFormat="1" ht="18" customHeight="1" x14ac:dyDescent="0.3">
      <c r="A143" s="254">
        <v>134</v>
      </c>
      <c r="B143" s="272"/>
      <c r="C143" s="273"/>
      <c r="D143" s="273"/>
      <c r="E143" s="1198" t="s">
        <v>872</v>
      </c>
      <c r="F143" s="276"/>
      <c r="G143" s="276"/>
      <c r="H143" s="1527"/>
      <c r="I143" s="1201">
        <f>SUM(J143:Q143)</f>
        <v>0</v>
      </c>
      <c r="J143" s="1202"/>
      <c r="K143" s="1202"/>
      <c r="L143" s="1202"/>
      <c r="M143" s="1202"/>
      <c r="N143" s="1202"/>
      <c r="O143" s="1202"/>
      <c r="P143" s="1202"/>
      <c r="Q143" s="1202"/>
      <c r="R143" s="400"/>
    </row>
    <row r="144" spans="1:18" s="288" customFormat="1" ht="18" customHeight="1" x14ac:dyDescent="0.3">
      <c r="A144" s="254">
        <v>135</v>
      </c>
      <c r="B144" s="272"/>
      <c r="C144" s="273"/>
      <c r="D144" s="273"/>
      <c r="E144" s="1198" t="s">
        <v>1215</v>
      </c>
      <c r="F144" s="276"/>
      <c r="G144" s="276"/>
      <c r="H144" s="1527"/>
      <c r="I144" s="1201">
        <f>SUM(J144:Q144)</f>
        <v>1700</v>
      </c>
      <c r="J144" s="1202"/>
      <c r="K144" s="1202"/>
      <c r="L144" s="1202"/>
      <c r="M144" s="1202"/>
      <c r="N144" s="1202"/>
      <c r="O144" s="1202"/>
      <c r="P144" s="1202"/>
      <c r="Q144" s="1202">
        <v>1700</v>
      </c>
      <c r="R144" s="400"/>
    </row>
    <row r="145" spans="1:18" s="288" customFormat="1" ht="18" customHeight="1" x14ac:dyDescent="0.3">
      <c r="A145" s="254">
        <v>136</v>
      </c>
      <c r="B145" s="272"/>
      <c r="C145" s="273"/>
      <c r="D145" s="273"/>
      <c r="E145" s="1200" t="s">
        <v>687</v>
      </c>
      <c r="F145" s="276"/>
      <c r="G145" s="276"/>
      <c r="H145" s="1527"/>
      <c r="I145" s="1203">
        <f>SUM(J145:Q145)</f>
        <v>622223</v>
      </c>
      <c r="J145" s="399">
        <f>SUM(J141:J144)</f>
        <v>60816</v>
      </c>
      <c r="K145" s="399"/>
      <c r="L145" s="399"/>
      <c r="M145" s="399"/>
      <c r="N145" s="399"/>
      <c r="O145" s="399"/>
      <c r="P145" s="399">
        <f>SUM(P141:P144)</f>
        <v>48813</v>
      </c>
      <c r="Q145" s="399">
        <f t="shared" ref="Q145:R145" si="25">SUM(Q141:Q144)</f>
        <v>512594</v>
      </c>
      <c r="R145" s="1633">
        <f t="shared" si="25"/>
        <v>213654</v>
      </c>
    </row>
    <row r="146" spans="1:18" s="282" customFormat="1" ht="22.5" customHeight="1" x14ac:dyDescent="0.3">
      <c r="A146" s="254">
        <v>137</v>
      </c>
      <c r="B146" s="267">
        <v>14</v>
      </c>
      <c r="C146" s="268"/>
      <c r="D146" s="287" t="s">
        <v>281</v>
      </c>
      <c r="E146" s="287"/>
      <c r="F146" s="270">
        <v>374415</v>
      </c>
      <c r="G146" s="270">
        <v>417855</v>
      </c>
      <c r="H146" s="1526">
        <v>514872</v>
      </c>
      <c r="I146" s="271"/>
      <c r="J146" s="270"/>
      <c r="K146" s="270"/>
      <c r="L146" s="270"/>
      <c r="M146" s="270"/>
      <c r="N146" s="270"/>
      <c r="O146" s="270"/>
      <c r="P146" s="270"/>
      <c r="Q146" s="270"/>
      <c r="R146" s="400"/>
    </row>
    <row r="147" spans="1:18" s="288" customFormat="1" ht="18" customHeight="1" x14ac:dyDescent="0.3">
      <c r="A147" s="254">
        <v>138</v>
      </c>
      <c r="B147" s="272"/>
      <c r="C147" s="273"/>
      <c r="D147" s="273"/>
      <c r="E147" s="275" t="s">
        <v>234</v>
      </c>
      <c r="F147" s="276"/>
      <c r="G147" s="276"/>
      <c r="H147" s="1527"/>
      <c r="I147" s="226">
        <f t="shared" ref="I147:I153" si="26">SUM(J147:Q147)</f>
        <v>434064</v>
      </c>
      <c r="J147" s="276">
        <v>69530</v>
      </c>
      <c r="K147" s="276"/>
      <c r="L147" s="276"/>
      <c r="M147" s="276"/>
      <c r="N147" s="276"/>
      <c r="O147" s="276"/>
      <c r="P147" s="276">
        <v>7000</v>
      </c>
      <c r="Q147" s="276">
        <v>357534</v>
      </c>
      <c r="R147" s="462">
        <v>203970</v>
      </c>
    </row>
    <row r="148" spans="1:18" s="288" customFormat="1" ht="18" customHeight="1" x14ac:dyDescent="0.3">
      <c r="A148" s="254">
        <v>139</v>
      </c>
      <c r="B148" s="272"/>
      <c r="C148" s="273"/>
      <c r="D148" s="273"/>
      <c r="E148" s="1198" t="s">
        <v>801</v>
      </c>
      <c r="F148" s="276"/>
      <c r="G148" s="276"/>
      <c r="H148" s="1527"/>
      <c r="I148" s="1201">
        <f t="shared" si="26"/>
        <v>16988</v>
      </c>
      <c r="J148" s="1202"/>
      <c r="K148" s="1202"/>
      <c r="L148" s="1202"/>
      <c r="M148" s="1202"/>
      <c r="N148" s="1202"/>
      <c r="O148" s="1202"/>
      <c r="P148" s="1202">
        <v>16988</v>
      </c>
      <c r="Q148" s="1202"/>
      <c r="R148" s="400"/>
    </row>
    <row r="149" spans="1:18" s="288" customFormat="1" ht="18" customHeight="1" x14ac:dyDescent="0.3">
      <c r="A149" s="254">
        <v>140</v>
      </c>
      <c r="B149" s="272"/>
      <c r="C149" s="273"/>
      <c r="D149" s="273"/>
      <c r="E149" s="1198" t="s">
        <v>852</v>
      </c>
      <c r="F149" s="276"/>
      <c r="G149" s="276"/>
      <c r="H149" s="1527"/>
      <c r="I149" s="1201">
        <f t="shared" si="26"/>
        <v>11700</v>
      </c>
      <c r="J149" s="1202"/>
      <c r="K149" s="1202">
        <v>11700</v>
      </c>
      <c r="L149" s="1202"/>
      <c r="M149" s="1202"/>
      <c r="N149" s="1202"/>
      <c r="O149" s="1202"/>
      <c r="P149" s="1202"/>
      <c r="Q149" s="1202"/>
      <c r="R149" s="400"/>
    </row>
    <row r="150" spans="1:18" s="288" customFormat="1" ht="18" customHeight="1" x14ac:dyDescent="0.3">
      <c r="A150" s="254">
        <v>141</v>
      </c>
      <c r="B150" s="272"/>
      <c r="C150" s="273"/>
      <c r="D150" s="273"/>
      <c r="E150" s="1198" t="s">
        <v>872</v>
      </c>
      <c r="F150" s="276"/>
      <c r="G150" s="276"/>
      <c r="H150" s="1527"/>
      <c r="I150" s="1201">
        <f t="shared" si="26"/>
        <v>1280</v>
      </c>
      <c r="J150" s="1202"/>
      <c r="K150" s="1202"/>
      <c r="L150" s="1202"/>
      <c r="M150" s="1202"/>
      <c r="N150" s="1202"/>
      <c r="O150" s="1202"/>
      <c r="P150" s="1202"/>
      <c r="Q150" s="1202">
        <v>1280</v>
      </c>
      <c r="R150" s="400">
        <v>1280</v>
      </c>
    </row>
    <row r="151" spans="1:18" s="288" customFormat="1" ht="18" customHeight="1" x14ac:dyDescent="0.3">
      <c r="A151" s="254">
        <v>142</v>
      </c>
      <c r="B151" s="272"/>
      <c r="C151" s="273"/>
      <c r="D151" s="273"/>
      <c r="E151" s="1198" t="s">
        <v>954</v>
      </c>
      <c r="F151" s="276"/>
      <c r="G151" s="276"/>
      <c r="H151" s="1527"/>
      <c r="I151" s="1201">
        <f t="shared" si="26"/>
        <v>10000</v>
      </c>
      <c r="J151" s="1202"/>
      <c r="K151" s="1202"/>
      <c r="L151" s="1202"/>
      <c r="M151" s="1202"/>
      <c r="N151" s="1202"/>
      <c r="O151" s="1202"/>
      <c r="P151" s="1202"/>
      <c r="Q151" s="1202">
        <v>10000</v>
      </c>
      <c r="R151" s="400"/>
    </row>
    <row r="152" spans="1:18" s="288" customFormat="1" ht="18" customHeight="1" x14ac:dyDescent="0.3">
      <c r="A152" s="254">
        <v>143</v>
      </c>
      <c r="B152" s="272"/>
      <c r="C152" s="273"/>
      <c r="D152" s="273"/>
      <c r="E152" s="1198" t="s">
        <v>1121</v>
      </c>
      <c r="F152" s="276"/>
      <c r="G152" s="276"/>
      <c r="H152" s="1527"/>
      <c r="I152" s="1201">
        <f t="shared" si="26"/>
        <v>100</v>
      </c>
      <c r="J152" s="1202"/>
      <c r="K152" s="1202"/>
      <c r="L152" s="1202"/>
      <c r="M152" s="1202"/>
      <c r="N152" s="1202"/>
      <c r="O152" s="1202"/>
      <c r="P152" s="1202"/>
      <c r="Q152" s="1202">
        <v>100</v>
      </c>
      <c r="R152" s="400"/>
    </row>
    <row r="153" spans="1:18" s="288" customFormat="1" ht="18" customHeight="1" x14ac:dyDescent="0.3">
      <c r="A153" s="254">
        <v>144</v>
      </c>
      <c r="B153" s="272"/>
      <c r="C153" s="273"/>
      <c r="D153" s="273"/>
      <c r="E153" s="1200" t="s">
        <v>687</v>
      </c>
      <c r="F153" s="276"/>
      <c r="G153" s="276"/>
      <c r="H153" s="1527"/>
      <c r="I153" s="1203">
        <f t="shared" si="26"/>
        <v>474132</v>
      </c>
      <c r="J153" s="399">
        <f>SUM(J147:J152)</f>
        <v>69530</v>
      </c>
      <c r="K153" s="399">
        <f t="shared" ref="K153:R153" si="27">SUM(K147:K152)</f>
        <v>11700</v>
      </c>
      <c r="L153" s="399"/>
      <c r="M153" s="399"/>
      <c r="N153" s="399"/>
      <c r="O153" s="399"/>
      <c r="P153" s="399">
        <f t="shared" si="27"/>
        <v>23988</v>
      </c>
      <c r="Q153" s="399">
        <f t="shared" si="27"/>
        <v>368914</v>
      </c>
      <c r="R153" s="1633">
        <f t="shared" si="27"/>
        <v>205250</v>
      </c>
    </row>
    <row r="154" spans="1:18" s="280" customFormat="1" ht="22.5" customHeight="1" x14ac:dyDescent="0.3">
      <c r="A154" s="254">
        <v>145</v>
      </c>
      <c r="B154" s="267">
        <v>15</v>
      </c>
      <c r="C154" s="268"/>
      <c r="D154" s="287" t="s">
        <v>111</v>
      </c>
      <c r="E154" s="303"/>
      <c r="F154" s="270">
        <v>1311456</v>
      </c>
      <c r="G154" s="270">
        <v>1005749</v>
      </c>
      <c r="H154" s="1526">
        <v>1306764</v>
      </c>
      <c r="I154" s="271"/>
      <c r="J154" s="270"/>
      <c r="K154" s="270"/>
      <c r="L154" s="270"/>
      <c r="M154" s="270"/>
      <c r="N154" s="270"/>
      <c r="O154" s="270"/>
      <c r="P154" s="270"/>
      <c r="Q154" s="270"/>
      <c r="R154" s="400"/>
    </row>
    <row r="155" spans="1:18" s="281" customFormat="1" ht="18" customHeight="1" x14ac:dyDescent="0.3">
      <c r="A155" s="254">
        <v>146</v>
      </c>
      <c r="B155" s="272"/>
      <c r="C155" s="297"/>
      <c r="D155" s="273"/>
      <c r="E155" s="275" t="s">
        <v>234</v>
      </c>
      <c r="F155" s="276"/>
      <c r="G155" s="276"/>
      <c r="H155" s="1527"/>
      <c r="I155" s="226">
        <f t="shared" ref="I155:I159" si="28">SUM(J155:Q155)</f>
        <v>1187630</v>
      </c>
      <c r="J155" s="276">
        <v>286635</v>
      </c>
      <c r="K155" s="276"/>
      <c r="L155" s="276"/>
      <c r="M155" s="276"/>
      <c r="N155" s="276"/>
      <c r="O155" s="276"/>
      <c r="P155" s="276">
        <v>0</v>
      </c>
      <c r="Q155" s="276">
        <v>900995</v>
      </c>
      <c r="R155" s="462">
        <v>596040</v>
      </c>
    </row>
    <row r="156" spans="1:18" s="281" customFormat="1" ht="18" customHeight="1" x14ac:dyDescent="0.3">
      <c r="A156" s="254">
        <v>147</v>
      </c>
      <c r="B156" s="272"/>
      <c r="C156" s="273"/>
      <c r="D156" s="273"/>
      <c r="E156" s="1198" t="s">
        <v>801</v>
      </c>
      <c r="F156" s="276"/>
      <c r="G156" s="276"/>
      <c r="H156" s="1527"/>
      <c r="I156" s="1201">
        <f t="shared" si="28"/>
        <v>28565</v>
      </c>
      <c r="J156" s="1202"/>
      <c r="K156" s="1202"/>
      <c r="L156" s="1202"/>
      <c r="M156" s="1202"/>
      <c r="N156" s="1202"/>
      <c r="O156" s="1202"/>
      <c r="P156" s="1202">
        <v>28565</v>
      </c>
      <c r="Q156" s="1202"/>
      <c r="R156" s="400"/>
    </row>
    <row r="157" spans="1:18" s="281" customFormat="1" ht="18" customHeight="1" x14ac:dyDescent="0.3">
      <c r="A157" s="254">
        <v>148</v>
      </c>
      <c r="B157" s="272"/>
      <c r="C157" s="273"/>
      <c r="D157" s="273"/>
      <c r="E157" s="1198" t="s">
        <v>969</v>
      </c>
      <c r="F157" s="1184"/>
      <c r="G157" s="1184"/>
      <c r="H157" s="1534"/>
      <c r="I157" s="1201">
        <f t="shared" si="28"/>
        <v>41000</v>
      </c>
      <c r="J157" s="1202"/>
      <c r="K157" s="1202">
        <v>33900</v>
      </c>
      <c r="L157" s="1202"/>
      <c r="M157" s="1202"/>
      <c r="N157" s="1202">
        <v>7100</v>
      </c>
      <c r="O157" s="1202"/>
      <c r="P157" s="1202"/>
      <c r="Q157" s="1202"/>
      <c r="R157" s="400"/>
    </row>
    <row r="158" spans="1:18" s="281" customFormat="1" ht="18" customHeight="1" x14ac:dyDescent="0.3">
      <c r="A158" s="254">
        <v>149</v>
      </c>
      <c r="B158" s="272"/>
      <c r="C158" s="273"/>
      <c r="D158" s="273"/>
      <c r="E158" s="1198" t="s">
        <v>955</v>
      </c>
      <c r="F158" s="1184"/>
      <c r="G158" s="1184"/>
      <c r="H158" s="1534"/>
      <c r="I158" s="1201">
        <f t="shared" si="28"/>
        <v>10000</v>
      </c>
      <c r="J158" s="1202"/>
      <c r="K158" s="1202"/>
      <c r="L158" s="1202"/>
      <c r="M158" s="1202"/>
      <c r="N158" s="1202"/>
      <c r="O158" s="1202"/>
      <c r="P158" s="1202"/>
      <c r="Q158" s="1202">
        <v>10000</v>
      </c>
      <c r="R158" s="400"/>
    </row>
    <row r="159" spans="1:18" s="281" customFormat="1" ht="18" customHeight="1" x14ac:dyDescent="0.3">
      <c r="A159" s="254">
        <v>150</v>
      </c>
      <c r="B159" s="272"/>
      <c r="C159" s="273"/>
      <c r="D159" s="273"/>
      <c r="E159" s="1198" t="s">
        <v>968</v>
      </c>
      <c r="F159" s="276"/>
      <c r="G159" s="276"/>
      <c r="H159" s="1527"/>
      <c r="I159" s="1201">
        <f t="shared" si="28"/>
        <v>6000</v>
      </c>
      <c r="J159" s="1202"/>
      <c r="K159" s="1202"/>
      <c r="L159" s="1202"/>
      <c r="M159" s="1202"/>
      <c r="N159" s="1202"/>
      <c r="O159" s="1202"/>
      <c r="P159" s="1202"/>
      <c r="Q159" s="1202">
        <v>6000</v>
      </c>
      <c r="R159" s="400"/>
    </row>
    <row r="160" spans="1:18" s="281" customFormat="1" ht="18" customHeight="1" thickBot="1" x14ac:dyDescent="0.35">
      <c r="A160" s="254">
        <v>151</v>
      </c>
      <c r="B160" s="272"/>
      <c r="C160" s="1186"/>
      <c r="D160" s="1186"/>
      <c r="E160" s="1200" t="s">
        <v>687</v>
      </c>
      <c r="F160" s="1184"/>
      <c r="G160" s="1184"/>
      <c r="H160" s="1534"/>
      <c r="I160" s="1203">
        <f>SUM(J160:Q160)</f>
        <v>1273195</v>
      </c>
      <c r="J160" s="399">
        <f>SUM(J155:J159)</f>
        <v>286635</v>
      </c>
      <c r="K160" s="399">
        <f>SUM(K155:K159)</f>
        <v>33900</v>
      </c>
      <c r="L160" s="399"/>
      <c r="M160" s="399"/>
      <c r="N160" s="399">
        <f t="shared" ref="N160" si="29">SUM(N155:N159)</f>
        <v>7100</v>
      </c>
      <c r="O160" s="399"/>
      <c r="P160" s="399">
        <f>SUM(P155:P159)</f>
        <v>28565</v>
      </c>
      <c r="Q160" s="399">
        <f t="shared" ref="Q160:R160" si="30">SUM(Q155:Q159)</f>
        <v>916995</v>
      </c>
      <c r="R160" s="1633">
        <f t="shared" si="30"/>
        <v>596040</v>
      </c>
    </row>
    <row r="161" spans="1:19" s="280" customFormat="1" ht="22.5" customHeight="1" thickTop="1" x14ac:dyDescent="0.3">
      <c r="A161" s="254">
        <v>152</v>
      </c>
      <c r="B161" s="283"/>
      <c r="C161" s="1805" t="s">
        <v>303</v>
      </c>
      <c r="D161" s="1806"/>
      <c r="E161" s="1807"/>
      <c r="F161" s="291">
        <f>SUM(F98:F155)</f>
        <v>4187702</v>
      </c>
      <c r="G161" s="291">
        <f>SUM(G98:G155)</f>
        <v>3425605</v>
      </c>
      <c r="H161" s="1530">
        <f>SUM(H98:H155)</f>
        <v>4241794</v>
      </c>
      <c r="I161" s="292"/>
      <c r="J161" s="291"/>
      <c r="K161" s="291"/>
      <c r="L161" s="291"/>
      <c r="M161" s="291"/>
      <c r="N161" s="291"/>
      <c r="O161" s="291"/>
      <c r="P161" s="291"/>
      <c r="Q161" s="291"/>
      <c r="R161" s="466"/>
    </row>
    <row r="162" spans="1:19" s="281" customFormat="1" ht="18" customHeight="1" x14ac:dyDescent="0.3">
      <c r="A162" s="254">
        <v>153</v>
      </c>
      <c r="B162" s="272"/>
      <c r="C162" s="273"/>
      <c r="D162" s="273"/>
      <c r="E162" s="275" t="s">
        <v>234</v>
      </c>
      <c r="F162" s="276"/>
      <c r="G162" s="276"/>
      <c r="H162" s="1527"/>
      <c r="I162" s="226">
        <f t="shared" ref="I162:R162" si="31">SUM(I99,I126,I135,I141,I147,I155)</f>
        <v>3783384</v>
      </c>
      <c r="J162" s="276">
        <f t="shared" si="31"/>
        <v>576234</v>
      </c>
      <c r="K162" s="276">
        <f t="shared" si="31"/>
        <v>800</v>
      </c>
      <c r="L162" s="276">
        <f t="shared" si="31"/>
        <v>0</v>
      </c>
      <c r="M162" s="276">
        <f t="shared" si="31"/>
        <v>0</v>
      </c>
      <c r="N162" s="276">
        <f t="shared" si="31"/>
        <v>0</v>
      </c>
      <c r="O162" s="276">
        <f t="shared" si="31"/>
        <v>0</v>
      </c>
      <c r="P162" s="276">
        <f t="shared" si="31"/>
        <v>138454</v>
      </c>
      <c r="Q162" s="276">
        <f t="shared" si="31"/>
        <v>3067896</v>
      </c>
      <c r="R162" s="1187">
        <f t="shared" si="31"/>
        <v>1585975</v>
      </c>
    </row>
    <row r="163" spans="1:19" s="281" customFormat="1" ht="18" customHeight="1" x14ac:dyDescent="0.3">
      <c r="A163" s="254">
        <v>154</v>
      </c>
      <c r="B163" s="1185"/>
      <c r="C163" s="273"/>
      <c r="D163" s="273"/>
      <c r="E163" s="1198" t="s">
        <v>686</v>
      </c>
      <c r="F163" s="276"/>
      <c r="G163" s="276"/>
      <c r="H163" s="1527"/>
      <c r="I163" s="1201">
        <f>SUM(J163:Q163)</f>
        <v>394671</v>
      </c>
      <c r="J163" s="1202">
        <f>SUM(J100,J127,J136,J142,J148,J156)+J101+J102+J103+J104+J149+J150+J143+J137+J128+J129+J130+J151+J158+J159+J157+J105+J106+J107+J108+J109+J110+J111+J112+J113+J122+J123+J121+J117+J116+J115+J114+J152+J118+J119+J120+J138+J132+J131+J144</f>
        <v>0</v>
      </c>
      <c r="K163" s="1202">
        <f t="shared" ref="K163:R163" si="32">SUM(K100,K127,K136,K142,K148,K156)+K101+K102+K103+K104+K149+K150+K143+K137+K128+K129+K130+K151+K158+K159+K157+K105+K106+K107+K108+K109+K110+K111+K112+K113+K122+K123+K121+K117+K116+K115+K114+K152+K118+K119+K120+K138+K132+K131+K144</f>
        <v>50800</v>
      </c>
      <c r="L163" s="1202">
        <f t="shared" si="32"/>
        <v>0</v>
      </c>
      <c r="M163" s="1202">
        <f t="shared" si="32"/>
        <v>0</v>
      </c>
      <c r="N163" s="1202">
        <f t="shared" si="32"/>
        <v>7940</v>
      </c>
      <c r="O163" s="1202">
        <f t="shared" si="32"/>
        <v>0</v>
      </c>
      <c r="P163" s="1202">
        <f t="shared" si="32"/>
        <v>244928</v>
      </c>
      <c r="Q163" s="1202">
        <f t="shared" si="32"/>
        <v>91003</v>
      </c>
      <c r="R163" s="400">
        <f t="shared" si="32"/>
        <v>3509</v>
      </c>
    </row>
    <row r="164" spans="1:19" s="281" customFormat="1" ht="18" customHeight="1" thickBot="1" x14ac:dyDescent="0.35">
      <c r="A164" s="254">
        <v>155</v>
      </c>
      <c r="B164" s="1185"/>
      <c r="C164" s="294"/>
      <c r="D164" s="294"/>
      <c r="E164" s="1039" t="s">
        <v>687</v>
      </c>
      <c r="F164" s="295"/>
      <c r="G164" s="295"/>
      <c r="H164" s="1531"/>
      <c r="I164" s="1204">
        <f>SUM(J164:Q164)</f>
        <v>4178055</v>
      </c>
      <c r="J164" s="1205">
        <f t="shared" ref="J164:P164" si="33">SUM(J162:J163)</f>
        <v>576234</v>
      </c>
      <c r="K164" s="1205">
        <f t="shared" si="33"/>
        <v>51600</v>
      </c>
      <c r="L164" s="1205">
        <f t="shared" si="33"/>
        <v>0</v>
      </c>
      <c r="M164" s="1205">
        <f t="shared" si="33"/>
        <v>0</v>
      </c>
      <c r="N164" s="1205">
        <f t="shared" si="33"/>
        <v>7940</v>
      </c>
      <c r="O164" s="1205">
        <f t="shared" si="33"/>
        <v>0</v>
      </c>
      <c r="P164" s="1205">
        <f t="shared" si="33"/>
        <v>383382</v>
      </c>
      <c r="Q164" s="1205">
        <f>SUM(Q162:Q163)</f>
        <v>3158899</v>
      </c>
      <c r="R164" s="1207">
        <f>SUM(R162:R163)</f>
        <v>1589484</v>
      </c>
    </row>
    <row r="165" spans="1:19" ht="22.5" customHeight="1" thickTop="1" x14ac:dyDescent="0.3">
      <c r="A165" s="254">
        <v>156</v>
      </c>
      <c r="B165" s="261">
        <v>16</v>
      </c>
      <c r="C165" s="262"/>
      <c r="D165" s="253" t="s">
        <v>212</v>
      </c>
      <c r="E165" s="253"/>
      <c r="F165" s="265">
        <v>2255867</v>
      </c>
      <c r="G165" s="265">
        <v>1911546</v>
      </c>
      <c r="H165" s="1525">
        <v>2327878</v>
      </c>
      <c r="I165" s="266"/>
      <c r="J165" s="265"/>
      <c r="K165" s="265"/>
      <c r="L165" s="265"/>
      <c r="M165" s="265"/>
      <c r="N165" s="265"/>
      <c r="O165" s="265"/>
      <c r="P165" s="265"/>
      <c r="Q165" s="265"/>
      <c r="R165" s="461"/>
      <c r="S165" s="258"/>
    </row>
    <row r="166" spans="1:19" s="307" customFormat="1" ht="18" customHeight="1" x14ac:dyDescent="0.3">
      <c r="A166" s="254">
        <v>157</v>
      </c>
      <c r="B166" s="272"/>
      <c r="C166" s="273"/>
      <c r="D166" s="1196"/>
      <c r="E166" s="275" t="s">
        <v>234</v>
      </c>
      <c r="F166" s="276"/>
      <c r="G166" s="276"/>
      <c r="H166" s="1527"/>
      <c r="I166" s="226">
        <f>SUM(J166:Q166)</f>
        <v>2245035</v>
      </c>
      <c r="J166" s="276">
        <v>568623</v>
      </c>
      <c r="K166" s="276"/>
      <c r="L166" s="276"/>
      <c r="M166" s="276"/>
      <c r="N166" s="276"/>
      <c r="O166" s="276"/>
      <c r="P166" s="276">
        <v>250000</v>
      </c>
      <c r="Q166" s="276">
        <v>1426412</v>
      </c>
      <c r="R166" s="462">
        <v>744406</v>
      </c>
      <c r="S166" s="306"/>
    </row>
    <row r="167" spans="1:19" s="307" customFormat="1" ht="18" customHeight="1" x14ac:dyDescent="0.3">
      <c r="A167" s="254">
        <v>158</v>
      </c>
      <c r="B167" s="272"/>
      <c r="C167" s="1196"/>
      <c r="D167" s="1196"/>
      <c r="E167" s="1198" t="s">
        <v>801</v>
      </c>
      <c r="F167" s="276"/>
      <c r="G167" s="276"/>
      <c r="H167" s="1527"/>
      <c r="I167" s="1201">
        <f>SUM(J167:Q167)</f>
        <v>214482</v>
      </c>
      <c r="J167" s="1202"/>
      <c r="K167" s="1202"/>
      <c r="L167" s="1202"/>
      <c r="M167" s="1202"/>
      <c r="N167" s="1202"/>
      <c r="O167" s="1202"/>
      <c r="P167" s="1202">
        <v>214482</v>
      </c>
      <c r="Q167" s="1202"/>
      <c r="R167" s="400"/>
      <c r="S167" s="306"/>
    </row>
    <row r="168" spans="1:19" s="307" customFormat="1" ht="18" customHeight="1" x14ac:dyDescent="0.3">
      <c r="A168" s="254">
        <v>159</v>
      </c>
      <c r="B168" s="272"/>
      <c r="C168" s="1196"/>
      <c r="D168" s="1196"/>
      <c r="E168" s="1038" t="s">
        <v>872</v>
      </c>
      <c r="F168" s="276"/>
      <c r="G168" s="276"/>
      <c r="H168" s="1527"/>
      <c r="I168" s="1201">
        <f>SUM(J168:Q168)</f>
        <v>640</v>
      </c>
      <c r="J168" s="1202"/>
      <c r="K168" s="1202"/>
      <c r="L168" s="1202"/>
      <c r="M168" s="1202"/>
      <c r="N168" s="1202"/>
      <c r="O168" s="1202"/>
      <c r="P168" s="1202"/>
      <c r="Q168" s="1202">
        <v>640</v>
      </c>
      <c r="R168" s="400">
        <v>640</v>
      </c>
      <c r="S168" s="306"/>
    </row>
    <row r="169" spans="1:19" s="307" customFormat="1" ht="18" customHeight="1" x14ac:dyDescent="0.3">
      <c r="A169" s="254">
        <v>160</v>
      </c>
      <c r="B169" s="272"/>
      <c r="C169" s="273"/>
      <c r="D169" s="1196"/>
      <c r="E169" s="1038" t="s">
        <v>936</v>
      </c>
      <c r="F169" s="276"/>
      <c r="G169" s="276"/>
      <c r="H169" s="1527"/>
      <c r="I169" s="1201">
        <f>SUM(J169:Q169)</f>
        <v>2000</v>
      </c>
      <c r="J169" s="1202"/>
      <c r="K169" s="1202"/>
      <c r="L169" s="1202"/>
      <c r="M169" s="1202"/>
      <c r="N169" s="1202"/>
      <c r="O169" s="1202"/>
      <c r="P169" s="1202"/>
      <c r="Q169" s="1202">
        <v>2000</v>
      </c>
      <c r="R169" s="400"/>
      <c r="S169" s="306"/>
    </row>
    <row r="170" spans="1:19" s="307" customFormat="1" ht="18" customHeight="1" thickBot="1" x14ac:dyDescent="0.35">
      <c r="A170" s="254">
        <v>161</v>
      </c>
      <c r="B170" s="1192"/>
      <c r="C170" s="1197"/>
      <c r="D170" s="1197"/>
      <c r="E170" s="1244" t="s">
        <v>687</v>
      </c>
      <c r="F170" s="1184"/>
      <c r="G170" s="1184"/>
      <c r="H170" s="1534"/>
      <c r="I170" s="1203">
        <f>SUM(J170:Q170)</f>
        <v>2462157</v>
      </c>
      <c r="J170" s="399">
        <f>SUM(J166:J169)</f>
        <v>568623</v>
      </c>
      <c r="K170" s="399"/>
      <c r="L170" s="399"/>
      <c r="M170" s="399"/>
      <c r="N170" s="399"/>
      <c r="O170" s="399"/>
      <c r="P170" s="399">
        <f>SUM(P166:P169)</f>
        <v>464482</v>
      </c>
      <c r="Q170" s="399">
        <f t="shared" ref="Q170:R170" si="34">SUM(Q166:Q169)</f>
        <v>1429052</v>
      </c>
      <c r="R170" s="1633">
        <f t="shared" si="34"/>
        <v>745046</v>
      </c>
      <c r="S170" s="306"/>
    </row>
    <row r="171" spans="1:19" s="305" customFormat="1" ht="30" customHeight="1" x14ac:dyDescent="0.3">
      <c r="A171" s="254">
        <v>162</v>
      </c>
      <c r="B171" s="1811" t="s">
        <v>112</v>
      </c>
      <c r="C171" s="1812"/>
      <c r="D171" s="1812"/>
      <c r="E171" s="1813"/>
      <c r="F171" s="309">
        <f>SUM(F165,F161,F94,F58)</f>
        <v>12519607</v>
      </c>
      <c r="G171" s="309">
        <f>SUM(G165,G161,G94,G58)</f>
        <v>11340349</v>
      </c>
      <c r="H171" s="1535">
        <f>SUM(H165,H161,H94,H58)</f>
        <v>13160678</v>
      </c>
      <c r="I171" s="310"/>
      <c r="J171" s="311"/>
      <c r="K171" s="311"/>
      <c r="L171" s="311"/>
      <c r="M171" s="311"/>
      <c r="N171" s="311"/>
      <c r="O171" s="311"/>
      <c r="P171" s="311"/>
      <c r="Q171" s="311"/>
      <c r="R171" s="467"/>
      <c r="S171" s="259"/>
    </row>
    <row r="172" spans="1:19" s="307" customFormat="1" ht="18" customHeight="1" x14ac:dyDescent="0.3">
      <c r="A172" s="254">
        <v>163</v>
      </c>
      <c r="B172" s="272"/>
      <c r="C172" s="273"/>
      <c r="D172" s="274"/>
      <c r="E172" s="275" t="s">
        <v>234</v>
      </c>
      <c r="F172" s="276"/>
      <c r="G172" s="276"/>
      <c r="H172" s="1527"/>
      <c r="I172" s="226">
        <f t="shared" ref="I172:R172" si="35">SUM(I166,I162,I95,I59)</f>
        <v>12775949</v>
      </c>
      <c r="J172" s="276">
        <f t="shared" si="35"/>
        <v>1293009</v>
      </c>
      <c r="K172" s="276">
        <f t="shared" si="35"/>
        <v>2745</v>
      </c>
      <c r="L172" s="276">
        <f t="shared" si="35"/>
        <v>0</v>
      </c>
      <c r="M172" s="276">
        <f t="shared" si="35"/>
        <v>0</v>
      </c>
      <c r="N172" s="276">
        <f t="shared" si="35"/>
        <v>0</v>
      </c>
      <c r="O172" s="276">
        <f t="shared" si="35"/>
        <v>0</v>
      </c>
      <c r="P172" s="276">
        <f t="shared" si="35"/>
        <v>464309</v>
      </c>
      <c r="Q172" s="276">
        <f t="shared" si="35"/>
        <v>11015886</v>
      </c>
      <c r="R172" s="462">
        <f t="shared" si="35"/>
        <v>7160494</v>
      </c>
      <c r="S172" s="306"/>
    </row>
    <row r="173" spans="1:19" s="307" customFormat="1" ht="18" customHeight="1" x14ac:dyDescent="0.3">
      <c r="A173" s="254">
        <v>164</v>
      </c>
      <c r="B173" s="272"/>
      <c r="C173" s="273"/>
      <c r="D173" s="274"/>
      <c r="E173" s="1198" t="s">
        <v>686</v>
      </c>
      <c r="F173" s="276"/>
      <c r="G173" s="276"/>
      <c r="H173" s="1527"/>
      <c r="I173" s="1201">
        <f>SUM(J173:Q173)</f>
        <v>981187</v>
      </c>
      <c r="J173" s="1202">
        <f t="shared" ref="J173:R173" si="36">SUM(J167,J163,J96,J60)+J168+J169</f>
        <v>5913</v>
      </c>
      <c r="K173" s="1202">
        <f t="shared" si="36"/>
        <v>59796</v>
      </c>
      <c r="L173" s="1202">
        <f t="shared" si="36"/>
        <v>0</v>
      </c>
      <c r="M173" s="1202">
        <f t="shared" si="36"/>
        <v>0</v>
      </c>
      <c r="N173" s="1202">
        <f t="shared" si="36"/>
        <v>7940</v>
      </c>
      <c r="O173" s="1202">
        <f t="shared" si="36"/>
        <v>0</v>
      </c>
      <c r="P173" s="1202">
        <f t="shared" si="36"/>
        <v>709094</v>
      </c>
      <c r="Q173" s="1202">
        <f t="shared" si="36"/>
        <v>198444</v>
      </c>
      <c r="R173" s="400">
        <f t="shared" si="36"/>
        <v>103136</v>
      </c>
      <c r="S173" s="306"/>
    </row>
    <row r="174" spans="1:19" s="307" customFormat="1" ht="18" customHeight="1" thickBot="1" x14ac:dyDescent="0.35">
      <c r="A174" s="254">
        <v>165</v>
      </c>
      <c r="B174" s="1188"/>
      <c r="C174" s="1183"/>
      <c r="D174" s="1679"/>
      <c r="E174" s="1200" t="s">
        <v>687</v>
      </c>
      <c r="F174" s="1184"/>
      <c r="G174" s="1184"/>
      <c r="H174" s="1534"/>
      <c r="I174" s="1190">
        <f>SUM(J174:Q174)</f>
        <v>13757136</v>
      </c>
      <c r="J174" s="1189">
        <f t="shared" ref="J174:P174" si="37">SUM(J172:J173)</f>
        <v>1298922</v>
      </c>
      <c r="K174" s="1189">
        <f t="shared" si="37"/>
        <v>62541</v>
      </c>
      <c r="L174" s="1189">
        <f t="shared" si="37"/>
        <v>0</v>
      </c>
      <c r="M174" s="1189">
        <f t="shared" si="37"/>
        <v>0</v>
      </c>
      <c r="N174" s="1189">
        <f t="shared" si="37"/>
        <v>7940</v>
      </c>
      <c r="O174" s="1189">
        <f t="shared" si="37"/>
        <v>0</v>
      </c>
      <c r="P174" s="1189">
        <f t="shared" si="37"/>
        <v>1173403</v>
      </c>
      <c r="Q174" s="1189">
        <f>SUM(Q172:Q173)</f>
        <v>11214330</v>
      </c>
      <c r="R174" s="1191">
        <f>SUM(R172:R173)</f>
        <v>7263630</v>
      </c>
      <c r="S174" s="306"/>
    </row>
    <row r="175" spans="1:19" ht="30" customHeight="1" x14ac:dyDescent="0.3">
      <c r="A175" s="254">
        <v>166</v>
      </c>
      <c r="B175" s="312">
        <v>17</v>
      </c>
      <c r="C175" s="313"/>
      <c r="D175" s="1814" t="s">
        <v>113</v>
      </c>
      <c r="E175" s="1815"/>
      <c r="F175" s="940">
        <v>3446739</v>
      </c>
      <c r="G175" s="940">
        <v>2856633</v>
      </c>
      <c r="H175" s="1536">
        <v>3884286</v>
      </c>
      <c r="I175" s="621"/>
      <c r="J175" s="622"/>
      <c r="K175" s="622"/>
      <c r="L175" s="311"/>
      <c r="M175" s="311"/>
      <c r="N175" s="311"/>
      <c r="O175" s="311"/>
      <c r="P175" s="311"/>
      <c r="Q175" s="311"/>
      <c r="R175" s="467"/>
      <c r="S175" s="258"/>
    </row>
    <row r="176" spans="1:19" s="307" customFormat="1" ht="18" customHeight="1" x14ac:dyDescent="0.3">
      <c r="A176" s="254">
        <v>167</v>
      </c>
      <c r="B176" s="272"/>
      <c r="C176" s="273"/>
      <c r="D176" s="273"/>
      <c r="E176" s="334" t="s">
        <v>234</v>
      </c>
      <c r="F176" s="276"/>
      <c r="G176" s="276"/>
      <c r="H176" s="1527"/>
      <c r="I176" s="226">
        <f t="shared" ref="I176:I181" si="38">SUM(J176:Q176)</f>
        <v>3377365</v>
      </c>
      <c r="J176" s="276">
        <v>8000</v>
      </c>
      <c r="K176" s="276">
        <v>40213</v>
      </c>
      <c r="L176" s="276"/>
      <c r="M176" s="276"/>
      <c r="N176" s="276"/>
      <c r="O176" s="276"/>
      <c r="P176" s="276">
        <v>459782</v>
      </c>
      <c r="Q176" s="276">
        <v>2869370</v>
      </c>
      <c r="R176" s="462">
        <v>1084908</v>
      </c>
      <c r="S176" s="306"/>
    </row>
    <row r="177" spans="1:19" s="307" customFormat="1" ht="18" customHeight="1" x14ac:dyDescent="0.3">
      <c r="A177" s="254">
        <v>168</v>
      </c>
      <c r="B177" s="272"/>
      <c r="C177" s="273"/>
      <c r="D177" s="273"/>
      <c r="E177" s="1198" t="s">
        <v>897</v>
      </c>
      <c r="F177" s="1181"/>
      <c r="G177" s="1181"/>
      <c r="H177" s="1529"/>
      <c r="I177" s="1201">
        <f t="shared" si="38"/>
        <v>1280</v>
      </c>
      <c r="J177" s="1202"/>
      <c r="K177" s="1202"/>
      <c r="L177" s="1202"/>
      <c r="M177" s="1202"/>
      <c r="N177" s="1202"/>
      <c r="O177" s="1202"/>
      <c r="P177" s="1202"/>
      <c r="Q177" s="1202">
        <v>1280</v>
      </c>
      <c r="R177" s="400">
        <v>1280</v>
      </c>
      <c r="S177" s="306"/>
    </row>
    <row r="178" spans="1:19" s="307" customFormat="1" ht="18" customHeight="1" x14ac:dyDescent="0.3">
      <c r="A178" s="254">
        <v>169</v>
      </c>
      <c r="B178" s="272"/>
      <c r="C178" s="273"/>
      <c r="D178" s="273"/>
      <c r="E178" s="1038" t="s">
        <v>832</v>
      </c>
      <c r="F178" s="276"/>
      <c r="G178" s="276"/>
      <c r="H178" s="1527"/>
      <c r="I178" s="1201">
        <f t="shared" si="38"/>
        <v>710641</v>
      </c>
      <c r="J178" s="1202"/>
      <c r="K178" s="1202"/>
      <c r="L178" s="1202"/>
      <c r="M178" s="1202"/>
      <c r="N178" s="1202"/>
      <c r="O178" s="1202"/>
      <c r="P178" s="1202">
        <v>710641</v>
      </c>
      <c r="Q178" s="1202"/>
      <c r="R178" s="400"/>
      <c r="S178" s="306"/>
    </row>
    <row r="179" spans="1:19" s="307" customFormat="1" ht="18" customHeight="1" x14ac:dyDescent="0.3">
      <c r="A179" s="254">
        <v>170</v>
      </c>
      <c r="B179" s="272"/>
      <c r="C179" s="273"/>
      <c r="D179" s="273"/>
      <c r="E179" s="1038" t="s">
        <v>1039</v>
      </c>
      <c r="F179" s="276"/>
      <c r="G179" s="276"/>
      <c r="H179" s="1527"/>
      <c r="I179" s="1201">
        <f t="shared" si="38"/>
        <v>300</v>
      </c>
      <c r="J179" s="1498"/>
      <c r="K179" s="1498"/>
      <c r="L179" s="1498"/>
      <c r="M179" s="1498"/>
      <c r="N179" s="1498"/>
      <c r="O179" s="1498"/>
      <c r="P179" s="1202"/>
      <c r="Q179" s="1202">
        <v>300</v>
      </c>
      <c r="R179" s="400"/>
      <c r="S179" s="306"/>
    </row>
    <row r="180" spans="1:19" s="307" customFormat="1" ht="18" customHeight="1" x14ac:dyDescent="0.3">
      <c r="A180" s="254">
        <v>171</v>
      </c>
      <c r="B180" s="272"/>
      <c r="C180" s="273"/>
      <c r="D180" s="273"/>
      <c r="E180" s="1038" t="s">
        <v>653</v>
      </c>
      <c r="F180" s="276"/>
      <c r="G180" s="276"/>
      <c r="H180" s="1527"/>
      <c r="I180" s="1201">
        <f t="shared" si="38"/>
        <v>6650</v>
      </c>
      <c r="J180" s="1498"/>
      <c r="K180" s="1498">
        <v>6650</v>
      </c>
      <c r="L180" s="1498"/>
      <c r="M180" s="1498"/>
      <c r="N180" s="1498"/>
      <c r="O180" s="1498"/>
      <c r="P180" s="1202"/>
      <c r="Q180" s="1202"/>
      <c r="R180" s="400"/>
      <c r="S180" s="306"/>
    </row>
    <row r="181" spans="1:19" s="307" customFormat="1" ht="18" customHeight="1" thickBot="1" x14ac:dyDescent="0.35">
      <c r="A181" s="254">
        <v>172</v>
      </c>
      <c r="B181" s="1192"/>
      <c r="C181" s="1193"/>
      <c r="D181" s="1193"/>
      <c r="E181" s="1635" t="s">
        <v>687</v>
      </c>
      <c r="F181" s="1194"/>
      <c r="G181" s="1194"/>
      <c r="H181" s="1537"/>
      <c r="I181" s="1208">
        <f t="shared" si="38"/>
        <v>4096236</v>
      </c>
      <c r="J181" s="1636">
        <f>SUM(J176:J180)</f>
        <v>8000</v>
      </c>
      <c r="K181" s="1636">
        <f>SUM(K176:K180)</f>
        <v>46863</v>
      </c>
      <c r="L181" s="1636"/>
      <c r="M181" s="1636"/>
      <c r="N181" s="1636"/>
      <c r="O181" s="1636"/>
      <c r="P181" s="1636">
        <f>SUM(P176:P180)</f>
        <v>1170423</v>
      </c>
      <c r="Q181" s="1636">
        <f>SUM(Q176:Q180)</f>
        <v>2870950</v>
      </c>
      <c r="R181" s="1637">
        <f>SUM(R176:R180)</f>
        <v>1086188</v>
      </c>
      <c r="S181" s="306"/>
    </row>
    <row r="182" spans="1:19" s="305" customFormat="1" ht="30" customHeight="1" x14ac:dyDescent="0.3">
      <c r="A182" s="254">
        <v>173</v>
      </c>
      <c r="B182" s="1808" t="s">
        <v>13</v>
      </c>
      <c r="C182" s="1809"/>
      <c r="D182" s="1809"/>
      <c r="E182" s="1810"/>
      <c r="F182" s="309">
        <f>SUM(F171:F176)</f>
        <v>15966346</v>
      </c>
      <c r="G182" s="309">
        <f t="shared" ref="G182:H182" si="39">SUM(G171:G176)</f>
        <v>14196982</v>
      </c>
      <c r="H182" s="1535">
        <f t="shared" si="39"/>
        <v>17044964</v>
      </c>
      <c r="I182" s="316"/>
      <c r="J182" s="309"/>
      <c r="K182" s="309"/>
      <c r="L182" s="309"/>
      <c r="M182" s="309"/>
      <c r="N182" s="309"/>
      <c r="O182" s="309"/>
      <c r="P182" s="309"/>
      <c r="Q182" s="309"/>
      <c r="R182" s="468"/>
      <c r="S182" s="259"/>
    </row>
    <row r="183" spans="1:19" s="307" customFormat="1" ht="18" customHeight="1" x14ac:dyDescent="0.3">
      <c r="A183" s="254">
        <v>174</v>
      </c>
      <c r="B183" s="272"/>
      <c r="C183" s="273"/>
      <c r="D183" s="273"/>
      <c r="E183" s="1195" t="s">
        <v>234</v>
      </c>
      <c r="F183" s="276"/>
      <c r="G183" s="276"/>
      <c r="H183" s="1527"/>
      <c r="I183" s="226">
        <f>SUM(J183:Q183)</f>
        <v>16153314</v>
      </c>
      <c r="J183" s="276">
        <f>SUM(J172+J176)</f>
        <v>1301009</v>
      </c>
      <c r="K183" s="276">
        <f>SUM(K172+K176)</f>
        <v>42958</v>
      </c>
      <c r="L183" s="276">
        <f t="shared" ref="L183:Q183" si="40">SUM(L172+L176)</f>
        <v>0</v>
      </c>
      <c r="M183" s="276">
        <f t="shared" si="40"/>
        <v>0</v>
      </c>
      <c r="N183" s="276">
        <f t="shared" si="40"/>
        <v>0</v>
      </c>
      <c r="O183" s="276">
        <f t="shared" si="40"/>
        <v>0</v>
      </c>
      <c r="P183" s="276">
        <f t="shared" si="40"/>
        <v>924091</v>
      </c>
      <c r="Q183" s="276">
        <f t="shared" si="40"/>
        <v>13885256</v>
      </c>
      <c r="R183" s="1187">
        <f>SUM(R172+R176)</f>
        <v>8245402</v>
      </c>
      <c r="S183" s="306"/>
    </row>
    <row r="184" spans="1:19" s="307" customFormat="1" ht="18" customHeight="1" x14ac:dyDescent="0.3">
      <c r="A184" s="254">
        <v>175</v>
      </c>
      <c r="B184" s="272"/>
      <c r="C184" s="273"/>
      <c r="D184" s="273"/>
      <c r="E184" s="1198" t="s">
        <v>686</v>
      </c>
      <c r="F184" s="276"/>
      <c r="G184" s="276"/>
      <c r="H184" s="1527"/>
      <c r="I184" s="1201">
        <f>SUM(J184:Q184)</f>
        <v>1700058</v>
      </c>
      <c r="J184" s="1202">
        <f>SUM(J173+J177)+J178+J179+J180</f>
        <v>5913</v>
      </c>
      <c r="K184" s="1202">
        <f t="shared" ref="K184:R184" si="41">SUM(K173+K177)+K178+K179+K180</f>
        <v>66446</v>
      </c>
      <c r="L184" s="1202">
        <f t="shared" si="41"/>
        <v>0</v>
      </c>
      <c r="M184" s="1202">
        <f t="shared" si="41"/>
        <v>0</v>
      </c>
      <c r="N184" s="1202">
        <f t="shared" si="41"/>
        <v>7940</v>
      </c>
      <c r="O184" s="1202">
        <f t="shared" si="41"/>
        <v>0</v>
      </c>
      <c r="P184" s="1202">
        <f t="shared" si="41"/>
        <v>1419735</v>
      </c>
      <c r="Q184" s="1202">
        <f t="shared" si="41"/>
        <v>200024</v>
      </c>
      <c r="R184" s="400">
        <f t="shared" si="41"/>
        <v>104416</v>
      </c>
      <c r="S184" s="306"/>
    </row>
    <row r="185" spans="1:19" s="307" customFormat="1" ht="18" customHeight="1" thickBot="1" x14ac:dyDescent="0.35">
      <c r="A185" s="254">
        <v>176</v>
      </c>
      <c r="B185" s="1192"/>
      <c r="C185" s="1193"/>
      <c r="D185" s="1193"/>
      <c r="E185" s="1043" t="s">
        <v>687</v>
      </c>
      <c r="F185" s="1194"/>
      <c r="G185" s="1194"/>
      <c r="H185" s="1537"/>
      <c r="I185" s="1208">
        <f>SUM(J185:Q185)</f>
        <v>17853372</v>
      </c>
      <c r="J185" s="1209">
        <f t="shared" ref="J185:Q185" si="42">SUM(J183:J184)</f>
        <v>1306922</v>
      </c>
      <c r="K185" s="1210">
        <f t="shared" si="42"/>
        <v>109404</v>
      </c>
      <c r="L185" s="1211">
        <f t="shared" si="42"/>
        <v>0</v>
      </c>
      <c r="M185" s="1211">
        <f t="shared" si="42"/>
        <v>0</v>
      </c>
      <c r="N185" s="1211">
        <f t="shared" si="42"/>
        <v>7940</v>
      </c>
      <c r="O185" s="1211">
        <f t="shared" si="42"/>
        <v>0</v>
      </c>
      <c r="P185" s="1212">
        <f t="shared" si="42"/>
        <v>2343826</v>
      </c>
      <c r="Q185" s="1210">
        <f t="shared" si="42"/>
        <v>14085280</v>
      </c>
      <c r="R185" s="1213">
        <f>SUM(R183:R184)</f>
        <v>8349818</v>
      </c>
      <c r="S185" s="306"/>
    </row>
    <row r="186" spans="1:19" x14ac:dyDescent="0.2">
      <c r="F186" s="317"/>
      <c r="G186" s="317"/>
      <c r="H186" s="317"/>
      <c r="I186" s="317"/>
      <c r="J186" s="317"/>
      <c r="K186" s="317"/>
      <c r="L186" s="317"/>
      <c r="M186" s="317"/>
      <c r="N186" s="317"/>
      <c r="O186" s="317"/>
      <c r="P186" s="317"/>
      <c r="Q186" s="317"/>
      <c r="R186" s="504"/>
    </row>
    <row r="187" spans="1:19" x14ac:dyDescent="0.2">
      <c r="F187" s="317"/>
      <c r="G187" s="317"/>
      <c r="H187" s="317"/>
      <c r="I187" s="317"/>
      <c r="J187" s="317"/>
      <c r="K187" s="317"/>
      <c r="L187" s="317"/>
      <c r="M187" s="317"/>
      <c r="N187" s="317"/>
      <c r="O187" s="317"/>
      <c r="P187" s="317"/>
      <c r="Q187" s="317"/>
    </row>
    <row r="188" spans="1:19" x14ac:dyDescent="0.2">
      <c r="I188" s="317"/>
      <c r="J188" s="317"/>
      <c r="K188" s="317"/>
      <c r="L188" s="317"/>
      <c r="M188" s="317"/>
      <c r="N188" s="317"/>
      <c r="O188" s="317"/>
      <c r="P188" s="317"/>
      <c r="Q188" s="317"/>
      <c r="R188" s="317"/>
    </row>
  </sheetData>
  <mergeCells count="22">
    <mergeCell ref="Q8:R8"/>
    <mergeCell ref="C58:E58"/>
    <mergeCell ref="B1:E1"/>
    <mergeCell ref="B4:R4"/>
    <mergeCell ref="B5:R5"/>
    <mergeCell ref="D7:E7"/>
    <mergeCell ref="B8:B9"/>
    <mergeCell ref="C8:C9"/>
    <mergeCell ref="D8:E9"/>
    <mergeCell ref="F8:F9"/>
    <mergeCell ref="G8:G9"/>
    <mergeCell ref="H8:H9"/>
    <mergeCell ref="I8:I9"/>
    <mergeCell ref="J8:L8"/>
    <mergeCell ref="M8:O8"/>
    <mergeCell ref="P8:P9"/>
    <mergeCell ref="D62:E62"/>
    <mergeCell ref="C94:E94"/>
    <mergeCell ref="B182:E182"/>
    <mergeCell ref="C161:E161"/>
    <mergeCell ref="B171:E171"/>
    <mergeCell ref="D175:E175"/>
  </mergeCells>
  <printOptions horizontalCentered="1"/>
  <pageMargins left="0.19685039370078741" right="0.19685039370078741" top="0.59055118110236227" bottom="0.59055118110236227" header="0.51181102362204722" footer="0.31496062992125984"/>
  <pageSetup paperSize="9" scale="64" fitToHeight="0" orientation="landscape" verticalDpi="300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81"/>
  <sheetViews>
    <sheetView view="pageBreakPreview" zoomScaleNormal="100" zoomScaleSheetLayoutView="100" workbookViewId="0">
      <selection activeCell="B5" sqref="B5:R5"/>
    </sheetView>
  </sheetViews>
  <sheetFormatPr defaultColWidth="9.28515625" defaultRowHeight="15" x14ac:dyDescent="0.3"/>
  <cols>
    <col min="1" max="1" width="3.7109375" style="254" customWidth="1"/>
    <col min="2" max="2" width="5.5703125" style="321" customWidth="1"/>
    <col min="3" max="3" width="5.7109375" style="321" customWidth="1"/>
    <col min="4" max="4" width="4.7109375" style="321" customWidth="1"/>
    <col min="5" max="5" width="60.7109375" style="73" customWidth="1"/>
    <col min="6" max="6" width="6.7109375" style="117" customWidth="1"/>
    <col min="7" max="7" width="10.7109375" style="178" customWidth="1"/>
    <col min="8" max="9" width="12.28515625" style="178" customWidth="1"/>
    <col min="10" max="10" width="13.7109375" style="322" customWidth="1"/>
    <col min="11" max="18" width="14.7109375" style="178" customWidth="1"/>
    <col min="19" max="19" width="9.5703125" style="178" bestFit="1" customWidth="1"/>
    <col min="20" max="31" width="9.28515625" style="178"/>
    <col min="32" max="16384" width="9.28515625" style="73"/>
  </cols>
  <sheetData>
    <row r="1" spans="1:31" s="119" customFormat="1" ht="18" customHeight="1" x14ac:dyDescent="0.2">
      <c r="A1" s="254"/>
      <c r="B1" s="1817" t="s">
        <v>1169</v>
      </c>
      <c r="C1" s="1817"/>
      <c r="D1" s="1817"/>
      <c r="E1" s="1817"/>
      <c r="F1" s="1817"/>
      <c r="G1" s="1817"/>
      <c r="H1" s="319"/>
      <c r="I1" s="319"/>
      <c r="J1" s="320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</row>
    <row r="2" spans="1:31" s="119" customFormat="1" ht="18" customHeight="1" x14ac:dyDescent="0.3">
      <c r="A2" s="254"/>
      <c r="B2" s="9" t="s">
        <v>1302</v>
      </c>
      <c r="C2" s="782"/>
      <c r="D2" s="782"/>
      <c r="E2" s="782"/>
      <c r="F2" s="782"/>
      <c r="G2" s="782"/>
      <c r="H2" s="319"/>
      <c r="I2" s="319"/>
      <c r="J2" s="320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</row>
    <row r="3" spans="1:31" s="119" customFormat="1" ht="18" customHeight="1" x14ac:dyDescent="0.2">
      <c r="A3" s="254"/>
      <c r="B3" s="782"/>
      <c r="C3" s="782"/>
      <c r="D3" s="782"/>
      <c r="E3" s="782"/>
      <c r="F3" s="782"/>
      <c r="G3" s="782"/>
      <c r="H3" s="319"/>
      <c r="I3" s="319"/>
      <c r="J3" s="320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</row>
    <row r="4" spans="1:31" s="119" customFormat="1" ht="24.75" customHeight="1" x14ac:dyDescent="0.2">
      <c r="A4" s="254"/>
      <c r="B4" s="1818" t="s">
        <v>680</v>
      </c>
      <c r="C4" s="1818"/>
      <c r="D4" s="1818"/>
      <c r="E4" s="1818"/>
      <c r="F4" s="1818"/>
      <c r="G4" s="1818"/>
      <c r="H4" s="1818"/>
      <c r="I4" s="1818"/>
      <c r="J4" s="1818"/>
      <c r="K4" s="1818"/>
      <c r="L4" s="1818"/>
      <c r="M4" s="1818"/>
      <c r="N4" s="1818"/>
      <c r="O4" s="1818"/>
      <c r="P4" s="1818"/>
      <c r="Q4" s="1818"/>
      <c r="R4" s="1818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1" s="119" customFormat="1" ht="24.75" customHeight="1" x14ac:dyDescent="0.2">
      <c r="A5" s="254"/>
      <c r="B5" s="1818" t="s">
        <v>645</v>
      </c>
      <c r="C5" s="1818"/>
      <c r="D5" s="1818"/>
      <c r="E5" s="1818"/>
      <c r="F5" s="1818"/>
      <c r="G5" s="1818"/>
      <c r="H5" s="1818"/>
      <c r="I5" s="1818"/>
      <c r="J5" s="1818"/>
      <c r="K5" s="1818"/>
      <c r="L5" s="1818"/>
      <c r="M5" s="1818"/>
      <c r="N5" s="1818"/>
      <c r="O5" s="1818"/>
      <c r="P5" s="1818"/>
      <c r="Q5" s="1818"/>
      <c r="R5" s="1818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</row>
    <row r="6" spans="1:31" ht="18" customHeight="1" x14ac:dyDescent="0.3">
      <c r="Q6" s="1848" t="s">
        <v>0</v>
      </c>
      <c r="R6" s="1848"/>
    </row>
    <row r="7" spans="1:31" s="254" customFormat="1" ht="18" customHeight="1" thickBot="1" x14ac:dyDescent="0.25">
      <c r="B7" s="254" t="s">
        <v>1</v>
      </c>
      <c r="C7" s="254" t="s">
        <v>3</v>
      </c>
      <c r="D7" s="1819" t="s">
        <v>2</v>
      </c>
      <c r="E7" s="1819"/>
      <c r="F7" s="254" t="s">
        <v>4</v>
      </c>
      <c r="G7" s="254" t="s">
        <v>5</v>
      </c>
      <c r="H7" s="254" t="s">
        <v>15</v>
      </c>
      <c r="I7" s="254" t="s">
        <v>16</v>
      </c>
      <c r="J7" s="254" t="s">
        <v>17</v>
      </c>
      <c r="K7" s="254" t="s">
        <v>32</v>
      </c>
      <c r="L7" s="254" t="s">
        <v>28</v>
      </c>
      <c r="M7" s="254" t="s">
        <v>23</v>
      </c>
      <c r="N7" s="254" t="s">
        <v>33</v>
      </c>
      <c r="O7" s="254" t="s">
        <v>34</v>
      </c>
      <c r="P7" s="254" t="s">
        <v>114</v>
      </c>
      <c r="Q7" s="254" t="s">
        <v>115</v>
      </c>
      <c r="R7" s="254" t="s">
        <v>116</v>
      </c>
    </row>
    <row r="8" spans="1:31" s="117" customFormat="1" ht="30" customHeight="1" x14ac:dyDescent="0.3">
      <c r="A8" s="254"/>
      <c r="B8" s="1820" t="s">
        <v>18</v>
      </c>
      <c r="C8" s="1849" t="s">
        <v>19</v>
      </c>
      <c r="D8" s="1824" t="s">
        <v>6</v>
      </c>
      <c r="E8" s="1851"/>
      <c r="F8" s="1853" t="s">
        <v>20</v>
      </c>
      <c r="G8" s="1828" t="s">
        <v>563</v>
      </c>
      <c r="H8" s="1828" t="s">
        <v>495</v>
      </c>
      <c r="I8" s="1830" t="s">
        <v>692</v>
      </c>
      <c r="J8" s="1855" t="s">
        <v>651</v>
      </c>
      <c r="K8" s="1857" t="s">
        <v>35</v>
      </c>
      <c r="L8" s="1858"/>
      <c r="M8" s="1858"/>
      <c r="N8" s="1858"/>
      <c r="O8" s="1859"/>
      <c r="P8" s="1860" t="s">
        <v>117</v>
      </c>
      <c r="Q8" s="1860"/>
      <c r="R8" s="1860"/>
    </row>
    <row r="9" spans="1:31" s="117" customFormat="1" ht="60.75" customHeight="1" thickBot="1" x14ac:dyDescent="0.35">
      <c r="A9" s="254"/>
      <c r="B9" s="1821"/>
      <c r="C9" s="1850"/>
      <c r="D9" s="1826"/>
      <c r="E9" s="1852"/>
      <c r="F9" s="1854"/>
      <c r="G9" s="1829"/>
      <c r="H9" s="1829"/>
      <c r="I9" s="1831"/>
      <c r="J9" s="1856"/>
      <c r="K9" s="469" t="s">
        <v>36</v>
      </c>
      <c r="L9" s="469" t="s">
        <v>37</v>
      </c>
      <c r="M9" s="469" t="s">
        <v>38</v>
      </c>
      <c r="N9" s="469" t="s">
        <v>171</v>
      </c>
      <c r="O9" s="469" t="s">
        <v>39</v>
      </c>
      <c r="P9" s="323" t="s">
        <v>178</v>
      </c>
      <c r="Q9" s="469" t="s">
        <v>179</v>
      </c>
      <c r="R9" s="469" t="s">
        <v>118</v>
      </c>
    </row>
    <row r="10" spans="1:31" ht="22.5" customHeight="1" x14ac:dyDescent="0.3">
      <c r="A10" s="254">
        <v>1</v>
      </c>
      <c r="B10" s="261">
        <v>1</v>
      </c>
      <c r="C10" s="324"/>
      <c r="D10" s="325" t="s">
        <v>237</v>
      </c>
      <c r="E10" s="325"/>
      <c r="F10" s="326" t="s">
        <v>23</v>
      </c>
      <c r="G10" s="265">
        <v>378796</v>
      </c>
      <c r="H10" s="265">
        <v>414088</v>
      </c>
      <c r="I10" s="1538">
        <v>421473</v>
      </c>
      <c r="J10" s="327"/>
      <c r="K10" s="265"/>
      <c r="L10" s="265"/>
      <c r="M10" s="265"/>
      <c r="N10" s="265"/>
      <c r="O10" s="265"/>
      <c r="P10" s="265"/>
      <c r="Q10" s="265"/>
      <c r="R10" s="328"/>
    </row>
    <row r="11" spans="1:31" ht="18" customHeight="1" x14ac:dyDescent="0.3">
      <c r="A11" s="254">
        <v>2</v>
      </c>
      <c r="B11" s="267"/>
      <c r="C11" s="329"/>
      <c r="D11" s="330" t="s">
        <v>240</v>
      </c>
      <c r="E11" s="330"/>
      <c r="F11" s="270"/>
      <c r="G11" s="270"/>
      <c r="H11" s="270"/>
      <c r="I11" s="1539"/>
      <c r="J11" s="331"/>
      <c r="K11" s="270"/>
      <c r="L11" s="270"/>
      <c r="M11" s="270"/>
      <c r="N11" s="270"/>
      <c r="O11" s="270"/>
      <c r="P11" s="270"/>
      <c r="Q11" s="270"/>
      <c r="R11" s="332"/>
    </row>
    <row r="12" spans="1:31" s="277" customFormat="1" ht="18" customHeight="1" x14ac:dyDescent="0.3">
      <c r="A12" s="254">
        <v>3</v>
      </c>
      <c r="B12" s="272"/>
      <c r="C12" s="333"/>
      <c r="D12" s="333"/>
      <c r="E12" s="334" t="s">
        <v>234</v>
      </c>
      <c r="F12" s="335"/>
      <c r="G12" s="335"/>
      <c r="H12" s="335"/>
      <c r="I12" s="1540"/>
      <c r="J12" s="336">
        <f>SUM(K12:R12)</f>
        <v>463126</v>
      </c>
      <c r="K12" s="337">
        <v>319129</v>
      </c>
      <c r="L12" s="337">
        <v>48787</v>
      </c>
      <c r="M12" s="337">
        <v>95210</v>
      </c>
      <c r="N12" s="337"/>
      <c r="O12" s="337"/>
      <c r="P12" s="337"/>
      <c r="Q12" s="337"/>
      <c r="R12" s="338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</row>
    <row r="13" spans="1:31" s="277" customFormat="1" ht="18" customHeight="1" x14ac:dyDescent="0.3">
      <c r="A13" s="254">
        <v>4</v>
      </c>
      <c r="B13" s="272"/>
      <c r="C13" s="333"/>
      <c r="D13" s="333"/>
      <c r="E13" s="1198" t="s">
        <v>802</v>
      </c>
      <c r="F13" s="335"/>
      <c r="G13" s="335"/>
      <c r="H13" s="335"/>
      <c r="I13" s="1540"/>
      <c r="J13" s="1249">
        <f>SUM(K13:R13)</f>
        <v>18455</v>
      </c>
      <c r="K13" s="366">
        <v>4046</v>
      </c>
      <c r="L13" s="366">
        <v>2677</v>
      </c>
      <c r="M13" s="366">
        <v>9986</v>
      </c>
      <c r="N13" s="366"/>
      <c r="O13" s="366"/>
      <c r="P13" s="366">
        <v>1746</v>
      </c>
      <c r="Q13" s="366"/>
      <c r="R13" s="367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</row>
    <row r="14" spans="1:31" s="277" customFormat="1" ht="18" customHeight="1" x14ac:dyDescent="0.3">
      <c r="A14" s="254">
        <v>5</v>
      </c>
      <c r="B14" s="272"/>
      <c r="C14" s="333"/>
      <c r="D14" s="333"/>
      <c r="E14" s="1198" t="s">
        <v>873</v>
      </c>
      <c r="F14" s="335"/>
      <c r="G14" s="335"/>
      <c r="H14" s="335"/>
      <c r="I14" s="1540"/>
      <c r="J14" s="1249">
        <f t="shared" ref="J14:J16" si="0">SUM(K14:R14)</f>
        <v>3424</v>
      </c>
      <c r="K14" s="366">
        <v>3048</v>
      </c>
      <c r="L14" s="366">
        <v>376</v>
      </c>
      <c r="M14" s="366"/>
      <c r="N14" s="366"/>
      <c r="O14" s="366"/>
      <c r="P14" s="366"/>
      <c r="Q14" s="366"/>
      <c r="R14" s="367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</row>
    <row r="15" spans="1:31" s="277" customFormat="1" ht="18" customHeight="1" x14ac:dyDescent="0.3">
      <c r="A15" s="254">
        <v>6</v>
      </c>
      <c r="B15" s="272"/>
      <c r="C15" s="333"/>
      <c r="D15" s="333"/>
      <c r="E15" s="1198" t="s">
        <v>791</v>
      </c>
      <c r="F15" s="335"/>
      <c r="G15" s="335"/>
      <c r="H15" s="335"/>
      <c r="I15" s="1540"/>
      <c r="J15" s="1249">
        <f t="shared" si="0"/>
        <v>414</v>
      </c>
      <c r="K15" s="366">
        <v>324</v>
      </c>
      <c r="L15" s="366">
        <v>90</v>
      </c>
      <c r="M15" s="366"/>
      <c r="N15" s="366"/>
      <c r="O15" s="366"/>
      <c r="P15" s="366"/>
      <c r="Q15" s="366"/>
      <c r="R15" s="367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</row>
    <row r="16" spans="1:31" s="277" customFormat="1" ht="18" customHeight="1" x14ac:dyDescent="0.3">
      <c r="A16" s="254">
        <v>7</v>
      </c>
      <c r="B16" s="272"/>
      <c r="C16" s="333"/>
      <c r="D16" s="333"/>
      <c r="E16" s="1420" t="s">
        <v>1140</v>
      </c>
      <c r="F16" s="335"/>
      <c r="G16" s="335"/>
      <c r="H16" s="335"/>
      <c r="I16" s="1540"/>
      <c r="J16" s="1249">
        <f t="shared" si="0"/>
        <v>200</v>
      </c>
      <c r="K16" s="366"/>
      <c r="L16" s="366"/>
      <c r="M16" s="366"/>
      <c r="N16" s="366"/>
      <c r="O16" s="366"/>
      <c r="P16" s="366">
        <v>200</v>
      </c>
      <c r="Q16" s="366"/>
      <c r="R16" s="367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</row>
    <row r="17" spans="1:31" s="277" customFormat="1" ht="18" customHeight="1" x14ac:dyDescent="0.3">
      <c r="A17" s="254">
        <v>8</v>
      </c>
      <c r="B17" s="272"/>
      <c r="C17" s="333"/>
      <c r="D17" s="333"/>
      <c r="E17" s="1200" t="s">
        <v>687</v>
      </c>
      <c r="F17" s="335"/>
      <c r="G17" s="335"/>
      <c r="H17" s="335"/>
      <c r="I17" s="1540"/>
      <c r="J17" s="331">
        <f>SUM(K17:R17)</f>
        <v>485619</v>
      </c>
      <c r="K17" s="1250">
        <f>SUM(K12:K16)</f>
        <v>326547</v>
      </c>
      <c r="L17" s="1250">
        <f t="shared" ref="L17:P17" si="1">SUM(L12:L16)</f>
        <v>51930</v>
      </c>
      <c r="M17" s="1250">
        <f t="shared" si="1"/>
        <v>105196</v>
      </c>
      <c r="N17" s="1250"/>
      <c r="O17" s="1250"/>
      <c r="P17" s="1250">
        <f t="shared" si="1"/>
        <v>1946</v>
      </c>
      <c r="Q17" s="1250"/>
      <c r="R17" s="1251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</row>
    <row r="18" spans="1:31" s="301" customFormat="1" ht="22.5" customHeight="1" x14ac:dyDescent="0.3">
      <c r="A18" s="254">
        <v>9</v>
      </c>
      <c r="B18" s="267">
        <v>2</v>
      </c>
      <c r="C18" s="329"/>
      <c r="D18" s="340" t="s">
        <v>236</v>
      </c>
      <c r="E18" s="340"/>
      <c r="F18" s="341" t="s">
        <v>23</v>
      </c>
      <c r="G18" s="270">
        <v>600462</v>
      </c>
      <c r="H18" s="270">
        <v>652476</v>
      </c>
      <c r="I18" s="1539">
        <v>642505</v>
      </c>
      <c r="J18" s="331"/>
      <c r="K18" s="270"/>
      <c r="L18" s="270"/>
      <c r="M18" s="270"/>
      <c r="N18" s="270"/>
      <c r="O18" s="270"/>
      <c r="P18" s="270"/>
      <c r="Q18" s="270"/>
      <c r="R18" s="33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</row>
    <row r="19" spans="1:31" ht="18" customHeight="1" x14ac:dyDescent="0.3">
      <c r="A19" s="254">
        <v>10</v>
      </c>
      <c r="B19" s="267"/>
      <c r="C19" s="329"/>
      <c r="D19" s="330" t="s">
        <v>235</v>
      </c>
      <c r="E19" s="330"/>
      <c r="F19" s="270"/>
      <c r="G19" s="270"/>
      <c r="H19" s="270"/>
      <c r="I19" s="1539"/>
      <c r="J19" s="331"/>
      <c r="K19" s="270"/>
      <c r="L19" s="270"/>
      <c r="M19" s="270"/>
      <c r="N19" s="270"/>
      <c r="O19" s="270"/>
      <c r="P19" s="270"/>
      <c r="Q19" s="270"/>
      <c r="R19" s="332"/>
    </row>
    <row r="20" spans="1:31" s="288" customFormat="1" ht="18" customHeight="1" x14ac:dyDescent="0.3">
      <c r="A20" s="254">
        <v>11</v>
      </c>
      <c r="B20" s="272"/>
      <c r="C20" s="333"/>
      <c r="D20" s="333"/>
      <c r="E20" s="334" t="s">
        <v>234</v>
      </c>
      <c r="F20" s="335"/>
      <c r="G20" s="335"/>
      <c r="H20" s="335"/>
      <c r="I20" s="1540"/>
      <c r="J20" s="336">
        <f>SUM(K20:R20)</f>
        <v>683935</v>
      </c>
      <c r="K20" s="337">
        <v>472041</v>
      </c>
      <c r="L20" s="337">
        <v>77937</v>
      </c>
      <c r="M20" s="337">
        <v>133957</v>
      </c>
      <c r="N20" s="337"/>
      <c r="O20" s="337"/>
      <c r="P20" s="337"/>
      <c r="Q20" s="337"/>
      <c r="R20" s="338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</row>
    <row r="21" spans="1:31" s="288" customFormat="1" ht="18" customHeight="1" x14ac:dyDescent="0.3">
      <c r="A21" s="254">
        <v>12</v>
      </c>
      <c r="B21" s="272"/>
      <c r="C21" s="333"/>
      <c r="D21" s="333"/>
      <c r="E21" s="1198" t="s">
        <v>802</v>
      </c>
      <c r="F21" s="335"/>
      <c r="G21" s="335"/>
      <c r="H21" s="335"/>
      <c r="I21" s="1540"/>
      <c r="J21" s="1249">
        <f>SUM(K21:R21)</f>
        <v>27545</v>
      </c>
      <c r="K21" s="366">
        <v>10272</v>
      </c>
      <c r="L21" s="366">
        <v>150</v>
      </c>
      <c r="M21" s="366">
        <v>10123</v>
      </c>
      <c r="N21" s="366"/>
      <c r="O21" s="366"/>
      <c r="P21" s="366">
        <v>7000</v>
      </c>
      <c r="Q21" s="366"/>
      <c r="R21" s="367"/>
      <c r="S21" s="343"/>
      <c r="T21" s="343"/>
      <c r="U21" s="343"/>
      <c r="V21" s="343"/>
      <c r="W21" s="343"/>
      <c r="X21" s="343"/>
      <c r="Y21" s="343"/>
      <c r="Z21" s="343"/>
      <c r="AA21" s="343"/>
      <c r="AB21" s="343"/>
      <c r="AC21" s="343"/>
      <c r="AD21" s="343"/>
      <c r="AE21" s="343"/>
    </row>
    <row r="22" spans="1:31" s="288" customFormat="1" ht="18" customHeight="1" x14ac:dyDescent="0.3">
      <c r="A22" s="254">
        <v>13</v>
      </c>
      <c r="B22" s="272"/>
      <c r="C22" s="333"/>
      <c r="D22" s="333"/>
      <c r="E22" s="1198" t="s">
        <v>873</v>
      </c>
      <c r="F22" s="335"/>
      <c r="G22" s="335"/>
      <c r="H22" s="335"/>
      <c r="I22" s="1540"/>
      <c r="J22" s="1249">
        <f t="shared" ref="J22:J24" si="2">SUM(K22:R22)</f>
        <v>5339</v>
      </c>
      <c r="K22" s="366">
        <v>4725</v>
      </c>
      <c r="L22" s="366">
        <v>614</v>
      </c>
      <c r="M22" s="366"/>
      <c r="N22" s="366"/>
      <c r="O22" s="366"/>
      <c r="P22" s="366"/>
      <c r="Q22" s="366"/>
      <c r="R22" s="367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</row>
    <row r="23" spans="1:31" s="288" customFormat="1" ht="18" customHeight="1" x14ac:dyDescent="0.3">
      <c r="A23" s="254">
        <v>14</v>
      </c>
      <c r="B23" s="272"/>
      <c r="C23" s="333"/>
      <c r="D23" s="333"/>
      <c r="E23" s="1198" t="s">
        <v>791</v>
      </c>
      <c r="F23" s="335"/>
      <c r="G23" s="335"/>
      <c r="H23" s="335"/>
      <c r="I23" s="1540"/>
      <c r="J23" s="1249">
        <f t="shared" si="2"/>
        <v>2560</v>
      </c>
      <c r="K23" s="366">
        <v>2000</v>
      </c>
      <c r="L23" s="366">
        <v>560</v>
      </c>
      <c r="M23" s="366"/>
      <c r="N23" s="366"/>
      <c r="O23" s="366"/>
      <c r="P23" s="366"/>
      <c r="Q23" s="366"/>
      <c r="R23" s="367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</row>
    <row r="24" spans="1:31" s="288" customFormat="1" ht="18" customHeight="1" x14ac:dyDescent="0.3">
      <c r="A24" s="254">
        <v>15</v>
      </c>
      <c r="B24" s="272"/>
      <c r="C24" s="333"/>
      <c r="D24" s="333"/>
      <c r="E24" s="1420" t="s">
        <v>1100</v>
      </c>
      <c r="F24" s="335"/>
      <c r="G24" s="335"/>
      <c r="H24" s="335"/>
      <c r="I24" s="1540"/>
      <c r="J24" s="1249">
        <f t="shared" si="2"/>
        <v>500</v>
      </c>
      <c r="K24" s="366"/>
      <c r="L24" s="366"/>
      <c r="M24" s="366"/>
      <c r="N24" s="366"/>
      <c r="O24" s="366"/>
      <c r="P24" s="366">
        <v>500</v>
      </c>
      <c r="Q24" s="366"/>
      <c r="R24" s="367"/>
      <c r="S24" s="343"/>
      <c r="T24" s="343"/>
      <c r="U24" s="343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</row>
    <row r="25" spans="1:31" s="288" customFormat="1" ht="18" customHeight="1" x14ac:dyDescent="0.3">
      <c r="A25" s="254">
        <v>16</v>
      </c>
      <c r="B25" s="272"/>
      <c r="C25" s="333"/>
      <c r="D25" s="333"/>
      <c r="E25" s="1200" t="s">
        <v>687</v>
      </c>
      <c r="F25" s="335"/>
      <c r="G25" s="335"/>
      <c r="H25" s="335"/>
      <c r="I25" s="1540"/>
      <c r="J25" s="331">
        <f>SUM(K25:R25)</f>
        <v>719879</v>
      </c>
      <c r="K25" s="1250">
        <f>SUM(K20:K24)</f>
        <v>489038</v>
      </c>
      <c r="L25" s="1250">
        <f t="shared" ref="L25:P25" si="3">SUM(L20:L24)</f>
        <v>79261</v>
      </c>
      <c r="M25" s="1250">
        <f t="shared" si="3"/>
        <v>144080</v>
      </c>
      <c r="N25" s="1250"/>
      <c r="O25" s="1250"/>
      <c r="P25" s="1250">
        <f t="shared" si="3"/>
        <v>7500</v>
      </c>
      <c r="Q25" s="1250"/>
      <c r="R25" s="1251"/>
      <c r="S25" s="343"/>
      <c r="T25" s="343"/>
      <c r="U25" s="343"/>
      <c r="V25" s="343"/>
      <c r="W25" s="343"/>
      <c r="X25" s="343"/>
      <c r="Y25" s="343"/>
      <c r="Z25" s="343"/>
      <c r="AA25" s="343"/>
      <c r="AB25" s="343"/>
      <c r="AC25" s="343"/>
      <c r="AD25" s="343"/>
      <c r="AE25" s="343"/>
    </row>
    <row r="26" spans="1:31" ht="22.5" customHeight="1" x14ac:dyDescent="0.3">
      <c r="A26" s="254">
        <v>17</v>
      </c>
      <c r="B26" s="267">
        <v>3</v>
      </c>
      <c r="C26" s="329"/>
      <c r="D26" s="340" t="s">
        <v>208</v>
      </c>
      <c r="E26" s="340"/>
      <c r="F26" s="341" t="s">
        <v>23</v>
      </c>
      <c r="G26" s="270">
        <v>604048</v>
      </c>
      <c r="H26" s="270">
        <v>701980</v>
      </c>
      <c r="I26" s="1539">
        <v>681964</v>
      </c>
      <c r="J26" s="331"/>
      <c r="K26" s="270"/>
      <c r="L26" s="270"/>
      <c r="M26" s="270"/>
      <c r="N26" s="270"/>
      <c r="O26" s="270"/>
      <c r="P26" s="270"/>
      <c r="Q26" s="270"/>
      <c r="R26" s="332"/>
    </row>
    <row r="27" spans="1:31" s="258" customFormat="1" ht="18" customHeight="1" x14ac:dyDescent="0.3">
      <c r="A27" s="254">
        <v>18</v>
      </c>
      <c r="B27" s="267"/>
      <c r="C27" s="329"/>
      <c r="D27" s="330" t="s">
        <v>107</v>
      </c>
      <c r="E27" s="330"/>
      <c r="F27" s="270"/>
      <c r="G27" s="270"/>
      <c r="H27" s="270"/>
      <c r="I27" s="1539"/>
      <c r="J27" s="331"/>
      <c r="K27" s="270"/>
      <c r="L27" s="270"/>
      <c r="M27" s="270"/>
      <c r="N27" s="270"/>
      <c r="O27" s="270"/>
      <c r="P27" s="270"/>
      <c r="Q27" s="270"/>
      <c r="R27" s="332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</row>
    <row r="28" spans="1:31" s="277" customFormat="1" ht="18" customHeight="1" x14ac:dyDescent="0.3">
      <c r="A28" s="254">
        <v>19</v>
      </c>
      <c r="B28" s="272"/>
      <c r="C28" s="333"/>
      <c r="D28" s="333"/>
      <c r="E28" s="334" t="s">
        <v>234</v>
      </c>
      <c r="F28" s="335"/>
      <c r="G28" s="335"/>
      <c r="H28" s="335"/>
      <c r="I28" s="1540"/>
      <c r="J28" s="336">
        <f>SUM(K28:R28)</f>
        <v>759351</v>
      </c>
      <c r="K28" s="337">
        <v>553882</v>
      </c>
      <c r="L28" s="337">
        <v>85751</v>
      </c>
      <c r="M28" s="337">
        <v>119718</v>
      </c>
      <c r="N28" s="337"/>
      <c r="O28" s="337"/>
      <c r="P28" s="337"/>
      <c r="Q28" s="337"/>
      <c r="R28" s="338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339"/>
      <c r="AD28" s="339"/>
      <c r="AE28" s="339"/>
    </row>
    <row r="29" spans="1:31" s="277" customFormat="1" ht="18" customHeight="1" x14ac:dyDescent="0.3">
      <c r="A29" s="254">
        <v>20</v>
      </c>
      <c r="B29" s="272"/>
      <c r="C29" s="333"/>
      <c r="D29" s="333"/>
      <c r="E29" s="1198" t="s">
        <v>802</v>
      </c>
      <c r="F29" s="335"/>
      <c r="G29" s="335"/>
      <c r="H29" s="335"/>
      <c r="I29" s="1540"/>
      <c r="J29" s="1249">
        <f>SUM(K29:R29)</f>
        <v>27680</v>
      </c>
      <c r="K29" s="366">
        <v>12000</v>
      </c>
      <c r="L29" s="366">
        <v>1680</v>
      </c>
      <c r="M29" s="366">
        <v>6000</v>
      </c>
      <c r="N29" s="366"/>
      <c r="O29" s="366"/>
      <c r="P29" s="366">
        <v>8000</v>
      </c>
      <c r="Q29" s="366"/>
      <c r="R29" s="367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  <c r="AE29" s="339"/>
    </row>
    <row r="30" spans="1:31" s="277" customFormat="1" ht="18" customHeight="1" x14ac:dyDescent="0.3">
      <c r="A30" s="254">
        <v>21</v>
      </c>
      <c r="B30" s="272"/>
      <c r="C30" s="333"/>
      <c r="D30" s="333"/>
      <c r="E30" s="1198" t="s">
        <v>873</v>
      </c>
      <c r="F30" s="335"/>
      <c r="G30" s="335"/>
      <c r="H30" s="335"/>
      <c r="I30" s="1540"/>
      <c r="J30" s="1249">
        <f t="shared" ref="J30:J31" si="4">SUM(K30:R30)</f>
        <v>5166</v>
      </c>
      <c r="K30" s="366">
        <v>4572</v>
      </c>
      <c r="L30" s="366">
        <v>594</v>
      </c>
      <c r="M30" s="366"/>
      <c r="N30" s="366"/>
      <c r="O30" s="366"/>
      <c r="P30" s="366"/>
      <c r="Q30" s="366"/>
      <c r="R30" s="367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  <c r="AE30" s="339"/>
    </row>
    <row r="31" spans="1:31" s="277" customFormat="1" ht="18" customHeight="1" x14ac:dyDescent="0.3">
      <c r="A31" s="254">
        <v>22</v>
      </c>
      <c r="B31" s="272"/>
      <c r="C31" s="333"/>
      <c r="D31" s="333"/>
      <c r="E31" s="1198" t="s">
        <v>1027</v>
      </c>
      <c r="F31" s="335"/>
      <c r="G31" s="335"/>
      <c r="H31" s="335"/>
      <c r="I31" s="1540"/>
      <c r="J31" s="1249">
        <f t="shared" si="4"/>
        <v>300</v>
      </c>
      <c r="K31" s="366"/>
      <c r="L31" s="366"/>
      <c r="M31" s="366">
        <v>300</v>
      </c>
      <c r="N31" s="366"/>
      <c r="O31" s="366"/>
      <c r="P31" s="366"/>
      <c r="Q31" s="366"/>
      <c r="R31" s="367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  <c r="AE31" s="339"/>
    </row>
    <row r="32" spans="1:31" s="277" customFormat="1" ht="18" customHeight="1" x14ac:dyDescent="0.3">
      <c r="A32" s="254">
        <v>23</v>
      </c>
      <c r="B32" s="272"/>
      <c r="C32" s="333"/>
      <c r="D32" s="333"/>
      <c r="E32" s="1200" t="s">
        <v>687</v>
      </c>
      <c r="F32" s="335"/>
      <c r="G32" s="335"/>
      <c r="H32" s="335"/>
      <c r="I32" s="1540"/>
      <c r="J32" s="331">
        <f>SUM(K32:R32)</f>
        <v>792497</v>
      </c>
      <c r="K32" s="1250">
        <f>SUM(K28:K31)</f>
        <v>570454</v>
      </c>
      <c r="L32" s="1250">
        <f t="shared" ref="L32:P32" si="5">SUM(L28:L31)</f>
        <v>88025</v>
      </c>
      <c r="M32" s="1250">
        <f t="shared" si="5"/>
        <v>126018</v>
      </c>
      <c r="N32" s="1250"/>
      <c r="O32" s="1250"/>
      <c r="P32" s="1250">
        <f t="shared" si="5"/>
        <v>8000</v>
      </c>
      <c r="Q32" s="1250"/>
      <c r="R32" s="1251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  <c r="AE32" s="339"/>
    </row>
    <row r="33" spans="1:31" ht="22.5" customHeight="1" x14ac:dyDescent="0.3">
      <c r="A33" s="254">
        <v>24</v>
      </c>
      <c r="B33" s="267">
        <v>4</v>
      </c>
      <c r="C33" s="329"/>
      <c r="D33" s="340" t="s">
        <v>209</v>
      </c>
      <c r="E33" s="340"/>
      <c r="F33" s="341" t="s">
        <v>23</v>
      </c>
      <c r="G33" s="270">
        <v>548244</v>
      </c>
      <c r="H33" s="270">
        <v>616150</v>
      </c>
      <c r="I33" s="1539">
        <v>628525</v>
      </c>
      <c r="J33" s="331"/>
      <c r="K33" s="270"/>
      <c r="L33" s="270"/>
      <c r="M33" s="270"/>
      <c r="N33" s="270"/>
      <c r="O33" s="270"/>
      <c r="P33" s="270"/>
      <c r="Q33" s="270"/>
      <c r="R33" s="332"/>
    </row>
    <row r="34" spans="1:31" ht="18" customHeight="1" x14ac:dyDescent="0.3">
      <c r="A34" s="254">
        <v>25</v>
      </c>
      <c r="B34" s="267"/>
      <c r="C34" s="329"/>
      <c r="D34" s="330" t="s">
        <v>108</v>
      </c>
      <c r="E34" s="330"/>
      <c r="F34" s="270"/>
      <c r="G34" s="270"/>
      <c r="H34" s="270"/>
      <c r="I34" s="1539"/>
      <c r="J34" s="331"/>
      <c r="K34" s="270"/>
      <c r="L34" s="270"/>
      <c r="M34" s="270"/>
      <c r="N34" s="270"/>
      <c r="O34" s="270"/>
      <c r="P34" s="270"/>
      <c r="Q34" s="270"/>
      <c r="R34" s="332"/>
    </row>
    <row r="35" spans="1:31" s="277" customFormat="1" ht="18" customHeight="1" x14ac:dyDescent="0.3">
      <c r="A35" s="254">
        <v>26</v>
      </c>
      <c r="B35" s="272"/>
      <c r="C35" s="333"/>
      <c r="D35" s="333"/>
      <c r="E35" s="334" t="s">
        <v>234</v>
      </c>
      <c r="F35" s="335"/>
      <c r="G35" s="335"/>
      <c r="H35" s="335"/>
      <c r="I35" s="1540"/>
      <c r="J35" s="336">
        <f>SUM(K35:R35)</f>
        <v>704293</v>
      </c>
      <c r="K35" s="337">
        <v>515238</v>
      </c>
      <c r="L35" s="337">
        <v>78803</v>
      </c>
      <c r="M35" s="337">
        <v>110252</v>
      </c>
      <c r="N35" s="337"/>
      <c r="O35" s="337"/>
      <c r="P35" s="337"/>
      <c r="Q35" s="337"/>
      <c r="R35" s="338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  <c r="AE35" s="339"/>
    </row>
    <row r="36" spans="1:31" s="277" customFormat="1" ht="18" customHeight="1" x14ac:dyDescent="0.3">
      <c r="A36" s="254">
        <v>27</v>
      </c>
      <c r="B36" s="272"/>
      <c r="C36" s="333"/>
      <c r="D36" s="333"/>
      <c r="E36" s="1198" t="s">
        <v>802</v>
      </c>
      <c r="F36" s="335"/>
      <c r="G36" s="335"/>
      <c r="H36" s="335"/>
      <c r="I36" s="1540"/>
      <c r="J36" s="1249">
        <f>SUM(K36:R36)</f>
        <v>19379</v>
      </c>
      <c r="K36" s="366">
        <v>11285</v>
      </c>
      <c r="L36" s="366">
        <v>1162</v>
      </c>
      <c r="M36" s="366">
        <v>5347</v>
      </c>
      <c r="N36" s="366"/>
      <c r="O36" s="366"/>
      <c r="P36" s="366">
        <v>1585</v>
      </c>
      <c r="Q36" s="366"/>
      <c r="R36" s="367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</row>
    <row r="37" spans="1:31" s="277" customFormat="1" ht="18" customHeight="1" x14ac:dyDescent="0.3">
      <c r="A37" s="254">
        <v>28</v>
      </c>
      <c r="B37" s="272"/>
      <c r="C37" s="333"/>
      <c r="D37" s="333"/>
      <c r="E37" s="1198" t="s">
        <v>873</v>
      </c>
      <c r="F37" s="335"/>
      <c r="G37" s="335"/>
      <c r="H37" s="335"/>
      <c r="I37" s="1540"/>
      <c r="J37" s="1249">
        <f t="shared" ref="J37:J38" si="6">SUM(K37:R37)</f>
        <v>4994</v>
      </c>
      <c r="K37" s="366">
        <v>4420</v>
      </c>
      <c r="L37" s="366">
        <v>574</v>
      </c>
      <c r="M37" s="366"/>
      <c r="N37" s="366"/>
      <c r="O37" s="366"/>
      <c r="P37" s="366"/>
      <c r="Q37" s="366"/>
      <c r="R37" s="367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</row>
    <row r="38" spans="1:31" s="277" customFormat="1" ht="18" customHeight="1" x14ac:dyDescent="0.3">
      <c r="A38" s="254">
        <v>29</v>
      </c>
      <c r="B38" s="272"/>
      <c r="C38" s="333"/>
      <c r="D38" s="333"/>
      <c r="E38" s="1198" t="s">
        <v>791</v>
      </c>
      <c r="F38" s="335"/>
      <c r="G38" s="335"/>
      <c r="H38" s="335"/>
      <c r="I38" s="1540"/>
      <c r="J38" s="1249">
        <f t="shared" si="6"/>
        <v>640</v>
      </c>
      <c r="K38" s="366">
        <v>500</v>
      </c>
      <c r="L38" s="366">
        <v>140</v>
      </c>
      <c r="M38" s="366"/>
      <c r="N38" s="366"/>
      <c r="O38" s="366"/>
      <c r="P38" s="366"/>
      <c r="Q38" s="366"/>
      <c r="R38" s="367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</row>
    <row r="39" spans="1:31" s="277" customFormat="1" ht="18" customHeight="1" x14ac:dyDescent="0.3">
      <c r="A39" s="254">
        <v>30</v>
      </c>
      <c r="B39" s="272"/>
      <c r="C39" s="333"/>
      <c r="D39" s="333"/>
      <c r="E39" s="1200" t="s">
        <v>687</v>
      </c>
      <c r="F39" s="335"/>
      <c r="G39" s="335"/>
      <c r="H39" s="335"/>
      <c r="I39" s="1540"/>
      <c r="J39" s="331">
        <f>SUM(K39:R39)</f>
        <v>729306</v>
      </c>
      <c r="K39" s="1250">
        <f>SUM(K35:K38)</f>
        <v>531443</v>
      </c>
      <c r="L39" s="1250">
        <f t="shared" ref="L39:P39" si="7">SUM(L35:L38)</f>
        <v>80679</v>
      </c>
      <c r="M39" s="1250">
        <f t="shared" si="7"/>
        <v>115599</v>
      </c>
      <c r="N39" s="1250"/>
      <c r="O39" s="1250"/>
      <c r="P39" s="1250">
        <f t="shared" si="7"/>
        <v>1585</v>
      </c>
      <c r="Q39" s="1250"/>
      <c r="R39" s="1251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</row>
    <row r="40" spans="1:31" s="301" customFormat="1" ht="22.5" customHeight="1" x14ac:dyDescent="0.3">
      <c r="A40" s="254">
        <v>31</v>
      </c>
      <c r="B40" s="267">
        <v>5</v>
      </c>
      <c r="C40" s="329"/>
      <c r="D40" s="340" t="s">
        <v>210</v>
      </c>
      <c r="E40" s="340"/>
      <c r="F40" s="341" t="s">
        <v>23</v>
      </c>
      <c r="G40" s="270">
        <v>579996</v>
      </c>
      <c r="H40" s="270">
        <v>658480</v>
      </c>
      <c r="I40" s="1539">
        <v>660172</v>
      </c>
      <c r="J40" s="331"/>
      <c r="K40" s="270"/>
      <c r="L40" s="270"/>
      <c r="M40" s="270"/>
      <c r="N40" s="345"/>
      <c r="O40" s="345"/>
      <c r="P40" s="345"/>
      <c r="Q40" s="345"/>
      <c r="R40" s="346"/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  <c r="AE40" s="342"/>
    </row>
    <row r="41" spans="1:31" ht="18" customHeight="1" x14ac:dyDescent="0.3">
      <c r="A41" s="254">
        <v>32</v>
      </c>
      <c r="B41" s="267"/>
      <c r="C41" s="329"/>
      <c r="D41" s="330" t="s">
        <v>109</v>
      </c>
      <c r="E41" s="330"/>
      <c r="F41" s="270"/>
      <c r="G41" s="270"/>
      <c r="H41" s="270"/>
      <c r="I41" s="1539"/>
      <c r="J41" s="331"/>
      <c r="K41" s="270"/>
      <c r="L41" s="270"/>
      <c r="M41" s="270"/>
      <c r="N41" s="345"/>
      <c r="O41" s="345"/>
      <c r="P41" s="345"/>
      <c r="Q41" s="345"/>
      <c r="R41" s="346"/>
    </row>
    <row r="42" spans="1:31" s="288" customFormat="1" ht="18" customHeight="1" x14ac:dyDescent="0.3">
      <c r="A42" s="254">
        <v>33</v>
      </c>
      <c r="B42" s="272"/>
      <c r="C42" s="333"/>
      <c r="D42" s="333"/>
      <c r="E42" s="334" t="s">
        <v>234</v>
      </c>
      <c r="F42" s="335"/>
      <c r="G42" s="335"/>
      <c r="H42" s="335"/>
      <c r="I42" s="1540"/>
      <c r="J42" s="336">
        <f>SUM(K42:R42)</f>
        <v>739562</v>
      </c>
      <c r="K42" s="337">
        <v>503973</v>
      </c>
      <c r="L42" s="337">
        <v>76143</v>
      </c>
      <c r="M42" s="337">
        <v>159184</v>
      </c>
      <c r="N42" s="337"/>
      <c r="O42" s="337"/>
      <c r="P42" s="337">
        <v>262</v>
      </c>
      <c r="Q42" s="337"/>
      <c r="R42" s="338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</row>
    <row r="43" spans="1:31" s="288" customFormat="1" ht="18" customHeight="1" x14ac:dyDescent="0.3">
      <c r="A43" s="254">
        <v>34</v>
      </c>
      <c r="B43" s="272"/>
      <c r="C43" s="333"/>
      <c r="D43" s="333"/>
      <c r="E43" s="1198" t="s">
        <v>802</v>
      </c>
      <c r="F43" s="335"/>
      <c r="G43" s="335"/>
      <c r="H43" s="335"/>
      <c r="I43" s="1540"/>
      <c r="J43" s="1249">
        <f>SUM(K43:R43)</f>
        <v>31441</v>
      </c>
      <c r="K43" s="366">
        <v>4990</v>
      </c>
      <c r="L43" s="366">
        <v>1263</v>
      </c>
      <c r="M43" s="366">
        <v>23188</v>
      </c>
      <c r="N43" s="366"/>
      <c r="O43" s="366"/>
      <c r="P43" s="366">
        <v>2000</v>
      </c>
      <c r="Q43" s="366"/>
      <c r="R43" s="367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</row>
    <row r="44" spans="1:31" s="288" customFormat="1" ht="18" customHeight="1" x14ac:dyDescent="0.3">
      <c r="A44" s="254">
        <v>35</v>
      </c>
      <c r="B44" s="272"/>
      <c r="C44" s="333"/>
      <c r="D44" s="333"/>
      <c r="E44" s="1198" t="s">
        <v>873</v>
      </c>
      <c r="F44" s="335"/>
      <c r="G44" s="335"/>
      <c r="H44" s="335"/>
      <c r="I44" s="1540"/>
      <c r="J44" s="1249">
        <f t="shared" ref="J44:J48" si="8">SUM(K44:R44)</f>
        <v>5855</v>
      </c>
      <c r="K44" s="366">
        <v>5182</v>
      </c>
      <c r="L44" s="366">
        <v>673</v>
      </c>
      <c r="M44" s="366"/>
      <c r="N44" s="366"/>
      <c r="O44" s="366"/>
      <c r="P44" s="366"/>
      <c r="Q44" s="366"/>
      <c r="R44" s="367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</row>
    <row r="45" spans="1:31" s="288" customFormat="1" ht="18" customHeight="1" x14ac:dyDescent="0.3">
      <c r="A45" s="254">
        <v>36</v>
      </c>
      <c r="B45" s="272"/>
      <c r="C45" s="333"/>
      <c r="D45" s="333"/>
      <c r="E45" s="1198" t="s">
        <v>791</v>
      </c>
      <c r="F45" s="335"/>
      <c r="G45" s="335"/>
      <c r="H45" s="335"/>
      <c r="I45" s="1540"/>
      <c r="J45" s="1249">
        <f t="shared" si="8"/>
        <v>1257</v>
      </c>
      <c r="K45" s="366">
        <v>982</v>
      </c>
      <c r="L45" s="366">
        <v>275</v>
      </c>
      <c r="M45" s="366"/>
      <c r="N45" s="366"/>
      <c r="O45" s="366"/>
      <c r="P45" s="366"/>
      <c r="Q45" s="366"/>
      <c r="R45" s="367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</row>
    <row r="46" spans="1:31" s="288" customFormat="1" ht="18" customHeight="1" x14ac:dyDescent="0.3">
      <c r="A46" s="254">
        <v>37</v>
      </c>
      <c r="B46" s="272"/>
      <c r="C46" s="333"/>
      <c r="D46" s="333"/>
      <c r="E46" s="1420" t="s">
        <v>1180</v>
      </c>
      <c r="F46" s="335"/>
      <c r="G46" s="335"/>
      <c r="H46" s="335"/>
      <c r="I46" s="1540"/>
      <c r="J46" s="1249">
        <f t="shared" si="8"/>
        <v>2062</v>
      </c>
      <c r="K46" s="366">
        <v>1825</v>
      </c>
      <c r="L46" s="366">
        <v>237</v>
      </c>
      <c r="M46" s="366"/>
      <c r="N46" s="366"/>
      <c r="O46" s="366"/>
      <c r="P46" s="366"/>
      <c r="Q46" s="366"/>
      <c r="R46" s="367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</row>
    <row r="47" spans="1:31" s="288" customFormat="1" ht="18" customHeight="1" x14ac:dyDescent="0.3">
      <c r="A47" s="254">
        <v>38</v>
      </c>
      <c r="B47" s="272"/>
      <c r="C47" s="333"/>
      <c r="D47" s="333"/>
      <c r="E47" s="1420" t="s">
        <v>1052</v>
      </c>
      <c r="F47" s="335"/>
      <c r="G47" s="335"/>
      <c r="H47" s="335"/>
      <c r="I47" s="1540"/>
      <c r="J47" s="1249">
        <f t="shared" si="8"/>
        <v>150</v>
      </c>
      <c r="K47" s="366"/>
      <c r="L47" s="366"/>
      <c r="M47" s="366">
        <v>150</v>
      </c>
      <c r="N47" s="366"/>
      <c r="O47" s="366"/>
      <c r="P47" s="366"/>
      <c r="Q47" s="366"/>
      <c r="R47" s="367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</row>
    <row r="48" spans="1:31" s="288" customFormat="1" ht="18" customHeight="1" x14ac:dyDescent="0.3">
      <c r="A48" s="254">
        <v>39</v>
      </c>
      <c r="B48" s="272"/>
      <c r="C48" s="333"/>
      <c r="D48" s="333"/>
      <c r="E48" s="1420" t="s">
        <v>1071</v>
      </c>
      <c r="F48" s="335"/>
      <c r="G48" s="335"/>
      <c r="H48" s="335"/>
      <c r="I48" s="1540"/>
      <c r="J48" s="1249">
        <f t="shared" si="8"/>
        <v>300</v>
      </c>
      <c r="K48" s="366"/>
      <c r="L48" s="366"/>
      <c r="M48" s="366"/>
      <c r="N48" s="366"/>
      <c r="O48" s="366"/>
      <c r="P48" s="366">
        <v>300</v>
      </c>
      <c r="Q48" s="366"/>
      <c r="R48" s="367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</row>
    <row r="49" spans="1:31" s="288" customFormat="1" ht="18" customHeight="1" x14ac:dyDescent="0.3">
      <c r="A49" s="254">
        <v>40</v>
      </c>
      <c r="B49" s="272"/>
      <c r="C49" s="333"/>
      <c r="D49" s="333"/>
      <c r="E49" s="1200" t="s">
        <v>687</v>
      </c>
      <c r="F49" s="335"/>
      <c r="G49" s="335"/>
      <c r="H49" s="335"/>
      <c r="I49" s="1540"/>
      <c r="J49" s="331">
        <f>SUM(K49:R49)</f>
        <v>780627</v>
      </c>
      <c r="K49" s="1250">
        <f>SUM(K42:K48)</f>
        <v>516952</v>
      </c>
      <c r="L49" s="1250">
        <f t="shared" ref="L49:P49" si="9">SUM(L42:L48)</f>
        <v>78591</v>
      </c>
      <c r="M49" s="1250">
        <f t="shared" si="9"/>
        <v>182522</v>
      </c>
      <c r="N49" s="1250"/>
      <c r="O49" s="1250"/>
      <c r="P49" s="1250">
        <f t="shared" si="9"/>
        <v>2562</v>
      </c>
      <c r="Q49" s="1250"/>
      <c r="R49" s="1251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</row>
    <row r="50" spans="1:31" s="259" customFormat="1" ht="22.5" customHeight="1" x14ac:dyDescent="0.3">
      <c r="A50" s="254">
        <v>41</v>
      </c>
      <c r="B50" s="267">
        <v>6</v>
      </c>
      <c r="C50" s="329"/>
      <c r="D50" s="340" t="s">
        <v>211</v>
      </c>
      <c r="E50" s="340"/>
      <c r="F50" s="341" t="s">
        <v>23</v>
      </c>
      <c r="G50" s="270">
        <v>341296</v>
      </c>
      <c r="H50" s="270">
        <v>386867</v>
      </c>
      <c r="I50" s="1539">
        <v>386246</v>
      </c>
      <c r="J50" s="331"/>
      <c r="K50" s="270"/>
      <c r="L50" s="270"/>
      <c r="M50" s="270"/>
      <c r="N50" s="345"/>
      <c r="O50" s="345"/>
      <c r="P50" s="345"/>
      <c r="Q50" s="345"/>
      <c r="R50" s="346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</row>
    <row r="51" spans="1:31" s="301" customFormat="1" ht="18" customHeight="1" x14ac:dyDescent="0.3">
      <c r="A51" s="254">
        <v>42</v>
      </c>
      <c r="B51" s="267"/>
      <c r="C51" s="329"/>
      <c r="D51" s="330" t="s">
        <v>110</v>
      </c>
      <c r="E51" s="330"/>
      <c r="F51" s="270"/>
      <c r="G51" s="270"/>
      <c r="H51" s="270"/>
      <c r="I51" s="1539"/>
      <c r="J51" s="331"/>
      <c r="K51" s="270"/>
      <c r="L51" s="270"/>
      <c r="M51" s="270"/>
      <c r="N51" s="345"/>
      <c r="O51" s="345"/>
      <c r="P51" s="345"/>
      <c r="Q51" s="345"/>
      <c r="R51" s="346"/>
      <c r="S51" s="342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  <c r="AD51" s="342"/>
      <c r="AE51" s="342"/>
    </row>
    <row r="52" spans="1:31" s="288" customFormat="1" ht="18" customHeight="1" x14ac:dyDescent="0.3">
      <c r="A52" s="254">
        <v>43</v>
      </c>
      <c r="B52" s="272"/>
      <c r="C52" s="333"/>
      <c r="D52" s="333"/>
      <c r="E52" s="334" t="s">
        <v>234</v>
      </c>
      <c r="F52" s="335"/>
      <c r="G52" s="335"/>
      <c r="H52" s="335"/>
      <c r="I52" s="1540"/>
      <c r="J52" s="336">
        <f>SUM(K52:R52)</f>
        <v>434415</v>
      </c>
      <c r="K52" s="337">
        <v>297106</v>
      </c>
      <c r="L52" s="337">
        <v>45861</v>
      </c>
      <c r="M52" s="337">
        <v>91448</v>
      </c>
      <c r="N52" s="337"/>
      <c r="O52" s="337"/>
      <c r="P52" s="337"/>
      <c r="Q52" s="337"/>
      <c r="R52" s="338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</row>
    <row r="53" spans="1:31" s="288" customFormat="1" ht="18" customHeight="1" x14ac:dyDescent="0.3">
      <c r="A53" s="254">
        <v>44</v>
      </c>
      <c r="B53" s="272"/>
      <c r="C53" s="1218"/>
      <c r="D53" s="1214"/>
      <c r="E53" s="1198" t="s">
        <v>802</v>
      </c>
      <c r="F53" s="1215"/>
      <c r="G53" s="1215"/>
      <c r="H53" s="1215"/>
      <c r="I53" s="1541"/>
      <c r="J53" s="1249">
        <f>SUM(K53:R53)</f>
        <v>15564</v>
      </c>
      <c r="K53" s="366">
        <v>6005</v>
      </c>
      <c r="L53" s="366">
        <v>1792</v>
      </c>
      <c r="M53" s="366">
        <v>3767</v>
      </c>
      <c r="N53" s="366"/>
      <c r="O53" s="366"/>
      <c r="P53" s="366">
        <v>4000</v>
      </c>
      <c r="Q53" s="366"/>
      <c r="R53" s="367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</row>
    <row r="54" spans="1:31" s="288" customFormat="1" ht="18" customHeight="1" x14ac:dyDescent="0.3">
      <c r="A54" s="254">
        <v>45</v>
      </c>
      <c r="B54" s="272"/>
      <c r="C54" s="1218"/>
      <c r="D54" s="1214"/>
      <c r="E54" s="1198" t="s">
        <v>873</v>
      </c>
      <c r="F54" s="1215"/>
      <c r="G54" s="1215"/>
      <c r="H54" s="1215"/>
      <c r="I54" s="1541"/>
      <c r="J54" s="1249">
        <f t="shared" ref="J54:J56" si="10">SUM(K54:R54)</f>
        <v>3100</v>
      </c>
      <c r="K54" s="366">
        <v>2743</v>
      </c>
      <c r="L54" s="366">
        <v>357</v>
      </c>
      <c r="M54" s="366"/>
      <c r="N54" s="366"/>
      <c r="O54" s="366"/>
      <c r="P54" s="366"/>
      <c r="Q54" s="366"/>
      <c r="R54" s="367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</row>
    <row r="55" spans="1:31" s="288" customFormat="1" ht="18" customHeight="1" x14ac:dyDescent="0.3">
      <c r="A55" s="254">
        <v>46</v>
      </c>
      <c r="B55" s="272"/>
      <c r="C55" s="1218"/>
      <c r="D55" s="1214"/>
      <c r="E55" s="1198" t="s">
        <v>791</v>
      </c>
      <c r="F55" s="1215"/>
      <c r="G55" s="1215"/>
      <c r="H55" s="1215"/>
      <c r="I55" s="1541"/>
      <c r="J55" s="1249">
        <f t="shared" si="10"/>
        <v>1280</v>
      </c>
      <c r="K55" s="366">
        <v>1000</v>
      </c>
      <c r="L55" s="366">
        <v>280</v>
      </c>
      <c r="M55" s="366"/>
      <c r="N55" s="366"/>
      <c r="O55" s="366"/>
      <c r="P55" s="366"/>
      <c r="Q55" s="366"/>
      <c r="R55" s="367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</row>
    <row r="56" spans="1:31" s="288" customFormat="1" ht="18" customHeight="1" x14ac:dyDescent="0.3">
      <c r="A56" s="254">
        <v>47</v>
      </c>
      <c r="B56" s="272"/>
      <c r="C56" s="1218"/>
      <c r="D56" s="1214"/>
      <c r="E56" s="1420" t="s">
        <v>996</v>
      </c>
      <c r="F56" s="1215"/>
      <c r="G56" s="1215"/>
      <c r="H56" s="1215"/>
      <c r="I56" s="1541"/>
      <c r="J56" s="1249">
        <f t="shared" si="10"/>
        <v>500</v>
      </c>
      <c r="K56" s="366"/>
      <c r="L56" s="366"/>
      <c r="M56" s="366"/>
      <c r="N56" s="366"/>
      <c r="O56" s="366"/>
      <c r="P56" s="366">
        <v>500</v>
      </c>
      <c r="Q56" s="366"/>
      <c r="R56" s="367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</row>
    <row r="57" spans="1:31" s="288" customFormat="1" ht="18" customHeight="1" thickBot="1" x14ac:dyDescent="0.35">
      <c r="A57" s="254">
        <v>48</v>
      </c>
      <c r="B57" s="272"/>
      <c r="C57" s="1219"/>
      <c r="D57" s="1214"/>
      <c r="E57" s="1200" t="s">
        <v>687</v>
      </c>
      <c r="F57" s="1215"/>
      <c r="G57" s="1215"/>
      <c r="H57" s="1215"/>
      <c r="I57" s="1541"/>
      <c r="J57" s="331">
        <f>SUM(K57:R57)</f>
        <v>454859</v>
      </c>
      <c r="K57" s="1250">
        <f>SUM(K52:K56)</f>
        <v>306854</v>
      </c>
      <c r="L57" s="1250">
        <f t="shared" ref="L57:P57" si="11">SUM(L52:L56)</f>
        <v>48290</v>
      </c>
      <c r="M57" s="1250">
        <f t="shared" si="11"/>
        <v>95215</v>
      </c>
      <c r="N57" s="1250"/>
      <c r="O57" s="1250"/>
      <c r="P57" s="1250">
        <f t="shared" si="11"/>
        <v>4500</v>
      </c>
      <c r="Q57" s="1250"/>
      <c r="R57" s="1251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</row>
    <row r="58" spans="1:31" s="352" customFormat="1" ht="22.5" customHeight="1" thickTop="1" x14ac:dyDescent="0.2">
      <c r="A58" s="254">
        <v>49</v>
      </c>
      <c r="B58" s="347"/>
      <c r="C58" s="1805" t="s">
        <v>301</v>
      </c>
      <c r="D58" s="1806"/>
      <c r="E58" s="1807"/>
      <c r="F58" s="348"/>
      <c r="G58" s="348">
        <f>SUM(G10:G52)</f>
        <v>3052842</v>
      </c>
      <c r="H58" s="348">
        <f>SUM(H10:H52)</f>
        <v>3430041</v>
      </c>
      <c r="I58" s="1542">
        <f>SUM(I10:I52)</f>
        <v>3420885</v>
      </c>
      <c r="J58" s="349"/>
      <c r="K58" s="348"/>
      <c r="L58" s="348"/>
      <c r="M58" s="348"/>
      <c r="N58" s="348"/>
      <c r="O58" s="348"/>
      <c r="P58" s="348"/>
      <c r="Q58" s="348"/>
      <c r="R58" s="350"/>
      <c r="S58" s="351"/>
      <c r="T58" s="351"/>
      <c r="U58" s="351"/>
      <c r="V58" s="351"/>
      <c r="W58" s="351"/>
      <c r="X58" s="351"/>
      <c r="Y58" s="351"/>
      <c r="Z58" s="351"/>
      <c r="AA58" s="351"/>
      <c r="AB58" s="351"/>
      <c r="AC58" s="351"/>
      <c r="AD58" s="351"/>
      <c r="AE58" s="351"/>
    </row>
    <row r="59" spans="1:31" s="277" customFormat="1" ht="18" customHeight="1" x14ac:dyDescent="0.3">
      <c r="A59" s="254">
        <v>50</v>
      </c>
      <c r="B59" s="314"/>
      <c r="C59" s="1218"/>
      <c r="D59" s="333"/>
      <c r="E59" s="1195" t="s">
        <v>234</v>
      </c>
      <c r="F59" s="335"/>
      <c r="G59" s="335"/>
      <c r="H59" s="335"/>
      <c r="I59" s="1540"/>
      <c r="J59" s="336">
        <f>SUM(K59:R59)</f>
        <v>3784682</v>
      </c>
      <c r="K59" s="337">
        <f>SUM(K12,K20,K28,K35,K42,K52)</f>
        <v>2661369</v>
      </c>
      <c r="L59" s="337">
        <f t="shared" ref="L59:R59" si="12">SUM(L12,L20,L28,L35,L42,L52)</f>
        <v>413282</v>
      </c>
      <c r="M59" s="337">
        <f t="shared" si="12"/>
        <v>709769</v>
      </c>
      <c r="N59" s="337">
        <f t="shared" si="12"/>
        <v>0</v>
      </c>
      <c r="O59" s="337">
        <f t="shared" si="12"/>
        <v>0</v>
      </c>
      <c r="P59" s="337">
        <f t="shared" si="12"/>
        <v>262</v>
      </c>
      <c r="Q59" s="337">
        <f t="shared" si="12"/>
        <v>0</v>
      </c>
      <c r="R59" s="338">
        <f t="shared" si="12"/>
        <v>0</v>
      </c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</row>
    <row r="60" spans="1:31" s="277" customFormat="1" ht="18" customHeight="1" x14ac:dyDescent="0.3">
      <c r="A60" s="254">
        <v>51</v>
      </c>
      <c r="B60" s="272"/>
      <c r="C60" s="1248"/>
      <c r="D60" s="1248"/>
      <c r="E60" s="1198" t="s">
        <v>686</v>
      </c>
      <c r="F60" s="335"/>
      <c r="G60" s="335"/>
      <c r="H60" s="335"/>
      <c r="I60" s="1540"/>
      <c r="J60" s="1249">
        <f>SUM(K60:R60)</f>
        <v>178105</v>
      </c>
      <c r="K60" s="366">
        <f>SUM(K13+K21+K29+K36+K43+K53)+K55+K54+K45+K44+K38+K37+K31+K30+K23+K22+K15+K14+K56+K47+K48+K24+K16+K46</f>
        <v>79919</v>
      </c>
      <c r="L60" s="366">
        <f t="shared" ref="L60:R60" si="13">SUM(L13+L21+L29+L36+L43+L53)+L55+L54+L45+L44+L38+L37+L31+L30+L23+L22+L15+L14+L56+L47+L48+L24+L16+L46</f>
        <v>13494</v>
      </c>
      <c r="M60" s="366">
        <f t="shared" si="13"/>
        <v>58861</v>
      </c>
      <c r="N60" s="366">
        <f t="shared" si="13"/>
        <v>0</v>
      </c>
      <c r="O60" s="366">
        <f t="shared" si="13"/>
        <v>0</v>
      </c>
      <c r="P60" s="366">
        <f t="shared" si="13"/>
        <v>25831</v>
      </c>
      <c r="Q60" s="366">
        <f t="shared" si="13"/>
        <v>0</v>
      </c>
      <c r="R60" s="367">
        <f t="shared" si="13"/>
        <v>0</v>
      </c>
      <c r="S60" s="339"/>
      <c r="T60" s="339"/>
      <c r="U60" s="339"/>
      <c r="V60" s="339"/>
      <c r="W60" s="339"/>
      <c r="X60" s="339"/>
      <c r="Y60" s="339"/>
      <c r="Z60" s="339"/>
      <c r="AA60" s="339"/>
      <c r="AB60" s="339"/>
      <c r="AC60" s="339"/>
      <c r="AD60" s="339"/>
      <c r="AE60" s="339"/>
    </row>
    <row r="61" spans="1:31" s="277" customFormat="1" ht="18" customHeight="1" thickBot="1" x14ac:dyDescent="0.35">
      <c r="A61" s="254">
        <v>52</v>
      </c>
      <c r="B61" s="1188"/>
      <c r="C61" s="1219"/>
      <c r="D61" s="1220"/>
      <c r="E61" s="1039" t="s">
        <v>687</v>
      </c>
      <c r="F61" s="1221"/>
      <c r="G61" s="1221"/>
      <c r="H61" s="1221"/>
      <c r="I61" s="1543"/>
      <c r="J61" s="1252">
        <f>SUM(K61:R61)</f>
        <v>3962787</v>
      </c>
      <c r="K61" s="1253">
        <f>SUM(K59:K60)</f>
        <v>2741288</v>
      </c>
      <c r="L61" s="1253">
        <f t="shared" ref="L61:R61" si="14">SUM(L59:L60)</f>
        <v>426776</v>
      </c>
      <c r="M61" s="1253">
        <f t="shared" si="14"/>
        <v>768630</v>
      </c>
      <c r="N61" s="1253">
        <f t="shared" si="14"/>
        <v>0</v>
      </c>
      <c r="O61" s="1253">
        <f t="shared" si="14"/>
        <v>0</v>
      </c>
      <c r="P61" s="1253">
        <f t="shared" si="14"/>
        <v>26093</v>
      </c>
      <c r="Q61" s="1253">
        <f t="shared" si="14"/>
        <v>0</v>
      </c>
      <c r="R61" s="1641">
        <f t="shared" si="14"/>
        <v>0</v>
      </c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</row>
    <row r="62" spans="1:31" s="259" customFormat="1" ht="22.5" customHeight="1" thickTop="1" x14ac:dyDescent="0.3">
      <c r="A62" s="254">
        <v>53</v>
      </c>
      <c r="B62" s="261">
        <v>7</v>
      </c>
      <c r="C62" s="324"/>
      <c r="D62" s="325" t="s">
        <v>241</v>
      </c>
      <c r="E62" s="353"/>
      <c r="F62" s="326" t="s">
        <v>23</v>
      </c>
      <c r="G62" s="265">
        <v>1965346</v>
      </c>
      <c r="H62" s="265">
        <v>1983101</v>
      </c>
      <c r="I62" s="1538">
        <v>2120693</v>
      </c>
      <c r="J62" s="354"/>
      <c r="K62" s="265"/>
      <c r="L62" s="265"/>
      <c r="M62" s="265"/>
      <c r="N62" s="265"/>
      <c r="O62" s="265"/>
      <c r="P62" s="265"/>
      <c r="Q62" s="265"/>
      <c r="R62" s="328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</row>
    <row r="63" spans="1:31" s="277" customFormat="1" ht="18" customHeight="1" x14ac:dyDescent="0.3">
      <c r="A63" s="254">
        <v>54</v>
      </c>
      <c r="B63" s="272"/>
      <c r="C63" s="333"/>
      <c r="D63" s="333"/>
      <c r="E63" s="334" t="s">
        <v>234</v>
      </c>
      <c r="F63" s="335"/>
      <c r="G63" s="335"/>
      <c r="H63" s="335"/>
      <c r="I63" s="1540"/>
      <c r="J63" s="336">
        <f>SUM(K63:R63)</f>
        <v>2316839</v>
      </c>
      <c r="K63" s="337">
        <v>1688435</v>
      </c>
      <c r="L63" s="337">
        <v>257656</v>
      </c>
      <c r="M63" s="337">
        <v>370748</v>
      </c>
      <c r="N63" s="337"/>
      <c r="O63" s="337"/>
      <c r="P63" s="337"/>
      <c r="Q63" s="337"/>
      <c r="R63" s="338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</row>
    <row r="64" spans="1:31" s="277" customFormat="1" ht="18" customHeight="1" x14ac:dyDescent="0.3">
      <c r="A64" s="254">
        <v>55</v>
      </c>
      <c r="B64" s="272"/>
      <c r="C64" s="333"/>
      <c r="D64" s="333"/>
      <c r="E64" s="1198" t="s">
        <v>793</v>
      </c>
      <c r="F64" s="335"/>
      <c r="G64" s="335"/>
      <c r="H64" s="335"/>
      <c r="I64" s="1540"/>
      <c r="J64" s="1249">
        <f>SUM(K64:R64)</f>
        <v>4346</v>
      </c>
      <c r="K64" s="366">
        <v>3840</v>
      </c>
      <c r="L64" s="366">
        <v>506</v>
      </c>
      <c r="M64" s="366"/>
      <c r="N64" s="366"/>
      <c r="O64" s="366"/>
      <c r="P64" s="366"/>
      <c r="Q64" s="366"/>
      <c r="R64" s="367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</row>
    <row r="65" spans="1:31" s="277" customFormat="1" ht="18" customHeight="1" x14ac:dyDescent="0.3">
      <c r="A65" s="254">
        <v>56</v>
      </c>
      <c r="B65" s="272"/>
      <c r="C65" s="333"/>
      <c r="D65" s="333"/>
      <c r="E65" s="1198" t="s">
        <v>785</v>
      </c>
      <c r="F65" s="335"/>
      <c r="G65" s="335"/>
      <c r="H65" s="335"/>
      <c r="I65" s="1540"/>
      <c r="J65" s="1249">
        <f t="shared" ref="J65:J75" si="15">SUM(K65:R65)</f>
        <v>2526</v>
      </c>
      <c r="K65" s="366">
        <v>2235</v>
      </c>
      <c r="L65" s="366">
        <v>291</v>
      </c>
      <c r="M65" s="366"/>
      <c r="N65" s="366"/>
      <c r="O65" s="366"/>
      <c r="P65" s="366"/>
      <c r="Q65" s="366"/>
      <c r="R65" s="367"/>
      <c r="S65" s="339"/>
      <c r="T65" s="339"/>
      <c r="U65" s="339"/>
      <c r="V65" s="339"/>
      <c r="W65" s="339"/>
      <c r="X65" s="339"/>
      <c r="Y65" s="339"/>
      <c r="Z65" s="339"/>
      <c r="AA65" s="339"/>
      <c r="AB65" s="339"/>
      <c r="AC65" s="339"/>
      <c r="AD65" s="339"/>
      <c r="AE65" s="339"/>
    </row>
    <row r="66" spans="1:31" s="277" customFormat="1" ht="18" customHeight="1" x14ac:dyDescent="0.3">
      <c r="A66" s="254">
        <v>57</v>
      </c>
      <c r="B66" s="272"/>
      <c r="C66" s="333"/>
      <c r="D66" s="333"/>
      <c r="E66" s="1198" t="s">
        <v>830</v>
      </c>
      <c r="F66" s="335"/>
      <c r="G66" s="335"/>
      <c r="H66" s="335"/>
      <c r="I66" s="1540"/>
      <c r="J66" s="1249">
        <f t="shared" si="15"/>
        <v>72973</v>
      </c>
      <c r="K66" s="366">
        <v>23500</v>
      </c>
      <c r="L66" s="366">
        <v>6221</v>
      </c>
      <c r="M66" s="366">
        <v>25252</v>
      </c>
      <c r="N66" s="366"/>
      <c r="O66" s="366"/>
      <c r="P66" s="366">
        <v>18000</v>
      </c>
      <c r="Q66" s="366"/>
      <c r="R66" s="367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</row>
    <row r="67" spans="1:31" s="277" customFormat="1" ht="18" customHeight="1" x14ac:dyDescent="0.3">
      <c r="A67" s="254">
        <v>58</v>
      </c>
      <c r="B67" s="272"/>
      <c r="C67" s="333"/>
      <c r="D67" s="333"/>
      <c r="E67" s="1198" t="s">
        <v>870</v>
      </c>
      <c r="F67" s="335"/>
      <c r="G67" s="335"/>
      <c r="H67" s="335"/>
      <c r="I67" s="1540"/>
      <c r="J67" s="1249">
        <f t="shared" si="15"/>
        <v>8996</v>
      </c>
      <c r="K67" s="366">
        <v>8000</v>
      </c>
      <c r="L67" s="366">
        <v>996</v>
      </c>
      <c r="M67" s="366"/>
      <c r="N67" s="366"/>
      <c r="O67" s="366"/>
      <c r="P67" s="366"/>
      <c r="Q67" s="366"/>
      <c r="R67" s="367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</row>
    <row r="68" spans="1:31" s="277" customFormat="1" ht="18" customHeight="1" x14ac:dyDescent="0.3">
      <c r="A68" s="254">
        <v>59</v>
      </c>
      <c r="B68" s="272"/>
      <c r="C68" s="333"/>
      <c r="D68" s="333"/>
      <c r="E68" s="1198" t="s">
        <v>871</v>
      </c>
      <c r="F68" s="335"/>
      <c r="G68" s="335"/>
      <c r="H68" s="335"/>
      <c r="I68" s="1540"/>
      <c r="J68" s="1249">
        <f t="shared" si="15"/>
        <v>2867</v>
      </c>
      <c r="K68" s="366">
        <v>2667</v>
      </c>
      <c r="L68" s="366">
        <v>200</v>
      </c>
      <c r="M68" s="366"/>
      <c r="N68" s="366"/>
      <c r="O68" s="366"/>
      <c r="P68" s="366"/>
      <c r="Q68" s="366"/>
      <c r="R68" s="367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</row>
    <row r="69" spans="1:31" s="277" customFormat="1" ht="18" customHeight="1" x14ac:dyDescent="0.3">
      <c r="A69" s="254">
        <v>60</v>
      </c>
      <c r="B69" s="272"/>
      <c r="C69" s="333"/>
      <c r="D69" s="333"/>
      <c r="E69" s="1198" t="s">
        <v>873</v>
      </c>
      <c r="F69" s="335"/>
      <c r="G69" s="335"/>
      <c r="H69" s="335"/>
      <c r="I69" s="1540"/>
      <c r="J69" s="1249">
        <f t="shared" si="15"/>
        <v>6199</v>
      </c>
      <c r="K69" s="366">
        <v>5486</v>
      </c>
      <c r="L69" s="366">
        <v>713</v>
      </c>
      <c r="M69" s="366"/>
      <c r="N69" s="366"/>
      <c r="O69" s="366"/>
      <c r="P69" s="366"/>
      <c r="Q69" s="366"/>
      <c r="R69" s="367"/>
      <c r="S69" s="339"/>
      <c r="T69" s="339"/>
      <c r="U69" s="339"/>
      <c r="V69" s="339"/>
      <c r="W69" s="339"/>
      <c r="X69" s="339"/>
      <c r="Y69" s="339"/>
      <c r="Z69" s="339"/>
      <c r="AA69" s="339"/>
      <c r="AB69" s="339"/>
      <c r="AC69" s="339"/>
      <c r="AD69" s="339"/>
      <c r="AE69" s="339"/>
    </row>
    <row r="70" spans="1:31" s="277" customFormat="1" ht="18" customHeight="1" x14ac:dyDescent="0.3">
      <c r="A70" s="254">
        <v>61</v>
      </c>
      <c r="B70" s="272"/>
      <c r="C70" s="333"/>
      <c r="D70" s="333"/>
      <c r="E70" s="1198" t="s">
        <v>791</v>
      </c>
      <c r="F70" s="335"/>
      <c r="G70" s="335"/>
      <c r="H70" s="335"/>
      <c r="I70" s="1540"/>
      <c r="J70" s="1249">
        <f t="shared" si="15"/>
        <v>2773</v>
      </c>
      <c r="K70" s="366">
        <v>2167</v>
      </c>
      <c r="L70" s="366">
        <v>606</v>
      </c>
      <c r="M70" s="366"/>
      <c r="N70" s="366"/>
      <c r="O70" s="366"/>
      <c r="P70" s="366"/>
      <c r="Q70" s="366"/>
      <c r="R70" s="367"/>
      <c r="S70" s="339"/>
      <c r="T70" s="339"/>
      <c r="U70" s="339"/>
      <c r="V70" s="339"/>
      <c r="W70" s="339"/>
      <c r="X70" s="339"/>
      <c r="Y70" s="339"/>
      <c r="Z70" s="339"/>
      <c r="AA70" s="339"/>
      <c r="AB70" s="339"/>
      <c r="AC70" s="339"/>
      <c r="AD70" s="339"/>
      <c r="AE70" s="339"/>
    </row>
    <row r="71" spans="1:31" s="277" customFormat="1" ht="18" customHeight="1" x14ac:dyDescent="0.3">
      <c r="A71" s="254">
        <v>62</v>
      </c>
      <c r="B71" s="272"/>
      <c r="C71" s="333"/>
      <c r="D71" s="333"/>
      <c r="E71" s="1198" t="s">
        <v>1022</v>
      </c>
      <c r="F71" s="335"/>
      <c r="G71" s="335"/>
      <c r="H71" s="335"/>
      <c r="I71" s="1540"/>
      <c r="J71" s="1249">
        <f t="shared" si="15"/>
        <v>300</v>
      </c>
      <c r="K71" s="366"/>
      <c r="L71" s="366"/>
      <c r="M71" s="366">
        <v>300</v>
      </c>
      <c r="N71" s="366"/>
      <c r="O71" s="366"/>
      <c r="P71" s="366"/>
      <c r="Q71" s="366"/>
      <c r="R71" s="367"/>
      <c r="S71" s="339"/>
      <c r="T71" s="339"/>
      <c r="U71" s="339"/>
      <c r="V71" s="339"/>
      <c r="W71" s="339"/>
      <c r="X71" s="339"/>
      <c r="Y71" s="339"/>
      <c r="Z71" s="339"/>
      <c r="AA71" s="339"/>
      <c r="AB71" s="339"/>
      <c r="AC71" s="339"/>
      <c r="AD71" s="339"/>
      <c r="AE71" s="339"/>
    </row>
    <row r="72" spans="1:31" s="277" customFormat="1" ht="18" customHeight="1" x14ac:dyDescent="0.3">
      <c r="A72" s="254">
        <v>63</v>
      </c>
      <c r="B72" s="272"/>
      <c r="C72" s="333"/>
      <c r="D72" s="333"/>
      <c r="E72" s="1198" t="s">
        <v>1066</v>
      </c>
      <c r="F72" s="335"/>
      <c r="G72" s="335"/>
      <c r="H72" s="335"/>
      <c r="I72" s="1540"/>
      <c r="J72" s="1249">
        <f t="shared" si="15"/>
        <v>300</v>
      </c>
      <c r="K72" s="366"/>
      <c r="L72" s="366"/>
      <c r="M72" s="366"/>
      <c r="N72" s="366"/>
      <c r="O72" s="366"/>
      <c r="P72" s="366">
        <v>300</v>
      </c>
      <c r="Q72" s="366"/>
      <c r="R72" s="367"/>
      <c r="S72" s="339"/>
      <c r="T72" s="339"/>
      <c r="U72" s="339"/>
      <c r="V72" s="339"/>
      <c r="W72" s="339"/>
      <c r="X72" s="339"/>
      <c r="Y72" s="339"/>
      <c r="Z72" s="339"/>
      <c r="AA72" s="339"/>
      <c r="AB72" s="339"/>
      <c r="AC72" s="339"/>
      <c r="AD72" s="339"/>
      <c r="AE72" s="339"/>
    </row>
    <row r="73" spans="1:31" s="277" customFormat="1" ht="33" customHeight="1" x14ac:dyDescent="0.3">
      <c r="A73" s="254">
        <v>64</v>
      </c>
      <c r="B73" s="272"/>
      <c r="C73" s="333"/>
      <c r="D73" s="333"/>
      <c r="E73" s="1500" t="s">
        <v>1098</v>
      </c>
      <c r="F73" s="335"/>
      <c r="G73" s="335"/>
      <c r="H73" s="335"/>
      <c r="I73" s="1540"/>
      <c r="J73" s="1638">
        <f t="shared" si="15"/>
        <v>-400</v>
      </c>
      <c r="K73" s="1639"/>
      <c r="L73" s="1639"/>
      <c r="M73" s="1639">
        <v>-400</v>
      </c>
      <c r="N73" s="1639"/>
      <c r="O73" s="1639"/>
      <c r="P73" s="1639"/>
      <c r="Q73" s="1639"/>
      <c r="R73" s="1640"/>
      <c r="S73" s="339"/>
      <c r="T73" s="339"/>
      <c r="U73" s="339"/>
      <c r="V73" s="339"/>
      <c r="W73" s="339"/>
      <c r="X73" s="339"/>
      <c r="Y73" s="339"/>
      <c r="Z73" s="339"/>
      <c r="AA73" s="339"/>
      <c r="AB73" s="339"/>
      <c r="AC73" s="339"/>
      <c r="AD73" s="339"/>
      <c r="AE73" s="339"/>
    </row>
    <row r="74" spans="1:31" s="277" customFormat="1" ht="18" customHeight="1" x14ac:dyDescent="0.3">
      <c r="A74" s="254">
        <v>65</v>
      </c>
      <c r="B74" s="272"/>
      <c r="C74" s="333"/>
      <c r="D74" s="333"/>
      <c r="E74" s="1500" t="s">
        <v>1097</v>
      </c>
      <c r="F74" s="335"/>
      <c r="G74" s="335"/>
      <c r="H74" s="335"/>
      <c r="I74" s="1540"/>
      <c r="J74" s="1249">
        <f t="shared" si="15"/>
        <v>1000</v>
      </c>
      <c r="K74" s="366"/>
      <c r="L74" s="366"/>
      <c r="M74" s="366">
        <v>1000</v>
      </c>
      <c r="N74" s="366"/>
      <c r="O74" s="366"/>
      <c r="P74" s="366"/>
      <c r="Q74" s="366"/>
      <c r="R74" s="367"/>
      <c r="S74" s="339"/>
      <c r="T74" s="339"/>
      <c r="U74" s="339"/>
      <c r="V74" s="339"/>
      <c r="W74" s="339"/>
      <c r="X74" s="339"/>
      <c r="Y74" s="339"/>
      <c r="Z74" s="339"/>
      <c r="AA74" s="339"/>
      <c r="AB74" s="339"/>
      <c r="AC74" s="339"/>
      <c r="AD74" s="339"/>
      <c r="AE74" s="339"/>
    </row>
    <row r="75" spans="1:31" s="277" customFormat="1" ht="18" customHeight="1" x14ac:dyDescent="0.3">
      <c r="A75" s="254">
        <v>66</v>
      </c>
      <c r="B75" s="272"/>
      <c r="C75" s="333"/>
      <c r="D75" s="333"/>
      <c r="E75" s="1500" t="s">
        <v>1136</v>
      </c>
      <c r="F75" s="335"/>
      <c r="G75" s="335"/>
      <c r="H75" s="335"/>
      <c r="I75" s="1540"/>
      <c r="J75" s="1249">
        <f t="shared" si="15"/>
        <v>150</v>
      </c>
      <c r="K75" s="366"/>
      <c r="L75" s="366"/>
      <c r="M75" s="366"/>
      <c r="N75" s="366"/>
      <c r="O75" s="366"/>
      <c r="P75" s="366">
        <v>150</v>
      </c>
      <c r="Q75" s="366"/>
      <c r="R75" s="367"/>
      <c r="S75" s="339"/>
      <c r="T75" s="339"/>
      <c r="U75" s="339"/>
      <c r="V75" s="339"/>
      <c r="W75" s="339"/>
      <c r="X75" s="339"/>
      <c r="Y75" s="339"/>
      <c r="Z75" s="339"/>
      <c r="AA75" s="339"/>
      <c r="AB75" s="339"/>
      <c r="AC75" s="339"/>
      <c r="AD75" s="339"/>
      <c r="AE75" s="339"/>
    </row>
    <row r="76" spans="1:31" s="277" customFormat="1" ht="18" customHeight="1" x14ac:dyDescent="0.3">
      <c r="A76" s="254">
        <v>67</v>
      </c>
      <c r="B76" s="272"/>
      <c r="C76" s="333"/>
      <c r="D76" s="333"/>
      <c r="E76" s="1200" t="s">
        <v>687</v>
      </c>
      <c r="F76" s="335"/>
      <c r="G76" s="335"/>
      <c r="H76" s="335"/>
      <c r="I76" s="1540"/>
      <c r="J76" s="331">
        <f>SUM(K76:R76)</f>
        <v>2418869</v>
      </c>
      <c r="K76" s="1250">
        <f>SUM(K63:K75)</f>
        <v>1736330</v>
      </c>
      <c r="L76" s="1250">
        <f t="shared" ref="L76:P76" si="16">SUM(L63:L75)</f>
        <v>267189</v>
      </c>
      <c r="M76" s="1250">
        <f t="shared" si="16"/>
        <v>396900</v>
      </c>
      <c r="N76" s="1250"/>
      <c r="O76" s="1250"/>
      <c r="P76" s="1250">
        <f t="shared" si="16"/>
        <v>18450</v>
      </c>
      <c r="Q76" s="1250"/>
      <c r="R76" s="1251"/>
      <c r="S76" s="339"/>
      <c r="T76" s="339"/>
      <c r="U76" s="339"/>
      <c r="V76" s="339"/>
      <c r="W76" s="339"/>
      <c r="X76" s="339"/>
      <c r="Y76" s="339"/>
      <c r="Z76" s="339"/>
      <c r="AA76" s="339"/>
      <c r="AB76" s="339"/>
      <c r="AC76" s="339"/>
      <c r="AD76" s="339"/>
      <c r="AE76" s="339"/>
    </row>
    <row r="77" spans="1:31" s="301" customFormat="1" ht="22.5" customHeight="1" x14ac:dyDescent="0.3">
      <c r="A77" s="254">
        <v>68</v>
      </c>
      <c r="B77" s="267">
        <v>8</v>
      </c>
      <c r="C77" s="329"/>
      <c r="D77" s="340" t="s">
        <v>92</v>
      </c>
      <c r="E77" s="340"/>
      <c r="F77" s="341" t="s">
        <v>23</v>
      </c>
      <c r="G77" s="270">
        <v>144398</v>
      </c>
      <c r="H77" s="270">
        <v>130030</v>
      </c>
      <c r="I77" s="1539">
        <v>156394</v>
      </c>
      <c r="J77" s="355"/>
      <c r="K77" s="270"/>
      <c r="L77" s="270"/>
      <c r="M77" s="270"/>
      <c r="N77" s="270"/>
      <c r="O77" s="270"/>
      <c r="P77" s="270"/>
      <c r="Q77" s="270"/>
      <c r="R77" s="33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</row>
    <row r="78" spans="1:31" s="288" customFormat="1" ht="18" customHeight="1" x14ac:dyDescent="0.3">
      <c r="A78" s="254">
        <v>69</v>
      </c>
      <c r="B78" s="356"/>
      <c r="C78" s="357"/>
      <c r="D78" s="357"/>
      <c r="E78" s="334" t="s">
        <v>234</v>
      </c>
      <c r="F78" s="358"/>
      <c r="G78" s="358"/>
      <c r="H78" s="358"/>
      <c r="I78" s="1540"/>
      <c r="J78" s="336">
        <f>SUM(K78:R78)</f>
        <v>133966</v>
      </c>
      <c r="K78" s="337">
        <v>79999</v>
      </c>
      <c r="L78" s="337">
        <v>10681</v>
      </c>
      <c r="M78" s="337">
        <v>43286</v>
      </c>
      <c r="N78" s="337"/>
      <c r="O78" s="337"/>
      <c r="P78" s="337"/>
      <c r="Q78" s="337"/>
      <c r="R78" s="338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</row>
    <row r="79" spans="1:31" s="288" customFormat="1" ht="18" customHeight="1" x14ac:dyDescent="0.3">
      <c r="A79" s="254">
        <v>70</v>
      </c>
      <c r="B79" s="356"/>
      <c r="C79" s="357"/>
      <c r="D79" s="357"/>
      <c r="E79" s="1198" t="s">
        <v>793</v>
      </c>
      <c r="F79" s="358"/>
      <c r="G79" s="358"/>
      <c r="H79" s="358"/>
      <c r="I79" s="1540"/>
      <c r="J79" s="1249">
        <f>SUM(K79:R79)</f>
        <v>3554</v>
      </c>
      <c r="K79" s="366">
        <v>3145</v>
      </c>
      <c r="L79" s="366">
        <v>409</v>
      </c>
      <c r="M79" s="366"/>
      <c r="N79" s="366"/>
      <c r="O79" s="366"/>
      <c r="P79" s="366"/>
      <c r="Q79" s="366"/>
      <c r="R79" s="367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</row>
    <row r="80" spans="1:31" s="288" customFormat="1" ht="18" customHeight="1" x14ac:dyDescent="0.3">
      <c r="A80" s="254">
        <v>71</v>
      </c>
      <c r="B80" s="356"/>
      <c r="C80" s="357"/>
      <c r="D80" s="357"/>
      <c r="E80" s="1198" t="s">
        <v>785</v>
      </c>
      <c r="F80" s="358"/>
      <c r="G80" s="358"/>
      <c r="H80" s="358"/>
      <c r="I80" s="1540"/>
      <c r="J80" s="1249">
        <f t="shared" ref="J80:J83" si="17">SUM(K80:R80)</f>
        <v>1101</v>
      </c>
      <c r="K80" s="366">
        <v>974</v>
      </c>
      <c r="L80" s="366">
        <v>127</v>
      </c>
      <c r="M80" s="366"/>
      <c r="N80" s="366"/>
      <c r="O80" s="366"/>
      <c r="P80" s="366"/>
      <c r="Q80" s="366"/>
      <c r="R80" s="367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</row>
    <row r="81" spans="1:31" s="288" customFormat="1" ht="18" customHeight="1" x14ac:dyDescent="0.3">
      <c r="A81" s="254">
        <v>72</v>
      </c>
      <c r="B81" s="356"/>
      <c r="C81" s="357"/>
      <c r="D81" s="357"/>
      <c r="E81" s="1198" t="s">
        <v>760</v>
      </c>
      <c r="F81" s="358"/>
      <c r="G81" s="358"/>
      <c r="H81" s="358"/>
      <c r="I81" s="1540"/>
      <c r="J81" s="1249">
        <f t="shared" si="17"/>
        <v>12451</v>
      </c>
      <c r="K81" s="366">
        <v>12451</v>
      </c>
      <c r="L81" s="366"/>
      <c r="M81" s="366"/>
      <c r="N81" s="366"/>
      <c r="O81" s="366"/>
      <c r="P81" s="366"/>
      <c r="Q81" s="366"/>
      <c r="R81" s="367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</row>
    <row r="82" spans="1:31" s="288" customFormat="1" ht="18" customHeight="1" x14ac:dyDescent="0.3">
      <c r="A82" s="254">
        <v>73</v>
      </c>
      <c r="B82" s="356"/>
      <c r="C82" s="357"/>
      <c r="D82" s="357"/>
      <c r="E82" s="1198" t="s">
        <v>830</v>
      </c>
      <c r="F82" s="358"/>
      <c r="G82" s="358"/>
      <c r="H82" s="358"/>
      <c r="I82" s="1540"/>
      <c r="J82" s="1249">
        <f t="shared" si="17"/>
        <v>18217</v>
      </c>
      <c r="K82" s="366">
        <v>8000</v>
      </c>
      <c r="L82" s="366">
        <v>1040</v>
      </c>
      <c r="M82" s="366">
        <v>7177</v>
      </c>
      <c r="N82" s="366"/>
      <c r="O82" s="366"/>
      <c r="P82" s="366">
        <v>2000</v>
      </c>
      <c r="Q82" s="366"/>
      <c r="R82" s="367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</row>
    <row r="83" spans="1:31" s="288" customFormat="1" ht="18" customHeight="1" x14ac:dyDescent="0.3">
      <c r="A83" s="254">
        <v>74</v>
      </c>
      <c r="B83" s="356"/>
      <c r="C83" s="357"/>
      <c r="D83" s="357"/>
      <c r="E83" s="1198" t="s">
        <v>1028</v>
      </c>
      <c r="F83" s="358"/>
      <c r="G83" s="358"/>
      <c r="H83" s="358"/>
      <c r="I83" s="1540"/>
      <c r="J83" s="1249">
        <f t="shared" si="17"/>
        <v>150</v>
      </c>
      <c r="K83" s="366"/>
      <c r="L83" s="366"/>
      <c r="M83" s="366">
        <v>150</v>
      </c>
      <c r="N83" s="366"/>
      <c r="O83" s="366"/>
      <c r="P83" s="366"/>
      <c r="Q83" s="366"/>
      <c r="R83" s="367"/>
      <c r="S83" s="343"/>
      <c r="T83" s="343"/>
      <c r="U83" s="343"/>
      <c r="V83" s="343"/>
      <c r="W83" s="343"/>
      <c r="X83" s="343"/>
      <c r="Y83" s="343"/>
      <c r="Z83" s="343"/>
      <c r="AA83" s="343"/>
      <c r="AB83" s="343"/>
      <c r="AC83" s="343"/>
      <c r="AD83" s="343"/>
      <c r="AE83" s="343"/>
    </row>
    <row r="84" spans="1:31" s="288" customFormat="1" ht="18" customHeight="1" x14ac:dyDescent="0.3">
      <c r="A84" s="254">
        <v>75</v>
      </c>
      <c r="B84" s="356"/>
      <c r="C84" s="357"/>
      <c r="D84" s="357"/>
      <c r="E84" s="1200" t="s">
        <v>687</v>
      </c>
      <c r="F84" s="358"/>
      <c r="G84" s="358"/>
      <c r="H84" s="358"/>
      <c r="I84" s="1540"/>
      <c r="J84" s="331">
        <f>SUM(K84:R84)</f>
        <v>169439</v>
      </c>
      <c r="K84" s="1250">
        <f>SUM(K78:K83)</f>
        <v>104569</v>
      </c>
      <c r="L84" s="1250">
        <f t="shared" ref="L84:M84" si="18">SUM(L78:L83)</f>
        <v>12257</v>
      </c>
      <c r="M84" s="1250">
        <f t="shared" si="18"/>
        <v>50613</v>
      </c>
      <c r="N84" s="1250"/>
      <c r="O84" s="1250"/>
      <c r="P84" s="1250">
        <f t="shared" ref="P84" si="19">SUM(P78:P83)</f>
        <v>2000</v>
      </c>
      <c r="Q84" s="1250"/>
      <c r="R84" s="1251"/>
      <c r="S84" s="343"/>
      <c r="T84" s="343"/>
      <c r="U84" s="343"/>
      <c r="V84" s="343"/>
      <c r="W84" s="343"/>
      <c r="X84" s="343"/>
      <c r="Y84" s="343"/>
      <c r="Z84" s="343"/>
      <c r="AA84" s="343"/>
      <c r="AB84" s="343"/>
      <c r="AC84" s="343"/>
      <c r="AD84" s="343"/>
      <c r="AE84" s="343"/>
    </row>
    <row r="85" spans="1:31" s="301" customFormat="1" ht="22.5" customHeight="1" x14ac:dyDescent="0.3">
      <c r="A85" s="254">
        <v>76</v>
      </c>
      <c r="B85" s="267">
        <v>9</v>
      </c>
      <c r="C85" s="329"/>
      <c r="D85" s="340" t="s">
        <v>282</v>
      </c>
      <c r="E85" s="340"/>
      <c r="F85" s="341" t="s">
        <v>23</v>
      </c>
      <c r="G85" s="270">
        <v>516711</v>
      </c>
      <c r="H85" s="270">
        <v>454370</v>
      </c>
      <c r="I85" s="1539">
        <v>560492</v>
      </c>
      <c r="J85" s="355"/>
      <c r="K85" s="270"/>
      <c r="L85" s="270"/>
      <c r="M85" s="270"/>
      <c r="N85" s="270"/>
      <c r="O85" s="270"/>
      <c r="P85" s="270"/>
      <c r="Q85" s="270"/>
      <c r="R85" s="33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342"/>
    </row>
    <row r="86" spans="1:31" s="288" customFormat="1" ht="18" customHeight="1" x14ac:dyDescent="0.3">
      <c r="A86" s="254">
        <v>77</v>
      </c>
      <c r="B86" s="356"/>
      <c r="C86" s="359"/>
      <c r="D86" s="359"/>
      <c r="E86" s="334" t="s">
        <v>234</v>
      </c>
      <c r="F86" s="360"/>
      <c r="G86" s="360"/>
      <c r="H86" s="360"/>
      <c r="I86" s="1544"/>
      <c r="J86" s="361">
        <f>SUM(K86:R86)</f>
        <v>510431</v>
      </c>
      <c r="K86" s="362">
        <v>393095</v>
      </c>
      <c r="L86" s="362">
        <v>64517</v>
      </c>
      <c r="M86" s="362">
        <v>52819</v>
      </c>
      <c r="N86" s="362"/>
      <c r="O86" s="362"/>
      <c r="P86" s="362"/>
      <c r="Q86" s="362"/>
      <c r="R86" s="363"/>
      <c r="S86" s="343"/>
      <c r="T86" s="343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</row>
    <row r="87" spans="1:31" s="288" customFormat="1" ht="18" customHeight="1" x14ac:dyDescent="0.3">
      <c r="A87" s="254">
        <v>78</v>
      </c>
      <c r="B87" s="356"/>
      <c r="C87" s="359"/>
      <c r="D87" s="359"/>
      <c r="E87" s="1198" t="s">
        <v>831</v>
      </c>
      <c r="F87" s="360"/>
      <c r="G87" s="360"/>
      <c r="H87" s="360"/>
      <c r="I87" s="1544"/>
      <c r="J87" s="1249">
        <f>SUM(K87:R87)</f>
        <v>25460</v>
      </c>
      <c r="K87" s="366">
        <v>22531</v>
      </c>
      <c r="L87" s="366">
        <v>2929</v>
      </c>
      <c r="M87" s="366"/>
      <c r="N87" s="366"/>
      <c r="O87" s="366"/>
      <c r="P87" s="366"/>
      <c r="Q87" s="366"/>
      <c r="R87" s="367"/>
      <c r="S87" s="343"/>
      <c r="T87" s="343"/>
      <c r="U87" s="343"/>
      <c r="V87" s="343"/>
      <c r="W87" s="343"/>
      <c r="X87" s="343"/>
      <c r="Y87" s="343"/>
      <c r="Z87" s="343"/>
      <c r="AA87" s="343"/>
      <c r="AB87" s="343"/>
      <c r="AC87" s="343"/>
      <c r="AD87" s="343"/>
      <c r="AE87" s="343"/>
    </row>
    <row r="88" spans="1:31" s="288" customFormat="1" ht="18" customHeight="1" x14ac:dyDescent="0.3">
      <c r="A88" s="254">
        <v>79</v>
      </c>
      <c r="B88" s="356"/>
      <c r="C88" s="359"/>
      <c r="D88" s="359"/>
      <c r="E88" s="1198" t="s">
        <v>785</v>
      </c>
      <c r="F88" s="360"/>
      <c r="G88" s="360"/>
      <c r="H88" s="360"/>
      <c r="I88" s="1544"/>
      <c r="J88" s="1249">
        <f t="shared" ref="J88:J90" si="20">SUM(K88:R88)</f>
        <v>6186</v>
      </c>
      <c r="K88" s="366">
        <v>5474</v>
      </c>
      <c r="L88" s="366">
        <v>712</v>
      </c>
      <c r="M88" s="366"/>
      <c r="N88" s="366"/>
      <c r="O88" s="366"/>
      <c r="P88" s="366"/>
      <c r="Q88" s="366"/>
      <c r="R88" s="367"/>
      <c r="S88" s="343"/>
      <c r="T88" s="343"/>
      <c r="U88" s="343"/>
      <c r="V88" s="343"/>
      <c r="W88" s="343"/>
      <c r="X88" s="343"/>
      <c r="Y88" s="343"/>
      <c r="Z88" s="343"/>
      <c r="AA88" s="343"/>
      <c r="AB88" s="343"/>
      <c r="AC88" s="343"/>
      <c r="AD88" s="343"/>
      <c r="AE88" s="343"/>
    </row>
    <row r="89" spans="1:31" s="288" customFormat="1" ht="18" customHeight="1" x14ac:dyDescent="0.3">
      <c r="A89" s="254">
        <v>80</v>
      </c>
      <c r="B89" s="356"/>
      <c r="C89" s="359"/>
      <c r="D89" s="359"/>
      <c r="E89" s="1198" t="s">
        <v>830</v>
      </c>
      <c r="F89" s="360"/>
      <c r="G89" s="360"/>
      <c r="H89" s="360"/>
      <c r="I89" s="1544"/>
      <c r="J89" s="1249">
        <f t="shared" si="20"/>
        <v>18430</v>
      </c>
      <c r="K89" s="366">
        <v>7200</v>
      </c>
      <c r="L89" s="366">
        <v>1500</v>
      </c>
      <c r="M89" s="366">
        <v>7430</v>
      </c>
      <c r="N89" s="366"/>
      <c r="O89" s="366"/>
      <c r="P89" s="366">
        <v>2300</v>
      </c>
      <c r="Q89" s="366"/>
      <c r="R89" s="367"/>
      <c r="S89" s="343"/>
      <c r="T89" s="343"/>
      <c r="U89" s="343"/>
      <c r="V89" s="343"/>
      <c r="W89" s="343"/>
      <c r="X89" s="343"/>
      <c r="Y89" s="343"/>
      <c r="Z89" s="343"/>
      <c r="AA89" s="343"/>
      <c r="AB89" s="343"/>
      <c r="AC89" s="343"/>
      <c r="AD89" s="343"/>
      <c r="AE89" s="343"/>
    </row>
    <row r="90" spans="1:31" s="288" customFormat="1" ht="18" customHeight="1" x14ac:dyDescent="0.3">
      <c r="A90" s="254">
        <v>81</v>
      </c>
      <c r="B90" s="356"/>
      <c r="C90" s="359"/>
      <c r="D90" s="359"/>
      <c r="E90" s="1198" t="s">
        <v>791</v>
      </c>
      <c r="F90" s="360"/>
      <c r="G90" s="360"/>
      <c r="H90" s="360"/>
      <c r="I90" s="1544"/>
      <c r="J90" s="1249">
        <f t="shared" si="20"/>
        <v>960</v>
      </c>
      <c r="K90" s="366">
        <v>750</v>
      </c>
      <c r="L90" s="366">
        <v>210</v>
      </c>
      <c r="M90" s="366"/>
      <c r="N90" s="366"/>
      <c r="O90" s="366"/>
      <c r="P90" s="366"/>
      <c r="Q90" s="366"/>
      <c r="R90" s="367"/>
      <c r="S90" s="343"/>
      <c r="T90" s="343"/>
      <c r="U90" s="343"/>
      <c r="V90" s="343"/>
      <c r="W90" s="343"/>
      <c r="X90" s="343"/>
      <c r="Y90" s="343"/>
      <c r="Z90" s="343"/>
      <c r="AA90" s="343"/>
      <c r="AB90" s="343"/>
      <c r="AC90" s="343"/>
      <c r="AD90" s="343"/>
      <c r="AE90" s="343"/>
    </row>
    <row r="91" spans="1:31" s="288" customFormat="1" ht="18" customHeight="1" x14ac:dyDescent="0.3">
      <c r="A91" s="254">
        <v>82</v>
      </c>
      <c r="B91" s="356"/>
      <c r="C91" s="359"/>
      <c r="D91" s="359"/>
      <c r="E91" s="1200" t="s">
        <v>687</v>
      </c>
      <c r="F91" s="360"/>
      <c r="G91" s="360"/>
      <c r="H91" s="360"/>
      <c r="I91" s="1544"/>
      <c r="J91" s="331">
        <f>SUM(K91:R91)</f>
        <v>561467</v>
      </c>
      <c r="K91" s="1250">
        <f>SUM(K86:K90)</f>
        <v>429050</v>
      </c>
      <c r="L91" s="1250">
        <f>SUM(L86:L90)</f>
        <v>69868</v>
      </c>
      <c r="M91" s="1250">
        <f>SUM(M86:M90)</f>
        <v>60249</v>
      </c>
      <c r="N91" s="1250"/>
      <c r="O91" s="1250"/>
      <c r="P91" s="1250">
        <f>SUM(P86:P90)</f>
        <v>2300</v>
      </c>
      <c r="Q91" s="1250"/>
      <c r="R91" s="1251"/>
      <c r="S91" s="343"/>
      <c r="T91" s="343"/>
      <c r="U91" s="343"/>
      <c r="V91" s="343"/>
      <c r="W91" s="343"/>
      <c r="X91" s="343"/>
      <c r="Y91" s="343"/>
      <c r="Z91" s="343"/>
      <c r="AA91" s="343"/>
      <c r="AB91" s="343"/>
      <c r="AC91" s="343"/>
      <c r="AD91" s="343"/>
      <c r="AE91" s="343"/>
    </row>
    <row r="92" spans="1:31" s="301" customFormat="1" ht="23.1" customHeight="1" x14ac:dyDescent="0.3">
      <c r="A92" s="254">
        <v>83</v>
      </c>
      <c r="B92" s="304"/>
      <c r="C92" s="329">
        <v>2</v>
      </c>
      <c r="D92" s="364" t="s">
        <v>365</v>
      </c>
      <c r="E92" s="364"/>
      <c r="F92" s="365"/>
      <c r="G92" s="270">
        <v>13792</v>
      </c>
      <c r="H92" s="270">
        <v>5656</v>
      </c>
      <c r="I92" s="1539">
        <v>7004</v>
      </c>
      <c r="J92" s="355"/>
      <c r="K92" s="345"/>
      <c r="L92" s="345"/>
      <c r="M92" s="345"/>
      <c r="N92" s="366"/>
      <c r="O92" s="366"/>
      <c r="P92" s="366"/>
      <c r="Q92" s="366"/>
      <c r="R92" s="367"/>
      <c r="S92" s="342"/>
      <c r="T92" s="342"/>
      <c r="U92" s="342"/>
      <c r="V92" s="342"/>
      <c r="W92" s="342"/>
      <c r="X92" s="342"/>
      <c r="Y92" s="342"/>
      <c r="Z92" s="342"/>
      <c r="AA92" s="342"/>
      <c r="AB92" s="342"/>
      <c r="AC92" s="342"/>
      <c r="AD92" s="342"/>
      <c r="AE92" s="342"/>
    </row>
    <row r="93" spans="1:31" s="301" customFormat="1" ht="18" customHeight="1" x14ac:dyDescent="0.3">
      <c r="A93" s="254">
        <v>84</v>
      </c>
      <c r="B93" s="304"/>
      <c r="C93" s="368"/>
      <c r="D93" s="364"/>
      <c r="E93" s="334" t="s">
        <v>234</v>
      </c>
      <c r="F93" s="369"/>
      <c r="G93" s="265"/>
      <c r="H93" s="265"/>
      <c r="I93" s="1538"/>
      <c r="J93" s="336">
        <f>SUM(K93:R93)</f>
        <v>1612</v>
      </c>
      <c r="K93" s="337"/>
      <c r="L93" s="337"/>
      <c r="M93" s="337">
        <v>1612</v>
      </c>
      <c r="N93" s="337"/>
      <c r="O93" s="337"/>
      <c r="P93" s="337"/>
      <c r="Q93" s="337"/>
      <c r="R93" s="338"/>
      <c r="S93" s="342"/>
      <c r="T93" s="342"/>
      <c r="U93" s="342"/>
      <c r="V93" s="342"/>
      <c r="W93" s="342"/>
      <c r="X93" s="342"/>
      <c r="Y93" s="342"/>
      <c r="Z93" s="342"/>
      <c r="AA93" s="342"/>
      <c r="AB93" s="342"/>
      <c r="AC93" s="342"/>
      <c r="AD93" s="342"/>
      <c r="AE93" s="342"/>
    </row>
    <row r="94" spans="1:31" s="301" customFormat="1" ht="18" customHeight="1" x14ac:dyDescent="0.3">
      <c r="A94" s="254">
        <v>85</v>
      </c>
      <c r="B94" s="304"/>
      <c r="C94" s="368"/>
      <c r="D94" s="364"/>
      <c r="E94" s="1198" t="s">
        <v>784</v>
      </c>
      <c r="F94" s="369"/>
      <c r="G94" s="265"/>
      <c r="H94" s="265"/>
      <c r="I94" s="1538"/>
      <c r="J94" s="1249">
        <f>SUM(K94:R94)</f>
        <v>2750</v>
      </c>
      <c r="K94" s="366"/>
      <c r="L94" s="366"/>
      <c r="M94" s="366">
        <v>2750</v>
      </c>
      <c r="N94" s="366"/>
      <c r="O94" s="366"/>
      <c r="P94" s="366"/>
      <c r="Q94" s="366"/>
      <c r="R94" s="367"/>
      <c r="S94" s="342"/>
      <c r="T94" s="342"/>
      <c r="U94" s="342"/>
      <c r="V94" s="342"/>
      <c r="W94" s="342"/>
      <c r="X94" s="342"/>
      <c r="Y94" s="342"/>
      <c r="Z94" s="342"/>
      <c r="AA94" s="342"/>
      <c r="AB94" s="342"/>
      <c r="AC94" s="342"/>
      <c r="AD94" s="342"/>
      <c r="AE94" s="342"/>
    </row>
    <row r="95" spans="1:31" s="301" customFormat="1" ht="18" customHeight="1" thickBot="1" x14ac:dyDescent="0.35">
      <c r="A95" s="254">
        <v>86</v>
      </c>
      <c r="B95" s="304"/>
      <c r="C95" s="368"/>
      <c r="D95" s="1247"/>
      <c r="E95" s="1200" t="s">
        <v>687</v>
      </c>
      <c r="F95" s="369"/>
      <c r="G95" s="265"/>
      <c r="H95" s="265"/>
      <c r="I95" s="1538"/>
      <c r="J95" s="331">
        <f>SUM(K95:R95)</f>
        <v>4362</v>
      </c>
      <c r="K95" s="1250">
        <f>SUM(K93:K94)</f>
        <v>0</v>
      </c>
      <c r="L95" s="1250">
        <f t="shared" ref="L95" si="21">SUM(L93:L94)</f>
        <v>0</v>
      </c>
      <c r="M95" s="1250">
        <f t="shared" ref="M95" si="22">SUM(M93:M94)</f>
        <v>4362</v>
      </c>
      <c r="N95" s="1250"/>
      <c r="O95" s="1250"/>
      <c r="P95" s="1250"/>
      <c r="Q95" s="1250"/>
      <c r="R95" s="1251"/>
      <c r="S95" s="342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  <c r="AD95" s="342"/>
      <c r="AE95" s="342"/>
    </row>
    <row r="96" spans="1:31" s="374" customFormat="1" ht="22.5" customHeight="1" thickTop="1" x14ac:dyDescent="0.2">
      <c r="A96" s="254">
        <v>87</v>
      </c>
      <c r="B96" s="347"/>
      <c r="C96" s="1805" t="s">
        <v>302</v>
      </c>
      <c r="D96" s="1806"/>
      <c r="E96" s="1807"/>
      <c r="F96" s="370"/>
      <c r="G96" s="348">
        <f>SUM(G62:G93)</f>
        <v>2640247</v>
      </c>
      <c r="H96" s="348">
        <f>SUM(H62:H93)</f>
        <v>2573157</v>
      </c>
      <c r="I96" s="1542">
        <f>SUM(I62:I93)</f>
        <v>2844583</v>
      </c>
      <c r="J96" s="349"/>
      <c r="K96" s="371"/>
      <c r="L96" s="371"/>
      <c r="M96" s="371"/>
      <c r="N96" s="371"/>
      <c r="O96" s="371"/>
      <c r="P96" s="371"/>
      <c r="Q96" s="371"/>
      <c r="R96" s="372"/>
      <c r="S96" s="351"/>
      <c r="T96" s="373"/>
      <c r="U96" s="373"/>
      <c r="V96" s="373"/>
      <c r="W96" s="373"/>
      <c r="X96" s="373"/>
      <c r="Y96" s="373"/>
      <c r="Z96" s="373"/>
      <c r="AA96" s="373"/>
      <c r="AB96" s="373"/>
      <c r="AC96" s="373"/>
      <c r="AD96" s="373"/>
      <c r="AE96" s="373"/>
    </row>
    <row r="97" spans="1:31" s="288" customFormat="1" ht="18" customHeight="1" x14ac:dyDescent="0.3">
      <c r="A97" s="254">
        <v>88</v>
      </c>
      <c r="B97" s="356"/>
      <c r="C97" s="1225"/>
      <c r="D97" s="357"/>
      <c r="E97" s="334" t="s">
        <v>234</v>
      </c>
      <c r="F97" s="360"/>
      <c r="G97" s="360"/>
      <c r="H97" s="360"/>
      <c r="I97" s="1544"/>
      <c r="J97" s="361">
        <f>SUM(K97:R97)</f>
        <v>2962848</v>
      </c>
      <c r="K97" s="362">
        <f t="shared" ref="K97:R97" si="23">SUM(K63,K78,K86,K93)</f>
        <v>2161529</v>
      </c>
      <c r="L97" s="362">
        <f t="shared" si="23"/>
        <v>332854</v>
      </c>
      <c r="M97" s="362">
        <f t="shared" si="23"/>
        <v>468465</v>
      </c>
      <c r="N97" s="362">
        <f t="shared" si="23"/>
        <v>0</v>
      </c>
      <c r="O97" s="362">
        <f t="shared" si="23"/>
        <v>0</v>
      </c>
      <c r="P97" s="362">
        <f t="shared" si="23"/>
        <v>0</v>
      </c>
      <c r="Q97" s="362">
        <f t="shared" si="23"/>
        <v>0</v>
      </c>
      <c r="R97" s="363">
        <f t="shared" si="23"/>
        <v>0</v>
      </c>
      <c r="S97" s="343"/>
      <c r="T97" s="343"/>
      <c r="U97" s="343"/>
      <c r="V97" s="343"/>
      <c r="W97" s="343"/>
      <c r="X97" s="343"/>
      <c r="Y97" s="343"/>
      <c r="Z97" s="343"/>
      <c r="AA97" s="343"/>
      <c r="AB97" s="343"/>
      <c r="AC97" s="343"/>
      <c r="AD97" s="343"/>
      <c r="AE97" s="343"/>
    </row>
    <row r="98" spans="1:31" s="288" customFormat="1" ht="18" customHeight="1" x14ac:dyDescent="0.3">
      <c r="A98" s="254">
        <v>89</v>
      </c>
      <c r="B98" s="1222"/>
      <c r="C98" s="1245"/>
      <c r="D98" s="1246"/>
      <c r="E98" s="1198" t="s">
        <v>686</v>
      </c>
      <c r="F98" s="358"/>
      <c r="G98" s="358"/>
      <c r="H98" s="358"/>
      <c r="I98" s="1540"/>
      <c r="J98" s="1249">
        <f>SUM(K98:R98)</f>
        <v>191289</v>
      </c>
      <c r="K98" s="366">
        <f>SUM(K64+K79+K87+K94)+K65+K66+K67+K68+K69+K70+K71+K80+K81+K82+K83+K88+K89+K90+K72+K73+K74+K75</f>
        <v>108420</v>
      </c>
      <c r="L98" s="366">
        <f t="shared" ref="L98:R98" si="24">SUM(L64+L79+L87+L94)+L65+L66+L67+L68+L69+L70+L71+L80+L81+L82+L83+L88+L89+L90+L72+L73+L74+L75</f>
        <v>16460</v>
      </c>
      <c r="M98" s="366">
        <f t="shared" si="24"/>
        <v>43659</v>
      </c>
      <c r="N98" s="366">
        <f t="shared" si="24"/>
        <v>0</v>
      </c>
      <c r="O98" s="366">
        <f t="shared" si="24"/>
        <v>0</v>
      </c>
      <c r="P98" s="366">
        <f t="shared" si="24"/>
        <v>22750</v>
      </c>
      <c r="Q98" s="366">
        <f t="shared" si="24"/>
        <v>0</v>
      </c>
      <c r="R98" s="367">
        <f t="shared" si="24"/>
        <v>0</v>
      </c>
      <c r="S98" s="343"/>
      <c r="T98" s="343"/>
      <c r="U98" s="343"/>
      <c r="V98" s="343"/>
      <c r="W98" s="343"/>
      <c r="X98" s="343"/>
      <c r="Y98" s="343"/>
      <c r="Z98" s="343"/>
      <c r="AA98" s="343"/>
      <c r="AB98" s="343"/>
      <c r="AC98" s="343"/>
      <c r="AD98" s="343"/>
      <c r="AE98" s="343"/>
    </row>
    <row r="99" spans="1:31" s="288" customFormat="1" ht="18" customHeight="1" thickBot="1" x14ac:dyDescent="0.35">
      <c r="A99" s="254">
        <v>90</v>
      </c>
      <c r="B99" s="1222"/>
      <c r="C99" s="375"/>
      <c r="D99" s="376"/>
      <c r="E99" s="1039" t="s">
        <v>687</v>
      </c>
      <c r="F99" s="377"/>
      <c r="G99" s="377"/>
      <c r="H99" s="377"/>
      <c r="I99" s="1545"/>
      <c r="J99" s="1254">
        <f>SUM(K99:R99)</f>
        <v>3154137</v>
      </c>
      <c r="K99" s="1255">
        <f>SUM(K97:K98)</f>
        <v>2269949</v>
      </c>
      <c r="L99" s="1255">
        <f t="shared" ref="L99:R99" si="25">SUM(L97:L98)</f>
        <v>349314</v>
      </c>
      <c r="M99" s="1255">
        <f t="shared" si="25"/>
        <v>512124</v>
      </c>
      <c r="N99" s="1255">
        <f t="shared" si="25"/>
        <v>0</v>
      </c>
      <c r="O99" s="1255">
        <f t="shared" si="25"/>
        <v>0</v>
      </c>
      <c r="P99" s="1255">
        <f t="shared" si="25"/>
        <v>22750</v>
      </c>
      <c r="Q99" s="1255">
        <f t="shared" si="25"/>
        <v>0</v>
      </c>
      <c r="R99" s="1642">
        <f t="shared" si="25"/>
        <v>0</v>
      </c>
      <c r="S99" s="343"/>
      <c r="T99" s="343"/>
      <c r="U99" s="343"/>
      <c r="V99" s="343"/>
      <c r="W99" s="343"/>
      <c r="X99" s="343"/>
      <c r="Y99" s="343"/>
      <c r="Z99" s="343"/>
      <c r="AA99" s="343"/>
      <c r="AB99" s="343"/>
      <c r="AC99" s="343"/>
      <c r="AD99" s="343"/>
      <c r="AE99" s="343"/>
    </row>
    <row r="100" spans="1:31" s="258" customFormat="1" ht="22.5" customHeight="1" thickTop="1" x14ac:dyDescent="0.3">
      <c r="A100" s="254">
        <v>91</v>
      </c>
      <c r="B100" s="261">
        <v>10</v>
      </c>
      <c r="C100" s="324"/>
      <c r="D100" s="325" t="s">
        <v>284</v>
      </c>
      <c r="E100" s="353"/>
      <c r="F100" s="326" t="s">
        <v>23</v>
      </c>
      <c r="G100" s="265">
        <v>411069</v>
      </c>
      <c r="H100" s="265">
        <v>388211</v>
      </c>
      <c r="I100" s="1538">
        <v>439531</v>
      </c>
      <c r="J100" s="354"/>
      <c r="K100" s="265"/>
      <c r="L100" s="265"/>
      <c r="M100" s="265"/>
      <c r="N100" s="265"/>
      <c r="O100" s="265"/>
      <c r="P100" s="265"/>
      <c r="Q100" s="265"/>
      <c r="R100" s="328"/>
      <c r="S100" s="344"/>
      <c r="T100" s="344"/>
      <c r="U100" s="344"/>
      <c r="V100" s="344"/>
      <c r="W100" s="344"/>
      <c r="X100" s="344"/>
      <c r="Y100" s="344"/>
      <c r="Z100" s="344"/>
      <c r="AA100" s="344"/>
      <c r="AB100" s="344"/>
      <c r="AC100" s="344"/>
      <c r="AD100" s="344"/>
      <c r="AE100" s="344"/>
    </row>
    <row r="101" spans="1:31" s="288" customFormat="1" ht="18" customHeight="1" x14ac:dyDescent="0.3">
      <c r="A101" s="254">
        <v>92</v>
      </c>
      <c r="B101" s="356"/>
      <c r="C101" s="357"/>
      <c r="D101" s="357"/>
      <c r="E101" s="334" t="s">
        <v>234</v>
      </c>
      <c r="F101" s="358"/>
      <c r="G101" s="358"/>
      <c r="H101" s="358"/>
      <c r="I101" s="1540"/>
      <c r="J101" s="336">
        <f>SUM(K101:R101)</f>
        <v>414074</v>
      </c>
      <c r="K101" s="337">
        <v>189450</v>
      </c>
      <c r="L101" s="337">
        <v>26314</v>
      </c>
      <c r="M101" s="337">
        <f>192219+6091</f>
        <v>198310</v>
      </c>
      <c r="N101" s="337"/>
      <c r="O101" s="337"/>
      <c r="P101" s="337"/>
      <c r="Q101" s="337"/>
      <c r="R101" s="338"/>
      <c r="S101" s="343"/>
      <c r="T101" s="343"/>
      <c r="U101" s="343"/>
      <c r="V101" s="343"/>
      <c r="W101" s="343"/>
      <c r="X101" s="343"/>
      <c r="Y101" s="343"/>
      <c r="Z101" s="343"/>
      <c r="AA101" s="343"/>
      <c r="AB101" s="343"/>
      <c r="AC101" s="343"/>
      <c r="AD101" s="343"/>
      <c r="AE101" s="343"/>
    </row>
    <row r="102" spans="1:31" s="288" customFormat="1" ht="18" customHeight="1" x14ac:dyDescent="0.3">
      <c r="A102" s="254">
        <v>93</v>
      </c>
      <c r="B102" s="356"/>
      <c r="C102" s="357"/>
      <c r="D102" s="357"/>
      <c r="E102" s="1198" t="s">
        <v>802</v>
      </c>
      <c r="F102" s="358"/>
      <c r="G102" s="358"/>
      <c r="H102" s="358"/>
      <c r="I102" s="1540"/>
      <c r="J102" s="1249">
        <f>SUM(K102:R102)</f>
        <v>88328</v>
      </c>
      <c r="K102" s="366">
        <v>16620</v>
      </c>
      <c r="L102" s="366">
        <v>2122</v>
      </c>
      <c r="M102" s="366">
        <v>58451</v>
      </c>
      <c r="N102" s="366"/>
      <c r="O102" s="366"/>
      <c r="P102" s="366">
        <v>11135</v>
      </c>
      <c r="Q102" s="366"/>
      <c r="R102" s="367"/>
      <c r="S102" s="343"/>
      <c r="T102" s="343"/>
      <c r="U102" s="343"/>
      <c r="V102" s="343"/>
      <c r="W102" s="343"/>
      <c r="X102" s="343"/>
      <c r="Y102" s="343"/>
      <c r="Z102" s="343"/>
      <c r="AA102" s="343"/>
      <c r="AB102" s="343"/>
      <c r="AC102" s="343"/>
      <c r="AD102" s="343"/>
      <c r="AE102" s="343"/>
    </row>
    <row r="103" spans="1:31" s="288" customFormat="1" ht="18" customHeight="1" x14ac:dyDescent="0.3">
      <c r="A103" s="254">
        <v>94</v>
      </c>
      <c r="B103" s="356"/>
      <c r="C103" s="357"/>
      <c r="D103" s="357"/>
      <c r="E103" s="1198" t="s">
        <v>843</v>
      </c>
      <c r="F103" s="358"/>
      <c r="G103" s="358"/>
      <c r="H103" s="358"/>
      <c r="I103" s="1540"/>
      <c r="J103" s="1249">
        <f t="shared" ref="J103:J125" si="26">SUM(K103:R103)</f>
        <v>6000</v>
      </c>
      <c r="K103" s="366"/>
      <c r="L103" s="366"/>
      <c r="M103" s="366">
        <v>6000</v>
      </c>
      <c r="N103" s="366"/>
      <c r="O103" s="366"/>
      <c r="P103" s="366"/>
      <c r="Q103" s="366"/>
      <c r="R103" s="367"/>
      <c r="S103" s="343"/>
      <c r="T103" s="343"/>
      <c r="U103" s="343"/>
      <c r="V103" s="343"/>
      <c r="W103" s="343"/>
      <c r="X103" s="343"/>
      <c r="Y103" s="343"/>
      <c r="Z103" s="343"/>
      <c r="AA103" s="343"/>
      <c r="AB103" s="343"/>
      <c r="AC103" s="343"/>
      <c r="AD103" s="343"/>
      <c r="AE103" s="343"/>
    </row>
    <row r="104" spans="1:31" s="288" customFormat="1" ht="18" customHeight="1" x14ac:dyDescent="0.3">
      <c r="A104" s="254">
        <v>95</v>
      </c>
      <c r="B104" s="356"/>
      <c r="C104" s="357"/>
      <c r="D104" s="357"/>
      <c r="E104" s="1198" t="s">
        <v>964</v>
      </c>
      <c r="F104" s="358"/>
      <c r="G104" s="358"/>
      <c r="H104" s="358"/>
      <c r="I104" s="1540"/>
      <c r="J104" s="1249">
        <f t="shared" si="26"/>
        <v>3500</v>
      </c>
      <c r="K104" s="366"/>
      <c r="L104" s="366"/>
      <c r="M104" s="366">
        <v>3500</v>
      </c>
      <c r="N104" s="366"/>
      <c r="O104" s="366"/>
      <c r="P104" s="366"/>
      <c r="Q104" s="366"/>
      <c r="R104" s="367"/>
      <c r="S104" s="343"/>
      <c r="T104" s="343"/>
      <c r="U104" s="343"/>
      <c r="V104" s="343"/>
      <c r="W104" s="343"/>
      <c r="X104" s="343"/>
      <c r="Y104" s="343"/>
      <c r="Z104" s="343"/>
      <c r="AA104" s="343"/>
      <c r="AB104" s="343"/>
      <c r="AC104" s="343"/>
      <c r="AD104" s="343"/>
      <c r="AE104" s="343"/>
    </row>
    <row r="105" spans="1:31" s="288" customFormat="1" ht="18" customHeight="1" x14ac:dyDescent="0.3">
      <c r="A105" s="254">
        <v>96</v>
      </c>
      <c r="B105" s="356"/>
      <c r="C105" s="357"/>
      <c r="D105" s="357"/>
      <c r="E105" s="1198" t="s">
        <v>998</v>
      </c>
      <c r="F105" s="358"/>
      <c r="G105" s="358"/>
      <c r="H105" s="358"/>
      <c r="I105" s="1540"/>
      <c r="J105" s="1249">
        <f t="shared" si="26"/>
        <v>200</v>
      </c>
      <c r="K105" s="366"/>
      <c r="L105" s="366"/>
      <c r="M105" s="366">
        <v>200</v>
      </c>
      <c r="N105" s="366"/>
      <c r="O105" s="366"/>
      <c r="P105" s="366"/>
      <c r="Q105" s="366"/>
      <c r="R105" s="367"/>
      <c r="S105" s="343"/>
      <c r="T105" s="343"/>
      <c r="U105" s="343"/>
      <c r="V105" s="343"/>
      <c r="W105" s="343"/>
      <c r="X105" s="343"/>
      <c r="Y105" s="343"/>
      <c r="Z105" s="343"/>
      <c r="AA105" s="343"/>
      <c r="AB105" s="343"/>
      <c r="AC105" s="343"/>
      <c r="AD105" s="343"/>
      <c r="AE105" s="343"/>
    </row>
    <row r="106" spans="1:31" s="288" customFormat="1" ht="18" customHeight="1" x14ac:dyDescent="0.3">
      <c r="A106" s="254">
        <v>97</v>
      </c>
      <c r="B106" s="356"/>
      <c r="C106" s="357"/>
      <c r="D106" s="357"/>
      <c r="E106" s="1198" t="s">
        <v>999</v>
      </c>
      <c r="F106" s="358"/>
      <c r="G106" s="358"/>
      <c r="H106" s="358"/>
      <c r="I106" s="1540"/>
      <c r="J106" s="1249">
        <f t="shared" si="26"/>
        <v>150</v>
      </c>
      <c r="K106" s="366"/>
      <c r="L106" s="366"/>
      <c r="M106" s="366">
        <v>150</v>
      </c>
      <c r="N106" s="366"/>
      <c r="O106" s="366"/>
      <c r="P106" s="366"/>
      <c r="Q106" s="366"/>
      <c r="R106" s="367"/>
      <c r="S106" s="343"/>
      <c r="T106" s="343"/>
      <c r="U106" s="343"/>
      <c r="V106" s="343"/>
      <c r="W106" s="343"/>
      <c r="X106" s="343"/>
      <c r="Y106" s="343"/>
      <c r="Z106" s="343"/>
      <c r="AA106" s="343"/>
      <c r="AB106" s="343"/>
      <c r="AC106" s="343"/>
      <c r="AD106" s="343"/>
      <c r="AE106" s="343"/>
    </row>
    <row r="107" spans="1:31" s="288" customFormat="1" ht="18" customHeight="1" x14ac:dyDescent="0.3">
      <c r="A107" s="254">
        <v>98</v>
      </c>
      <c r="B107" s="356"/>
      <c r="C107" s="357"/>
      <c r="D107" s="357"/>
      <c r="E107" s="1198" t="s">
        <v>1024</v>
      </c>
      <c r="F107" s="358"/>
      <c r="G107" s="358"/>
      <c r="H107" s="358"/>
      <c r="I107" s="1540"/>
      <c r="J107" s="1249">
        <f t="shared" si="26"/>
        <v>500</v>
      </c>
      <c r="K107" s="366"/>
      <c r="L107" s="366"/>
      <c r="M107" s="366">
        <v>500</v>
      </c>
      <c r="N107" s="366"/>
      <c r="O107" s="366"/>
      <c r="P107" s="366"/>
      <c r="Q107" s="366"/>
      <c r="R107" s="367"/>
      <c r="S107" s="343"/>
      <c r="T107" s="343"/>
      <c r="U107" s="343"/>
      <c r="V107" s="343"/>
      <c r="W107" s="343"/>
      <c r="X107" s="343"/>
      <c r="Y107" s="343"/>
      <c r="Z107" s="343"/>
      <c r="AA107" s="343"/>
      <c r="AB107" s="343"/>
      <c r="AC107" s="343"/>
      <c r="AD107" s="343"/>
      <c r="AE107" s="343"/>
    </row>
    <row r="108" spans="1:31" s="288" customFormat="1" ht="18" customHeight="1" x14ac:dyDescent="0.3">
      <c r="A108" s="254">
        <v>99</v>
      </c>
      <c r="B108" s="356"/>
      <c r="C108" s="357"/>
      <c r="D108" s="357"/>
      <c r="E108" s="1198" t="s">
        <v>1025</v>
      </c>
      <c r="F108" s="358"/>
      <c r="G108" s="358"/>
      <c r="H108" s="358"/>
      <c r="I108" s="1540"/>
      <c r="J108" s="1249">
        <f t="shared" si="26"/>
        <v>100</v>
      </c>
      <c r="K108" s="366"/>
      <c r="L108" s="366"/>
      <c r="M108" s="366">
        <v>100</v>
      </c>
      <c r="N108" s="366"/>
      <c r="O108" s="366"/>
      <c r="P108" s="366"/>
      <c r="Q108" s="366"/>
      <c r="R108" s="367"/>
      <c r="S108" s="343"/>
      <c r="T108" s="343"/>
      <c r="U108" s="343"/>
      <c r="V108" s="343"/>
      <c r="W108" s="343"/>
      <c r="X108" s="343"/>
      <c r="Y108" s="343"/>
      <c r="Z108" s="343"/>
      <c r="AA108" s="343"/>
      <c r="AB108" s="343"/>
      <c r="AC108" s="343"/>
      <c r="AD108" s="343"/>
      <c r="AE108" s="343"/>
    </row>
    <row r="109" spans="1:31" s="288" customFormat="1" ht="18" customHeight="1" x14ac:dyDescent="0.3">
      <c r="A109" s="254">
        <v>100</v>
      </c>
      <c r="B109" s="356"/>
      <c r="C109" s="357"/>
      <c r="D109" s="357"/>
      <c r="E109" s="1198" t="s">
        <v>1026</v>
      </c>
      <c r="F109" s="358"/>
      <c r="G109" s="358"/>
      <c r="H109" s="358"/>
      <c r="I109" s="1540"/>
      <c r="J109" s="1249">
        <f t="shared" si="26"/>
        <v>100</v>
      </c>
      <c r="K109" s="366"/>
      <c r="L109" s="366"/>
      <c r="M109" s="366">
        <v>100</v>
      </c>
      <c r="N109" s="366"/>
      <c r="O109" s="366"/>
      <c r="P109" s="366"/>
      <c r="Q109" s="366"/>
      <c r="R109" s="367"/>
      <c r="S109" s="343"/>
      <c r="T109" s="343"/>
      <c r="U109" s="343"/>
      <c r="V109" s="343"/>
      <c r="W109" s="343"/>
      <c r="X109" s="343"/>
      <c r="Y109" s="343"/>
      <c r="Z109" s="343"/>
      <c r="AA109" s="343"/>
      <c r="AB109" s="343"/>
      <c r="AC109" s="343"/>
      <c r="AD109" s="343"/>
      <c r="AE109" s="343"/>
    </row>
    <row r="110" spans="1:31" s="288" customFormat="1" ht="18" customHeight="1" x14ac:dyDescent="0.3">
      <c r="A110" s="254">
        <v>101</v>
      </c>
      <c r="B110" s="356"/>
      <c r="C110" s="357"/>
      <c r="D110" s="357"/>
      <c r="E110" s="1198" t="s">
        <v>1040</v>
      </c>
      <c r="F110" s="358"/>
      <c r="G110" s="358"/>
      <c r="H110" s="358"/>
      <c r="I110" s="1540"/>
      <c r="J110" s="1249">
        <f t="shared" si="26"/>
        <v>500</v>
      </c>
      <c r="K110" s="366"/>
      <c r="L110" s="366"/>
      <c r="M110" s="366">
        <v>500</v>
      </c>
      <c r="N110" s="366"/>
      <c r="O110" s="366"/>
      <c r="P110" s="366"/>
      <c r="Q110" s="366"/>
      <c r="R110" s="367"/>
      <c r="S110" s="343"/>
      <c r="T110" s="343"/>
      <c r="U110" s="343"/>
      <c r="V110" s="343"/>
      <c r="W110" s="343"/>
      <c r="X110" s="343"/>
      <c r="Y110" s="343"/>
      <c r="Z110" s="343"/>
      <c r="AA110" s="343"/>
      <c r="AB110" s="343"/>
      <c r="AC110" s="343"/>
      <c r="AD110" s="343"/>
      <c r="AE110" s="343"/>
    </row>
    <row r="111" spans="1:31" s="288" customFormat="1" ht="18" customHeight="1" x14ac:dyDescent="0.3">
      <c r="A111" s="254">
        <v>102</v>
      </c>
      <c r="B111" s="356"/>
      <c r="C111" s="357"/>
      <c r="D111" s="357"/>
      <c r="E111" s="1198" t="s">
        <v>1049</v>
      </c>
      <c r="F111" s="358"/>
      <c r="G111" s="358"/>
      <c r="H111" s="358"/>
      <c r="I111" s="1540"/>
      <c r="J111" s="1249">
        <f t="shared" si="26"/>
        <v>150</v>
      </c>
      <c r="K111" s="366"/>
      <c r="L111" s="366"/>
      <c r="M111" s="366">
        <v>150</v>
      </c>
      <c r="N111" s="366"/>
      <c r="O111" s="366"/>
      <c r="P111" s="366"/>
      <c r="Q111" s="366"/>
      <c r="R111" s="367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</row>
    <row r="112" spans="1:31" s="288" customFormat="1" ht="18" customHeight="1" x14ac:dyDescent="0.3">
      <c r="A112" s="254">
        <v>103</v>
      </c>
      <c r="B112" s="356"/>
      <c r="C112" s="357"/>
      <c r="D112" s="357"/>
      <c r="E112" s="1198" t="s">
        <v>1050</v>
      </c>
      <c r="F112" s="358"/>
      <c r="G112" s="358"/>
      <c r="H112" s="358"/>
      <c r="I112" s="1540"/>
      <c r="J112" s="1249">
        <f t="shared" si="26"/>
        <v>150</v>
      </c>
      <c r="K112" s="366"/>
      <c r="L112" s="366"/>
      <c r="M112" s="366">
        <v>150</v>
      </c>
      <c r="N112" s="366"/>
      <c r="O112" s="366"/>
      <c r="P112" s="366"/>
      <c r="Q112" s="366"/>
      <c r="R112" s="367"/>
      <c r="S112" s="343"/>
      <c r="T112" s="343"/>
      <c r="U112" s="343"/>
      <c r="V112" s="343"/>
      <c r="W112" s="343"/>
      <c r="X112" s="343"/>
      <c r="Y112" s="343"/>
      <c r="Z112" s="343"/>
      <c r="AA112" s="343"/>
      <c r="AB112" s="343"/>
      <c r="AC112" s="343"/>
      <c r="AD112" s="343"/>
      <c r="AE112" s="343"/>
    </row>
    <row r="113" spans="1:31" s="288" customFormat="1" ht="18" customHeight="1" x14ac:dyDescent="0.3">
      <c r="A113" s="254">
        <v>104</v>
      </c>
      <c r="B113" s="356"/>
      <c r="C113" s="357"/>
      <c r="D113" s="357"/>
      <c r="E113" s="1198" t="s">
        <v>1051</v>
      </c>
      <c r="F113" s="358"/>
      <c r="G113" s="358"/>
      <c r="H113" s="358"/>
      <c r="I113" s="1540"/>
      <c r="J113" s="1249">
        <f t="shared" si="26"/>
        <v>100</v>
      </c>
      <c r="K113" s="366"/>
      <c r="L113" s="366"/>
      <c r="M113" s="366">
        <v>100</v>
      </c>
      <c r="N113" s="366"/>
      <c r="O113" s="366"/>
      <c r="P113" s="366"/>
      <c r="Q113" s="366"/>
      <c r="R113" s="367"/>
      <c r="S113" s="343"/>
      <c r="T113" s="343"/>
      <c r="U113" s="343"/>
      <c r="V113" s="343"/>
      <c r="W113" s="343"/>
      <c r="X113" s="343"/>
      <c r="Y113" s="343"/>
      <c r="Z113" s="343"/>
      <c r="AA113" s="343"/>
      <c r="AB113" s="343"/>
      <c r="AC113" s="343"/>
      <c r="AD113" s="343"/>
      <c r="AE113" s="343"/>
    </row>
    <row r="114" spans="1:31" s="288" customFormat="1" ht="18" customHeight="1" x14ac:dyDescent="0.3">
      <c r="A114" s="254">
        <v>105</v>
      </c>
      <c r="B114" s="356"/>
      <c r="C114" s="357"/>
      <c r="D114" s="357"/>
      <c r="E114" s="1198" t="s">
        <v>1069</v>
      </c>
      <c r="F114" s="358"/>
      <c r="G114" s="358"/>
      <c r="H114" s="358"/>
      <c r="I114" s="1540"/>
      <c r="J114" s="1249">
        <f t="shared" si="26"/>
        <v>200</v>
      </c>
      <c r="K114" s="366"/>
      <c r="L114" s="366"/>
      <c r="M114" s="366">
        <v>200</v>
      </c>
      <c r="N114" s="366"/>
      <c r="O114" s="366"/>
      <c r="P114" s="366"/>
      <c r="Q114" s="366"/>
      <c r="R114" s="367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</row>
    <row r="115" spans="1:31" s="288" customFormat="1" ht="18" customHeight="1" x14ac:dyDescent="0.3">
      <c r="A115" s="254">
        <v>106</v>
      </c>
      <c r="B115" s="356"/>
      <c r="C115" s="357"/>
      <c r="D115" s="357"/>
      <c r="E115" s="1198" t="s">
        <v>1080</v>
      </c>
      <c r="F115" s="358"/>
      <c r="G115" s="358"/>
      <c r="H115" s="358"/>
      <c r="I115" s="1540"/>
      <c r="J115" s="1249">
        <f t="shared" si="26"/>
        <v>200</v>
      </c>
      <c r="K115" s="366"/>
      <c r="L115" s="366"/>
      <c r="M115" s="366">
        <v>200</v>
      </c>
      <c r="N115" s="366"/>
      <c r="O115" s="366"/>
      <c r="P115" s="366"/>
      <c r="Q115" s="366"/>
      <c r="R115" s="367"/>
      <c r="S115" s="343"/>
      <c r="T115" s="343"/>
      <c r="U115" s="343"/>
      <c r="V115" s="343"/>
      <c r="W115" s="343"/>
      <c r="X115" s="343"/>
      <c r="Y115" s="343"/>
      <c r="Z115" s="343"/>
      <c r="AA115" s="343"/>
      <c r="AB115" s="343"/>
      <c r="AC115" s="343"/>
      <c r="AD115" s="343"/>
      <c r="AE115" s="343"/>
    </row>
    <row r="116" spans="1:31" s="288" customFormat="1" ht="18" customHeight="1" x14ac:dyDescent="0.3">
      <c r="A116" s="254">
        <v>107</v>
      </c>
      <c r="B116" s="356"/>
      <c r="C116" s="357"/>
      <c r="D116" s="357"/>
      <c r="E116" s="1198" t="s">
        <v>1117</v>
      </c>
      <c r="F116" s="358"/>
      <c r="G116" s="358"/>
      <c r="H116" s="358"/>
      <c r="I116" s="1540"/>
      <c r="J116" s="1249">
        <f t="shared" si="26"/>
        <v>100</v>
      </c>
      <c r="K116" s="366"/>
      <c r="L116" s="366"/>
      <c r="M116" s="366">
        <v>100</v>
      </c>
      <c r="N116" s="366"/>
      <c r="O116" s="366"/>
      <c r="P116" s="366"/>
      <c r="Q116" s="366"/>
      <c r="R116" s="367"/>
      <c r="S116" s="343"/>
      <c r="T116" s="343"/>
      <c r="U116" s="343"/>
      <c r="V116" s="343"/>
      <c r="W116" s="343"/>
      <c r="X116" s="343"/>
      <c r="Y116" s="343"/>
      <c r="Z116" s="343"/>
      <c r="AA116" s="343"/>
      <c r="AB116" s="343"/>
      <c r="AC116" s="343"/>
      <c r="AD116" s="343"/>
      <c r="AE116" s="343"/>
    </row>
    <row r="117" spans="1:31" s="288" customFormat="1" ht="18" customHeight="1" x14ac:dyDescent="0.3">
      <c r="A117" s="254">
        <v>108</v>
      </c>
      <c r="B117" s="356"/>
      <c r="C117" s="357"/>
      <c r="D117" s="357"/>
      <c r="E117" s="1198" t="s">
        <v>1118</v>
      </c>
      <c r="F117" s="358"/>
      <c r="G117" s="358"/>
      <c r="H117" s="358"/>
      <c r="I117" s="1540"/>
      <c r="J117" s="1249">
        <f t="shared" si="26"/>
        <v>80</v>
      </c>
      <c r="K117" s="366"/>
      <c r="L117" s="366"/>
      <c r="M117" s="366">
        <v>80</v>
      </c>
      <c r="N117" s="366"/>
      <c r="O117" s="366"/>
      <c r="P117" s="366"/>
      <c r="Q117" s="366"/>
      <c r="R117" s="367"/>
      <c r="S117" s="343"/>
      <c r="T117" s="343"/>
      <c r="U117" s="343"/>
      <c r="V117" s="343"/>
      <c r="W117" s="343"/>
      <c r="X117" s="343"/>
      <c r="Y117" s="343"/>
      <c r="Z117" s="343"/>
      <c r="AA117" s="343"/>
      <c r="AB117" s="343"/>
      <c r="AC117" s="343"/>
      <c r="AD117" s="343"/>
      <c r="AE117" s="343"/>
    </row>
    <row r="118" spans="1:31" s="288" customFormat="1" ht="18" customHeight="1" x14ac:dyDescent="0.3">
      <c r="A118" s="254">
        <v>109</v>
      </c>
      <c r="B118" s="356"/>
      <c r="C118" s="357"/>
      <c r="D118" s="357"/>
      <c r="E118" s="1198" t="s">
        <v>1119</v>
      </c>
      <c r="F118" s="358"/>
      <c r="G118" s="358"/>
      <c r="H118" s="358"/>
      <c r="I118" s="1540"/>
      <c r="J118" s="1249">
        <f t="shared" si="26"/>
        <v>80</v>
      </c>
      <c r="K118" s="366"/>
      <c r="L118" s="366"/>
      <c r="M118" s="366">
        <v>80</v>
      </c>
      <c r="N118" s="366"/>
      <c r="O118" s="366"/>
      <c r="P118" s="366"/>
      <c r="Q118" s="366"/>
      <c r="R118" s="367"/>
      <c r="S118" s="343"/>
      <c r="T118" s="343"/>
      <c r="U118" s="343"/>
      <c r="V118" s="343"/>
      <c r="W118" s="343"/>
      <c r="X118" s="343"/>
      <c r="Y118" s="343"/>
      <c r="Z118" s="343"/>
      <c r="AA118" s="343"/>
      <c r="AB118" s="343"/>
      <c r="AC118" s="343"/>
      <c r="AD118" s="343"/>
      <c r="AE118" s="343"/>
    </row>
    <row r="119" spans="1:31" s="288" customFormat="1" ht="18" customHeight="1" x14ac:dyDescent="0.3">
      <c r="A119" s="254">
        <v>110</v>
      </c>
      <c r="B119" s="356"/>
      <c r="C119" s="357"/>
      <c r="D119" s="357"/>
      <c r="E119" s="1198" t="s">
        <v>1120</v>
      </c>
      <c r="F119" s="358"/>
      <c r="G119" s="358"/>
      <c r="H119" s="358"/>
      <c r="I119" s="1540"/>
      <c r="J119" s="1249">
        <f t="shared" si="26"/>
        <v>80</v>
      </c>
      <c r="K119" s="366"/>
      <c r="L119" s="366"/>
      <c r="M119" s="366">
        <v>80</v>
      </c>
      <c r="N119" s="366"/>
      <c r="O119" s="366"/>
      <c r="P119" s="366"/>
      <c r="Q119" s="366"/>
      <c r="R119" s="367"/>
      <c r="S119" s="343"/>
      <c r="T119" s="343"/>
      <c r="U119" s="343"/>
      <c r="V119" s="343"/>
      <c r="W119" s="343"/>
      <c r="X119" s="343"/>
      <c r="Y119" s="343"/>
      <c r="Z119" s="343"/>
      <c r="AA119" s="343"/>
      <c r="AB119" s="343"/>
      <c r="AC119" s="343"/>
      <c r="AD119" s="343"/>
      <c r="AE119" s="343"/>
    </row>
    <row r="120" spans="1:31" s="288" customFormat="1" ht="18" customHeight="1" x14ac:dyDescent="0.3">
      <c r="A120" s="254">
        <v>111</v>
      </c>
      <c r="B120" s="356"/>
      <c r="C120" s="357"/>
      <c r="D120" s="357"/>
      <c r="E120" s="1198" t="s">
        <v>1129</v>
      </c>
      <c r="F120" s="358"/>
      <c r="G120" s="358"/>
      <c r="H120" s="358"/>
      <c r="I120" s="1540"/>
      <c r="J120" s="1249">
        <f t="shared" si="26"/>
        <v>150</v>
      </c>
      <c r="K120" s="366"/>
      <c r="L120" s="366"/>
      <c r="M120" s="1202">
        <v>150</v>
      </c>
      <c r="N120" s="366"/>
      <c r="O120" s="366"/>
      <c r="P120" s="366"/>
      <c r="Q120" s="366"/>
      <c r="R120" s="367"/>
      <c r="S120" s="343"/>
      <c r="T120" s="343"/>
      <c r="U120" s="343"/>
      <c r="V120" s="343"/>
      <c r="W120" s="343"/>
      <c r="X120" s="343"/>
      <c r="Y120" s="343"/>
      <c r="Z120" s="343"/>
      <c r="AA120" s="343"/>
      <c r="AB120" s="343"/>
      <c r="AC120" s="343"/>
      <c r="AD120" s="343"/>
      <c r="AE120" s="343"/>
    </row>
    <row r="121" spans="1:31" s="288" customFormat="1" ht="18" customHeight="1" x14ac:dyDescent="0.3">
      <c r="A121" s="254">
        <v>112</v>
      </c>
      <c r="B121" s="356"/>
      <c r="C121" s="357"/>
      <c r="D121" s="357"/>
      <c r="E121" s="1198" t="s">
        <v>1130</v>
      </c>
      <c r="F121" s="358"/>
      <c r="G121" s="358"/>
      <c r="H121" s="358"/>
      <c r="I121" s="1540"/>
      <c r="J121" s="1249">
        <f t="shared" si="26"/>
        <v>250</v>
      </c>
      <c r="K121" s="366"/>
      <c r="L121" s="366"/>
      <c r="M121" s="1202">
        <v>250</v>
      </c>
      <c r="N121" s="366"/>
      <c r="O121" s="366"/>
      <c r="P121" s="366"/>
      <c r="Q121" s="366"/>
      <c r="R121" s="367"/>
      <c r="S121" s="343"/>
      <c r="T121" s="343"/>
      <c r="U121" s="343"/>
      <c r="V121" s="343"/>
      <c r="W121" s="343"/>
      <c r="X121" s="343"/>
      <c r="Y121" s="343"/>
      <c r="Z121" s="343"/>
      <c r="AA121" s="343"/>
      <c r="AB121" s="343"/>
      <c r="AC121" s="343"/>
      <c r="AD121" s="343"/>
      <c r="AE121" s="343"/>
    </row>
    <row r="122" spans="1:31" s="288" customFormat="1" ht="18" customHeight="1" x14ac:dyDescent="0.3">
      <c r="A122" s="254">
        <v>113</v>
      </c>
      <c r="B122" s="356"/>
      <c r="C122" s="357"/>
      <c r="D122" s="357"/>
      <c r="E122" s="1198" t="s">
        <v>1131</v>
      </c>
      <c r="F122" s="358"/>
      <c r="G122" s="358"/>
      <c r="H122" s="358"/>
      <c r="I122" s="1540"/>
      <c r="J122" s="1249">
        <f t="shared" si="26"/>
        <v>150</v>
      </c>
      <c r="K122" s="366"/>
      <c r="L122" s="366"/>
      <c r="M122" s="1202">
        <v>150</v>
      </c>
      <c r="N122" s="366"/>
      <c r="O122" s="366"/>
      <c r="P122" s="366"/>
      <c r="Q122" s="366"/>
      <c r="R122" s="367"/>
      <c r="S122" s="343"/>
      <c r="T122" s="343"/>
      <c r="U122" s="343"/>
      <c r="V122" s="343"/>
      <c r="W122" s="343"/>
      <c r="X122" s="343"/>
      <c r="Y122" s="343"/>
      <c r="Z122" s="343"/>
      <c r="AA122" s="343"/>
      <c r="AB122" s="343"/>
      <c r="AC122" s="343"/>
      <c r="AD122" s="343"/>
      <c r="AE122" s="343"/>
    </row>
    <row r="123" spans="1:31" s="288" customFormat="1" ht="18" customHeight="1" x14ac:dyDescent="0.3">
      <c r="A123" s="254">
        <v>114</v>
      </c>
      <c r="B123" s="356"/>
      <c r="C123" s="357"/>
      <c r="D123" s="357"/>
      <c r="E123" s="1198" t="s">
        <v>1132</v>
      </c>
      <c r="F123" s="358"/>
      <c r="G123" s="358"/>
      <c r="H123" s="358"/>
      <c r="I123" s="1540"/>
      <c r="J123" s="1249">
        <f t="shared" si="26"/>
        <v>150</v>
      </c>
      <c r="K123" s="366"/>
      <c r="L123" s="366"/>
      <c r="M123" s="1202">
        <v>150</v>
      </c>
      <c r="N123" s="366"/>
      <c r="O123" s="366"/>
      <c r="P123" s="366"/>
      <c r="Q123" s="366"/>
      <c r="R123" s="367"/>
      <c r="S123" s="343"/>
      <c r="T123" s="343"/>
      <c r="U123" s="343"/>
      <c r="V123" s="343"/>
      <c r="W123" s="343"/>
      <c r="X123" s="343"/>
      <c r="Y123" s="343"/>
      <c r="Z123" s="343"/>
      <c r="AA123" s="343"/>
      <c r="AB123" s="343"/>
      <c r="AC123" s="343"/>
      <c r="AD123" s="343"/>
      <c r="AE123" s="343"/>
    </row>
    <row r="124" spans="1:31" s="288" customFormat="1" ht="18" customHeight="1" x14ac:dyDescent="0.3">
      <c r="A124" s="254">
        <v>115</v>
      </c>
      <c r="B124" s="356"/>
      <c r="C124" s="357"/>
      <c r="D124" s="357"/>
      <c r="E124" s="1198" t="s">
        <v>1133</v>
      </c>
      <c r="F124" s="358"/>
      <c r="G124" s="358"/>
      <c r="H124" s="358"/>
      <c r="I124" s="1540"/>
      <c r="J124" s="1249">
        <f t="shared" si="26"/>
        <v>150</v>
      </c>
      <c r="K124" s="366"/>
      <c r="L124" s="366"/>
      <c r="M124" s="1202">
        <v>150</v>
      </c>
      <c r="N124" s="366"/>
      <c r="O124" s="366"/>
      <c r="P124" s="366"/>
      <c r="Q124" s="366"/>
      <c r="R124" s="367"/>
      <c r="S124" s="343"/>
      <c r="T124" s="343"/>
      <c r="U124" s="343"/>
      <c r="V124" s="343"/>
      <c r="W124" s="343"/>
      <c r="X124" s="343"/>
      <c r="Y124" s="343"/>
      <c r="Z124" s="343"/>
      <c r="AA124" s="343"/>
      <c r="AB124" s="343"/>
      <c r="AC124" s="343"/>
      <c r="AD124" s="343"/>
      <c r="AE124" s="343"/>
    </row>
    <row r="125" spans="1:31" s="288" customFormat="1" ht="18" customHeight="1" x14ac:dyDescent="0.3">
      <c r="A125" s="254">
        <v>116</v>
      </c>
      <c r="B125" s="356"/>
      <c r="C125" s="357"/>
      <c r="D125" s="357"/>
      <c r="E125" s="1198" t="s">
        <v>1213</v>
      </c>
      <c r="F125" s="358"/>
      <c r="G125" s="358"/>
      <c r="H125" s="358"/>
      <c r="I125" s="1540"/>
      <c r="J125" s="1249">
        <f t="shared" si="26"/>
        <v>40000</v>
      </c>
      <c r="K125" s="366"/>
      <c r="L125" s="366"/>
      <c r="M125" s="366">
        <v>40000</v>
      </c>
      <c r="N125" s="366"/>
      <c r="O125" s="366"/>
      <c r="P125" s="366"/>
      <c r="Q125" s="366"/>
      <c r="R125" s="367"/>
      <c r="S125" s="343"/>
      <c r="T125" s="343"/>
      <c r="U125" s="343"/>
      <c r="V125" s="343"/>
      <c r="W125" s="343"/>
      <c r="X125" s="343"/>
      <c r="Y125" s="343"/>
      <c r="Z125" s="343"/>
      <c r="AA125" s="343"/>
      <c r="AB125" s="343"/>
      <c r="AC125" s="343"/>
      <c r="AD125" s="343"/>
      <c r="AE125" s="343"/>
    </row>
    <row r="126" spans="1:31" s="288" customFormat="1" ht="18" customHeight="1" x14ac:dyDescent="0.3">
      <c r="A126" s="254">
        <v>117</v>
      </c>
      <c r="B126" s="356"/>
      <c r="C126" s="357"/>
      <c r="D126" s="357"/>
      <c r="E126" s="1200" t="s">
        <v>687</v>
      </c>
      <c r="F126" s="358"/>
      <c r="G126" s="358"/>
      <c r="H126" s="358"/>
      <c r="I126" s="1540"/>
      <c r="J126" s="331">
        <f>SUM(K126:R126)</f>
        <v>555442</v>
      </c>
      <c r="K126" s="1250">
        <f>SUM(K101:K125)</f>
        <v>206070</v>
      </c>
      <c r="L126" s="1250">
        <f t="shared" ref="L126:P126" si="27">SUM(L101:L125)</f>
        <v>28436</v>
      </c>
      <c r="M126" s="1250">
        <f t="shared" si="27"/>
        <v>309801</v>
      </c>
      <c r="N126" s="1250"/>
      <c r="O126" s="1250"/>
      <c r="P126" s="1250">
        <f t="shared" si="27"/>
        <v>11135</v>
      </c>
      <c r="Q126" s="1250"/>
      <c r="R126" s="1251"/>
      <c r="S126" s="343"/>
      <c r="T126" s="343"/>
      <c r="U126" s="343"/>
      <c r="V126" s="343"/>
      <c r="W126" s="343"/>
      <c r="X126" s="343"/>
      <c r="Y126" s="343"/>
      <c r="Z126" s="343"/>
      <c r="AA126" s="343"/>
      <c r="AB126" s="343"/>
      <c r="AC126" s="343"/>
      <c r="AD126" s="343"/>
      <c r="AE126" s="343"/>
    </row>
    <row r="127" spans="1:31" s="259" customFormat="1" ht="22.5" customHeight="1" x14ac:dyDescent="0.3">
      <c r="A127" s="254">
        <v>118</v>
      </c>
      <c r="B127" s="267">
        <v>11</v>
      </c>
      <c r="C127" s="329"/>
      <c r="D127" s="340" t="s">
        <v>280</v>
      </c>
      <c r="E127" s="340"/>
      <c r="F127" s="341" t="s">
        <v>23</v>
      </c>
      <c r="G127" s="270">
        <v>344063</v>
      </c>
      <c r="H127" s="270">
        <v>345036</v>
      </c>
      <c r="I127" s="1539">
        <v>336304</v>
      </c>
      <c r="J127" s="355"/>
      <c r="K127" s="270"/>
      <c r="L127" s="270"/>
      <c r="M127" s="270"/>
      <c r="N127" s="270"/>
      <c r="O127" s="270"/>
      <c r="P127" s="270"/>
      <c r="Q127" s="270"/>
      <c r="R127" s="332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</row>
    <row r="128" spans="1:31" s="306" customFormat="1" ht="18" customHeight="1" x14ac:dyDescent="0.3">
      <c r="A128" s="254">
        <v>119</v>
      </c>
      <c r="B128" s="356"/>
      <c r="C128" s="357"/>
      <c r="D128" s="357"/>
      <c r="E128" s="334" t="s">
        <v>234</v>
      </c>
      <c r="F128" s="358"/>
      <c r="G128" s="358"/>
      <c r="H128" s="358"/>
      <c r="I128" s="1540"/>
      <c r="J128" s="336">
        <f>SUM(K128:R128)</f>
        <v>377275</v>
      </c>
      <c r="K128" s="337">
        <v>177937</v>
      </c>
      <c r="L128" s="337">
        <v>23953</v>
      </c>
      <c r="M128" s="337">
        <v>174518</v>
      </c>
      <c r="N128" s="337"/>
      <c r="O128" s="337"/>
      <c r="P128" s="337">
        <v>867</v>
      </c>
      <c r="Q128" s="337"/>
      <c r="R128" s="338"/>
      <c r="S128" s="378"/>
      <c r="T128" s="378"/>
      <c r="U128" s="378"/>
      <c r="V128" s="378"/>
      <c r="W128" s="378"/>
      <c r="X128" s="378"/>
      <c r="Y128" s="378"/>
      <c r="Z128" s="378"/>
      <c r="AA128" s="378"/>
      <c r="AB128" s="378"/>
      <c r="AC128" s="378"/>
      <c r="AD128" s="378"/>
      <c r="AE128" s="378"/>
    </row>
    <row r="129" spans="1:31" s="306" customFormat="1" ht="18" customHeight="1" x14ac:dyDescent="0.3">
      <c r="A129" s="254">
        <v>120</v>
      </c>
      <c r="B129" s="356"/>
      <c r="C129" s="357"/>
      <c r="D129" s="357"/>
      <c r="E129" s="1198" t="s">
        <v>802</v>
      </c>
      <c r="F129" s="358"/>
      <c r="G129" s="358"/>
      <c r="H129" s="358"/>
      <c r="I129" s="1540"/>
      <c r="J129" s="1249">
        <f>SUM(K129:R129)</f>
        <v>44757</v>
      </c>
      <c r="K129" s="366">
        <v>17006</v>
      </c>
      <c r="L129" s="366">
        <v>2251</v>
      </c>
      <c r="M129" s="366">
        <v>10869</v>
      </c>
      <c r="N129" s="366"/>
      <c r="O129" s="366"/>
      <c r="P129" s="366">
        <v>14631</v>
      </c>
      <c r="Q129" s="366"/>
      <c r="R129" s="367"/>
      <c r="S129" s="378"/>
      <c r="T129" s="378"/>
      <c r="U129" s="378"/>
      <c r="V129" s="378"/>
      <c r="W129" s="378"/>
      <c r="X129" s="378"/>
      <c r="Y129" s="378"/>
      <c r="Z129" s="378"/>
      <c r="AA129" s="378"/>
      <c r="AB129" s="378"/>
      <c r="AC129" s="378"/>
      <c r="AD129" s="378"/>
      <c r="AE129" s="378"/>
    </row>
    <row r="130" spans="1:31" s="306" customFormat="1" ht="18" customHeight="1" x14ac:dyDescent="0.3">
      <c r="A130" s="254">
        <v>121</v>
      </c>
      <c r="B130" s="356"/>
      <c r="C130" s="357"/>
      <c r="D130" s="357"/>
      <c r="E130" s="1198" t="s">
        <v>899</v>
      </c>
      <c r="F130" s="358"/>
      <c r="G130" s="358"/>
      <c r="H130" s="358"/>
      <c r="I130" s="1540"/>
      <c r="J130" s="1249">
        <f>SUM(K130:R130)</f>
        <v>40</v>
      </c>
      <c r="K130" s="366"/>
      <c r="L130" s="366"/>
      <c r="M130" s="366">
        <v>40</v>
      </c>
      <c r="N130" s="366"/>
      <c r="O130" s="366"/>
      <c r="P130" s="366"/>
      <c r="Q130" s="366"/>
      <c r="R130" s="367"/>
      <c r="S130" s="378"/>
      <c r="T130" s="378"/>
      <c r="U130" s="378"/>
      <c r="V130" s="378"/>
      <c r="W130" s="378"/>
      <c r="X130" s="378"/>
      <c r="Y130" s="378"/>
      <c r="Z130" s="378"/>
      <c r="AA130" s="378"/>
      <c r="AB130" s="378"/>
      <c r="AC130" s="378"/>
      <c r="AD130" s="378"/>
      <c r="AE130" s="378"/>
    </row>
    <row r="131" spans="1:31" s="306" customFormat="1" ht="18" customHeight="1" x14ac:dyDescent="0.3">
      <c r="A131" s="254">
        <v>122</v>
      </c>
      <c r="B131" s="356"/>
      <c r="C131" s="357"/>
      <c r="D131" s="357"/>
      <c r="E131" s="1198" t="s">
        <v>762</v>
      </c>
      <c r="F131" s="358"/>
      <c r="G131" s="358"/>
      <c r="H131" s="358"/>
      <c r="I131" s="1540"/>
      <c r="J131" s="1249">
        <f t="shared" ref="J131:J134" si="28">SUM(K131:R131)</f>
        <v>3000</v>
      </c>
      <c r="K131" s="366"/>
      <c r="L131" s="366"/>
      <c r="M131" s="366">
        <v>3000</v>
      </c>
      <c r="N131" s="366"/>
      <c r="O131" s="366"/>
      <c r="P131" s="366"/>
      <c r="Q131" s="366"/>
      <c r="R131" s="367"/>
      <c r="S131" s="378"/>
      <c r="T131" s="378"/>
      <c r="U131" s="378"/>
      <c r="V131" s="378"/>
      <c r="W131" s="378"/>
      <c r="X131" s="378"/>
      <c r="Y131" s="378"/>
      <c r="Z131" s="378"/>
      <c r="AA131" s="378"/>
      <c r="AB131" s="378"/>
      <c r="AC131" s="378"/>
      <c r="AD131" s="378"/>
      <c r="AE131" s="378"/>
    </row>
    <row r="132" spans="1:31" s="306" customFormat="1" ht="18" customHeight="1" x14ac:dyDescent="0.3">
      <c r="A132" s="254">
        <v>123</v>
      </c>
      <c r="B132" s="356"/>
      <c r="C132" s="357"/>
      <c r="D132" s="357"/>
      <c r="E132" s="1198" t="s">
        <v>763</v>
      </c>
      <c r="F132" s="358"/>
      <c r="G132" s="358"/>
      <c r="H132" s="358"/>
      <c r="I132" s="1540"/>
      <c r="J132" s="1249">
        <f t="shared" si="28"/>
        <v>3054</v>
      </c>
      <c r="K132" s="366"/>
      <c r="L132" s="366"/>
      <c r="M132" s="366">
        <v>3054</v>
      </c>
      <c r="N132" s="366"/>
      <c r="O132" s="366"/>
      <c r="P132" s="366"/>
      <c r="Q132" s="366"/>
      <c r="R132" s="367"/>
      <c r="S132" s="378"/>
      <c r="T132" s="378"/>
      <c r="U132" s="378"/>
      <c r="V132" s="378"/>
      <c r="W132" s="378"/>
      <c r="X132" s="378"/>
      <c r="Y132" s="378"/>
      <c r="Z132" s="378"/>
      <c r="AA132" s="378"/>
      <c r="AB132" s="378"/>
      <c r="AC132" s="378"/>
      <c r="AD132" s="378"/>
      <c r="AE132" s="378"/>
    </row>
    <row r="133" spans="1:31" s="306" customFormat="1" ht="18" customHeight="1" x14ac:dyDescent="0.3">
      <c r="A133" s="254">
        <v>124</v>
      </c>
      <c r="B133" s="356"/>
      <c r="C133" s="357"/>
      <c r="D133" s="357"/>
      <c r="E133" s="1198" t="s">
        <v>1188</v>
      </c>
      <c r="F133" s="358"/>
      <c r="G133" s="358"/>
      <c r="H133" s="358"/>
      <c r="I133" s="1540"/>
      <c r="J133" s="1249">
        <f t="shared" si="28"/>
        <v>1500</v>
      </c>
      <c r="K133" s="366"/>
      <c r="L133" s="366"/>
      <c r="M133" s="366"/>
      <c r="N133" s="366"/>
      <c r="O133" s="366"/>
      <c r="P133" s="366">
        <v>1500</v>
      </c>
      <c r="Q133" s="366"/>
      <c r="R133" s="367"/>
      <c r="S133" s="378"/>
      <c r="T133" s="378"/>
      <c r="U133" s="378"/>
      <c r="V133" s="378"/>
      <c r="W133" s="378"/>
      <c r="X133" s="378"/>
      <c r="Y133" s="378"/>
      <c r="Z133" s="378"/>
      <c r="AA133" s="378"/>
      <c r="AB133" s="378"/>
      <c r="AC133" s="378"/>
      <c r="AD133" s="378"/>
      <c r="AE133" s="378"/>
    </row>
    <row r="134" spans="1:31" s="306" customFormat="1" ht="18" customHeight="1" x14ac:dyDescent="0.3">
      <c r="A134" s="254">
        <v>125</v>
      </c>
      <c r="B134" s="356"/>
      <c r="C134" s="357"/>
      <c r="D134" s="357"/>
      <c r="E134" s="1198" t="s">
        <v>1214</v>
      </c>
      <c r="F134" s="358"/>
      <c r="G134" s="358"/>
      <c r="H134" s="358"/>
      <c r="I134" s="1540"/>
      <c r="J134" s="1249">
        <f t="shared" si="28"/>
        <v>5000</v>
      </c>
      <c r="K134" s="366"/>
      <c r="L134" s="366"/>
      <c r="M134" s="366">
        <v>5000</v>
      </c>
      <c r="N134" s="366"/>
      <c r="O134" s="366"/>
      <c r="P134" s="366"/>
      <c r="Q134" s="366"/>
      <c r="R134" s="367"/>
      <c r="S134" s="378"/>
      <c r="T134" s="378"/>
      <c r="U134" s="378"/>
      <c r="V134" s="378"/>
      <c r="W134" s="378"/>
      <c r="X134" s="378"/>
      <c r="Y134" s="378"/>
      <c r="Z134" s="378"/>
      <c r="AA134" s="378"/>
      <c r="AB134" s="378"/>
      <c r="AC134" s="378"/>
      <c r="AD134" s="378"/>
      <c r="AE134" s="378"/>
    </row>
    <row r="135" spans="1:31" s="306" customFormat="1" ht="18" customHeight="1" x14ac:dyDescent="0.3">
      <c r="A135" s="254">
        <v>126</v>
      </c>
      <c r="B135" s="356"/>
      <c r="C135" s="357"/>
      <c r="D135" s="357"/>
      <c r="E135" s="1200" t="s">
        <v>687</v>
      </c>
      <c r="F135" s="358"/>
      <c r="G135" s="358"/>
      <c r="H135" s="358"/>
      <c r="I135" s="1540"/>
      <c r="J135" s="331">
        <f>SUM(K135:R135)</f>
        <v>434626</v>
      </c>
      <c r="K135" s="1250">
        <f>SUM(K128:K134)</f>
        <v>194943</v>
      </c>
      <c r="L135" s="1250">
        <f>SUM(L128:L134)</f>
        <v>26204</v>
      </c>
      <c r="M135" s="1250">
        <f>SUM(M128:M134)</f>
        <v>196481</v>
      </c>
      <c r="N135" s="1250"/>
      <c r="O135" s="1250"/>
      <c r="P135" s="1250">
        <f>SUM(P128:P134)</f>
        <v>16998</v>
      </c>
      <c r="Q135" s="1250"/>
      <c r="R135" s="1251"/>
      <c r="S135" s="378"/>
      <c r="T135" s="378"/>
      <c r="U135" s="378"/>
      <c r="V135" s="378"/>
      <c r="W135" s="378"/>
      <c r="X135" s="378"/>
      <c r="Y135" s="378"/>
      <c r="Z135" s="378"/>
      <c r="AA135" s="378"/>
      <c r="AB135" s="378"/>
      <c r="AC135" s="378"/>
      <c r="AD135" s="378"/>
      <c r="AE135" s="378"/>
    </row>
    <row r="136" spans="1:31" s="259" customFormat="1" ht="22.5" customHeight="1" x14ac:dyDescent="0.3">
      <c r="A136" s="254">
        <v>127</v>
      </c>
      <c r="B136" s="267">
        <v>12</v>
      </c>
      <c r="C136" s="329"/>
      <c r="D136" s="340" t="s">
        <v>532</v>
      </c>
      <c r="E136" s="340"/>
      <c r="F136" s="341" t="s">
        <v>23</v>
      </c>
      <c r="G136" s="270">
        <v>675848</v>
      </c>
      <c r="H136" s="270">
        <v>701280</v>
      </c>
      <c r="I136" s="1539">
        <v>730687</v>
      </c>
      <c r="J136" s="355"/>
      <c r="K136" s="270"/>
      <c r="L136" s="270"/>
      <c r="M136" s="270"/>
      <c r="N136" s="270"/>
      <c r="O136" s="270"/>
      <c r="P136" s="270"/>
      <c r="Q136" s="270"/>
      <c r="R136" s="332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</row>
    <row r="137" spans="1:31" s="306" customFormat="1" ht="18" customHeight="1" x14ac:dyDescent="0.3">
      <c r="A137" s="254">
        <v>128</v>
      </c>
      <c r="B137" s="356"/>
      <c r="C137" s="357"/>
      <c r="D137" s="357"/>
      <c r="E137" s="334" t="s">
        <v>234</v>
      </c>
      <c r="F137" s="358"/>
      <c r="G137" s="358"/>
      <c r="H137" s="358"/>
      <c r="I137" s="1540"/>
      <c r="J137" s="336">
        <f>SUM(K137:R137)</f>
        <v>777408</v>
      </c>
      <c r="K137" s="337">
        <v>401514</v>
      </c>
      <c r="L137" s="337">
        <v>60317</v>
      </c>
      <c r="M137" s="337">
        <v>240269</v>
      </c>
      <c r="N137" s="337"/>
      <c r="O137" s="337">
        <v>609</v>
      </c>
      <c r="P137" s="337">
        <v>74699</v>
      </c>
      <c r="Q137" s="337"/>
      <c r="R137" s="338"/>
      <c r="S137" s="378"/>
      <c r="T137" s="378"/>
      <c r="U137" s="378"/>
      <c r="V137" s="378"/>
      <c r="W137" s="378"/>
      <c r="X137" s="378"/>
      <c r="Y137" s="378"/>
      <c r="Z137" s="378"/>
      <c r="AA137" s="378"/>
      <c r="AB137" s="378"/>
      <c r="AC137" s="378"/>
      <c r="AD137" s="378"/>
      <c r="AE137" s="378"/>
    </row>
    <row r="138" spans="1:31" s="306" customFormat="1" ht="18" customHeight="1" x14ac:dyDescent="0.3">
      <c r="A138" s="254">
        <v>129</v>
      </c>
      <c r="B138" s="356"/>
      <c r="C138" s="357"/>
      <c r="D138" s="357"/>
      <c r="E138" s="1198" t="s">
        <v>802</v>
      </c>
      <c r="F138" s="358"/>
      <c r="G138" s="358"/>
      <c r="H138" s="358"/>
      <c r="I138" s="1540"/>
      <c r="J138" s="1249">
        <f>SUM(K138:R138)</f>
        <v>38700</v>
      </c>
      <c r="K138" s="366">
        <v>5000</v>
      </c>
      <c r="L138" s="366">
        <v>650</v>
      </c>
      <c r="M138" s="366">
        <v>18050</v>
      </c>
      <c r="N138" s="366"/>
      <c r="O138" s="366"/>
      <c r="P138" s="366">
        <v>15000</v>
      </c>
      <c r="Q138" s="366"/>
      <c r="R138" s="367"/>
      <c r="S138" s="378"/>
      <c r="T138" s="378"/>
      <c r="U138" s="378"/>
      <c r="V138" s="378"/>
      <c r="W138" s="378"/>
      <c r="X138" s="378"/>
      <c r="Y138" s="378"/>
      <c r="Z138" s="378"/>
      <c r="AA138" s="378"/>
      <c r="AB138" s="378"/>
      <c r="AC138" s="378"/>
      <c r="AD138" s="378"/>
      <c r="AE138" s="378"/>
    </row>
    <row r="139" spans="1:31" s="306" customFormat="1" ht="18" customHeight="1" x14ac:dyDescent="0.3">
      <c r="A139" s="254">
        <v>130</v>
      </c>
      <c r="B139" s="356"/>
      <c r="C139" s="357"/>
      <c r="D139" s="357"/>
      <c r="E139" s="1198" t="s">
        <v>791</v>
      </c>
      <c r="F139" s="358"/>
      <c r="G139" s="358"/>
      <c r="H139" s="358"/>
      <c r="I139" s="1540"/>
      <c r="J139" s="1249">
        <f>SUM(K139:R139)</f>
        <v>2229</v>
      </c>
      <c r="K139" s="366">
        <v>1741</v>
      </c>
      <c r="L139" s="366">
        <v>488</v>
      </c>
      <c r="M139" s="366"/>
      <c r="N139" s="366"/>
      <c r="O139" s="366"/>
      <c r="P139" s="366"/>
      <c r="Q139" s="366"/>
      <c r="R139" s="367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78"/>
    </row>
    <row r="140" spans="1:31" s="306" customFormat="1" ht="18" customHeight="1" x14ac:dyDescent="0.3">
      <c r="A140" s="254">
        <v>131</v>
      </c>
      <c r="B140" s="356"/>
      <c r="C140" s="357"/>
      <c r="D140" s="357"/>
      <c r="E140" s="1198" t="s">
        <v>1135</v>
      </c>
      <c r="F140" s="358"/>
      <c r="G140" s="358"/>
      <c r="H140" s="358"/>
      <c r="I140" s="1540"/>
      <c r="J140" s="1249">
        <f>SUM(K140:R140)</f>
        <v>100</v>
      </c>
      <c r="K140" s="366"/>
      <c r="L140" s="366"/>
      <c r="M140" s="366">
        <v>100</v>
      </c>
      <c r="N140" s="366"/>
      <c r="O140" s="366"/>
      <c r="P140" s="366"/>
      <c r="Q140" s="366"/>
      <c r="R140" s="367"/>
      <c r="S140" s="378"/>
      <c r="T140" s="378"/>
      <c r="U140" s="378"/>
      <c r="V140" s="378"/>
      <c r="W140" s="378"/>
      <c r="X140" s="378"/>
      <c r="Y140" s="378"/>
      <c r="Z140" s="378"/>
      <c r="AA140" s="378"/>
      <c r="AB140" s="378"/>
      <c r="AC140" s="378"/>
      <c r="AD140" s="378"/>
      <c r="AE140" s="378"/>
    </row>
    <row r="141" spans="1:31" s="306" customFormat="1" ht="18" customHeight="1" x14ac:dyDescent="0.3">
      <c r="A141" s="254">
        <v>132</v>
      </c>
      <c r="B141" s="356"/>
      <c r="C141" s="357"/>
      <c r="D141" s="357"/>
      <c r="E141" s="1200" t="s">
        <v>687</v>
      </c>
      <c r="F141" s="358"/>
      <c r="G141" s="358"/>
      <c r="H141" s="358"/>
      <c r="I141" s="1540"/>
      <c r="J141" s="331">
        <f>SUM(K141:R141)</f>
        <v>818437</v>
      </c>
      <c r="K141" s="1250">
        <f>SUM(K137:K140)</f>
        <v>408255</v>
      </c>
      <c r="L141" s="1250">
        <f t="shared" ref="L141:P141" si="29">SUM(L137:L140)</f>
        <v>61455</v>
      </c>
      <c r="M141" s="1250">
        <f t="shared" si="29"/>
        <v>258419</v>
      </c>
      <c r="N141" s="1250"/>
      <c r="O141" s="1250">
        <f t="shared" si="29"/>
        <v>609</v>
      </c>
      <c r="P141" s="1250">
        <f t="shared" si="29"/>
        <v>89699</v>
      </c>
      <c r="Q141" s="1250"/>
      <c r="R141" s="1251"/>
      <c r="S141" s="378"/>
      <c r="T141" s="378"/>
      <c r="U141" s="378"/>
      <c r="V141" s="378"/>
      <c r="W141" s="378"/>
      <c r="X141" s="378"/>
      <c r="Y141" s="378"/>
      <c r="Z141" s="378"/>
      <c r="AA141" s="378"/>
      <c r="AB141" s="378"/>
      <c r="AC141" s="378"/>
      <c r="AD141" s="378"/>
      <c r="AE141" s="378"/>
    </row>
    <row r="142" spans="1:31" s="258" customFormat="1" ht="22.5" customHeight="1" x14ac:dyDescent="0.3">
      <c r="A142" s="254">
        <v>133</v>
      </c>
      <c r="B142" s="267">
        <v>13</v>
      </c>
      <c r="C142" s="329"/>
      <c r="D142" s="340" t="s">
        <v>30</v>
      </c>
      <c r="E142" s="340"/>
      <c r="F142" s="341" t="s">
        <v>23</v>
      </c>
      <c r="G142" s="270">
        <v>753405</v>
      </c>
      <c r="H142" s="270">
        <v>567474</v>
      </c>
      <c r="I142" s="1539">
        <v>582810</v>
      </c>
      <c r="J142" s="355"/>
      <c r="K142" s="270"/>
      <c r="L142" s="270"/>
      <c r="M142" s="270"/>
      <c r="N142" s="270"/>
      <c r="O142" s="270"/>
      <c r="P142" s="270"/>
      <c r="Q142" s="270"/>
      <c r="R142" s="332"/>
      <c r="S142" s="344"/>
      <c r="T142" s="344"/>
      <c r="U142" s="344"/>
      <c r="V142" s="344"/>
      <c r="W142" s="344"/>
      <c r="X142" s="344"/>
      <c r="Y142" s="344"/>
      <c r="Z142" s="344"/>
      <c r="AA142" s="344"/>
      <c r="AB142" s="344"/>
      <c r="AC142" s="344"/>
      <c r="AD142" s="344"/>
      <c r="AE142" s="344"/>
    </row>
    <row r="143" spans="1:31" s="306" customFormat="1" ht="18" customHeight="1" x14ac:dyDescent="0.3">
      <c r="A143" s="254">
        <v>134</v>
      </c>
      <c r="B143" s="356"/>
      <c r="C143" s="357"/>
      <c r="D143" s="357"/>
      <c r="E143" s="334" t="s">
        <v>234</v>
      </c>
      <c r="F143" s="358"/>
      <c r="G143" s="358"/>
      <c r="H143" s="358"/>
      <c r="I143" s="1540"/>
      <c r="J143" s="336">
        <f>SUM(K143:R143)</f>
        <v>592933</v>
      </c>
      <c r="K143" s="337">
        <v>400794</v>
      </c>
      <c r="L143" s="337">
        <v>62299</v>
      </c>
      <c r="M143" s="337">
        <v>119209</v>
      </c>
      <c r="N143" s="337"/>
      <c r="O143" s="337"/>
      <c r="P143" s="337">
        <v>10631</v>
      </c>
      <c r="Q143" s="337"/>
      <c r="R143" s="338"/>
      <c r="S143" s="378"/>
      <c r="T143" s="378"/>
      <c r="U143" s="378"/>
      <c r="V143" s="378"/>
      <c r="W143" s="378"/>
      <c r="X143" s="378"/>
      <c r="Y143" s="378"/>
      <c r="Z143" s="378"/>
      <c r="AA143" s="378"/>
      <c r="AB143" s="378"/>
      <c r="AC143" s="378"/>
      <c r="AD143" s="378"/>
      <c r="AE143" s="378"/>
    </row>
    <row r="144" spans="1:31" s="306" customFormat="1" ht="18" customHeight="1" x14ac:dyDescent="0.3">
      <c r="A144" s="254">
        <v>135</v>
      </c>
      <c r="B144" s="356"/>
      <c r="C144" s="357"/>
      <c r="D144" s="357"/>
      <c r="E144" s="1198" t="s">
        <v>802</v>
      </c>
      <c r="F144" s="358"/>
      <c r="G144" s="358"/>
      <c r="H144" s="358"/>
      <c r="I144" s="1540"/>
      <c r="J144" s="1249">
        <f>SUM(K144:R144)</f>
        <v>27590</v>
      </c>
      <c r="K144" s="366">
        <v>15000</v>
      </c>
      <c r="L144" s="366">
        <v>1900</v>
      </c>
      <c r="M144" s="366">
        <v>3409</v>
      </c>
      <c r="N144" s="366"/>
      <c r="O144" s="366"/>
      <c r="P144" s="366">
        <v>7281</v>
      </c>
      <c r="Q144" s="366"/>
      <c r="R144" s="367"/>
      <c r="S144" s="378"/>
      <c r="T144" s="378"/>
      <c r="U144" s="378"/>
      <c r="V144" s="378"/>
      <c r="W144" s="378"/>
      <c r="X144" s="378"/>
      <c r="Y144" s="378"/>
      <c r="Z144" s="378"/>
      <c r="AA144" s="378"/>
      <c r="AB144" s="378"/>
      <c r="AC144" s="378"/>
      <c r="AD144" s="378"/>
      <c r="AE144" s="378"/>
    </row>
    <row r="145" spans="1:31" s="306" customFormat="1" ht="18" customHeight="1" x14ac:dyDescent="0.3">
      <c r="A145" s="254">
        <v>136</v>
      </c>
      <c r="B145" s="356"/>
      <c r="C145" s="357"/>
      <c r="D145" s="357"/>
      <c r="E145" s="1198" t="s">
        <v>791</v>
      </c>
      <c r="F145" s="358"/>
      <c r="G145" s="358"/>
      <c r="H145" s="358"/>
      <c r="I145" s="1540"/>
      <c r="J145" s="1249">
        <f>SUM(K145:R145)</f>
        <v>1280</v>
      </c>
      <c r="K145" s="366">
        <v>1000</v>
      </c>
      <c r="L145" s="366">
        <v>280</v>
      </c>
      <c r="M145" s="366"/>
      <c r="N145" s="366"/>
      <c r="O145" s="366"/>
      <c r="P145" s="366"/>
      <c r="Q145" s="366"/>
      <c r="R145" s="367"/>
      <c r="S145" s="378"/>
      <c r="T145" s="378"/>
      <c r="U145" s="378"/>
      <c r="V145" s="378"/>
      <c r="W145" s="378"/>
      <c r="X145" s="378"/>
      <c r="Y145" s="378"/>
      <c r="Z145" s="378"/>
      <c r="AA145" s="378"/>
      <c r="AB145" s="378"/>
      <c r="AC145" s="378"/>
      <c r="AD145" s="378"/>
      <c r="AE145" s="378"/>
    </row>
    <row r="146" spans="1:31" s="306" customFormat="1" ht="18" customHeight="1" x14ac:dyDescent="0.3">
      <c r="A146" s="254">
        <v>137</v>
      </c>
      <c r="B146" s="356"/>
      <c r="C146" s="357"/>
      <c r="D146" s="357"/>
      <c r="E146" s="1198" t="s">
        <v>1215</v>
      </c>
      <c r="F146" s="358"/>
      <c r="G146" s="358"/>
      <c r="H146" s="358"/>
      <c r="I146" s="1540"/>
      <c r="J146" s="1249">
        <f>SUM(K146:R146)</f>
        <v>1700</v>
      </c>
      <c r="K146" s="366"/>
      <c r="L146" s="366"/>
      <c r="M146" s="366">
        <v>1700</v>
      </c>
      <c r="N146" s="366"/>
      <c r="O146" s="366"/>
      <c r="P146" s="366"/>
      <c r="Q146" s="366"/>
      <c r="R146" s="367"/>
      <c r="S146" s="378"/>
      <c r="T146" s="378"/>
      <c r="U146" s="378"/>
      <c r="V146" s="378"/>
      <c r="W146" s="378"/>
      <c r="X146" s="378"/>
      <c r="Y146" s="378"/>
      <c r="Z146" s="378"/>
      <c r="AA146" s="378"/>
      <c r="AB146" s="378"/>
      <c r="AC146" s="378"/>
      <c r="AD146" s="378"/>
      <c r="AE146" s="378"/>
    </row>
    <row r="147" spans="1:31" s="306" customFormat="1" ht="18" customHeight="1" x14ac:dyDescent="0.3">
      <c r="A147" s="254">
        <v>138</v>
      </c>
      <c r="B147" s="356"/>
      <c r="C147" s="357"/>
      <c r="D147" s="357"/>
      <c r="E147" s="1200" t="s">
        <v>687</v>
      </c>
      <c r="F147" s="358"/>
      <c r="G147" s="358"/>
      <c r="H147" s="358"/>
      <c r="I147" s="1540"/>
      <c r="J147" s="331">
        <f>SUM(K147:R147)</f>
        <v>623503</v>
      </c>
      <c r="K147" s="1250">
        <f>SUM(K143:K146)</f>
        <v>416794</v>
      </c>
      <c r="L147" s="1250">
        <f t="shared" ref="L147:P147" si="30">SUM(L143:L146)</f>
        <v>64479</v>
      </c>
      <c r="M147" s="1250">
        <f t="shared" si="30"/>
        <v>124318</v>
      </c>
      <c r="N147" s="1250"/>
      <c r="O147" s="1250"/>
      <c r="P147" s="1250">
        <f t="shared" si="30"/>
        <v>17912</v>
      </c>
      <c r="Q147" s="1250"/>
      <c r="R147" s="1251"/>
      <c r="S147" s="378"/>
      <c r="T147" s="378"/>
      <c r="U147" s="378"/>
      <c r="V147" s="378"/>
      <c r="W147" s="378"/>
      <c r="X147" s="378"/>
      <c r="Y147" s="378"/>
      <c r="Z147" s="378"/>
      <c r="AA147" s="378"/>
      <c r="AB147" s="378"/>
      <c r="AC147" s="378"/>
      <c r="AD147" s="378"/>
      <c r="AE147" s="378"/>
    </row>
    <row r="148" spans="1:31" s="258" customFormat="1" ht="22.5" customHeight="1" x14ac:dyDescent="0.3">
      <c r="A148" s="254">
        <v>139</v>
      </c>
      <c r="B148" s="267">
        <v>14</v>
      </c>
      <c r="C148" s="329"/>
      <c r="D148" s="340" t="s">
        <v>281</v>
      </c>
      <c r="E148" s="340"/>
      <c r="F148" s="341" t="s">
        <v>24</v>
      </c>
      <c r="G148" s="270">
        <v>325347</v>
      </c>
      <c r="H148" s="270">
        <v>417855</v>
      </c>
      <c r="I148" s="1539">
        <v>490883</v>
      </c>
      <c r="J148" s="355"/>
      <c r="K148" s="270"/>
      <c r="L148" s="270"/>
      <c r="M148" s="270"/>
      <c r="N148" s="270"/>
      <c r="O148" s="270"/>
      <c r="P148" s="270"/>
      <c r="Q148" s="270"/>
      <c r="R148" s="332"/>
      <c r="S148" s="344"/>
      <c r="T148" s="344"/>
      <c r="U148" s="344"/>
      <c r="V148" s="344"/>
      <c r="W148" s="344"/>
      <c r="X148" s="344"/>
      <c r="Y148" s="344"/>
      <c r="Z148" s="344"/>
      <c r="AA148" s="344"/>
      <c r="AB148" s="344"/>
      <c r="AC148" s="344"/>
      <c r="AD148" s="344"/>
      <c r="AE148" s="344"/>
    </row>
    <row r="149" spans="1:31" s="277" customFormat="1" ht="18" customHeight="1" x14ac:dyDescent="0.3">
      <c r="A149" s="254">
        <v>140</v>
      </c>
      <c r="B149" s="356"/>
      <c r="C149" s="357"/>
      <c r="D149" s="357"/>
      <c r="E149" s="334" t="s">
        <v>234</v>
      </c>
      <c r="F149" s="358"/>
      <c r="G149" s="358"/>
      <c r="H149" s="358"/>
      <c r="I149" s="1540"/>
      <c r="J149" s="336">
        <f t="shared" ref="J149:J154" si="31">SUM(K149:R149)</f>
        <v>434064</v>
      </c>
      <c r="K149" s="337">
        <v>231642</v>
      </c>
      <c r="L149" s="337">
        <v>37747</v>
      </c>
      <c r="M149" s="337">
        <v>153265</v>
      </c>
      <c r="N149" s="337"/>
      <c r="O149" s="337"/>
      <c r="P149" s="337">
        <v>11410</v>
      </c>
      <c r="Q149" s="337"/>
      <c r="R149" s="338"/>
      <c r="S149" s="339"/>
      <c r="T149" s="339"/>
      <c r="U149" s="339"/>
      <c r="V149" s="339"/>
      <c r="W149" s="339"/>
      <c r="X149" s="339"/>
      <c r="Y149" s="339"/>
      <c r="Z149" s="339"/>
      <c r="AA149" s="339"/>
      <c r="AB149" s="339"/>
      <c r="AC149" s="339"/>
      <c r="AD149" s="339"/>
      <c r="AE149" s="339"/>
    </row>
    <row r="150" spans="1:31" s="277" customFormat="1" ht="18" customHeight="1" x14ac:dyDescent="0.3">
      <c r="A150" s="254">
        <v>141</v>
      </c>
      <c r="B150" s="356"/>
      <c r="C150" s="357"/>
      <c r="D150" s="357"/>
      <c r="E150" s="1198" t="s">
        <v>802</v>
      </c>
      <c r="F150" s="358"/>
      <c r="G150" s="358"/>
      <c r="H150" s="358"/>
      <c r="I150" s="1540"/>
      <c r="J150" s="1249">
        <f t="shared" si="31"/>
        <v>16988</v>
      </c>
      <c r="K150" s="366">
        <v>1150</v>
      </c>
      <c r="L150" s="366">
        <v>543</v>
      </c>
      <c r="M150" s="366">
        <v>15295</v>
      </c>
      <c r="N150" s="366"/>
      <c r="O150" s="366"/>
      <c r="P150" s="366"/>
      <c r="Q150" s="366"/>
      <c r="R150" s="367"/>
      <c r="S150" s="339"/>
      <c r="T150" s="339"/>
      <c r="U150" s="339"/>
      <c r="V150" s="339"/>
      <c r="W150" s="339"/>
      <c r="X150" s="339"/>
      <c r="Y150" s="339"/>
      <c r="Z150" s="339"/>
      <c r="AA150" s="339"/>
      <c r="AB150" s="339"/>
      <c r="AC150" s="339"/>
      <c r="AD150" s="339"/>
      <c r="AE150" s="339"/>
    </row>
    <row r="151" spans="1:31" s="277" customFormat="1" ht="18" customHeight="1" x14ac:dyDescent="0.3">
      <c r="A151" s="254">
        <v>142</v>
      </c>
      <c r="B151" s="356"/>
      <c r="C151" s="357"/>
      <c r="D151" s="357"/>
      <c r="E151" s="1198" t="s">
        <v>853</v>
      </c>
      <c r="F151" s="358"/>
      <c r="G151" s="358"/>
      <c r="H151" s="358"/>
      <c r="I151" s="1540"/>
      <c r="J151" s="1249">
        <f t="shared" si="31"/>
        <v>11700</v>
      </c>
      <c r="K151" s="366">
        <v>1300</v>
      </c>
      <c r="L151" s="366"/>
      <c r="M151" s="366">
        <v>10400</v>
      </c>
      <c r="N151" s="366"/>
      <c r="O151" s="366"/>
      <c r="P151" s="366"/>
      <c r="Q151" s="366"/>
      <c r="R151" s="367"/>
      <c r="S151" s="339"/>
      <c r="T151" s="339"/>
      <c r="U151" s="339"/>
      <c r="V151" s="339"/>
      <c r="W151" s="339"/>
      <c r="X151" s="339"/>
      <c r="Y151" s="339"/>
      <c r="Z151" s="339"/>
      <c r="AA151" s="339"/>
      <c r="AB151" s="339"/>
      <c r="AC151" s="339"/>
      <c r="AD151" s="339"/>
      <c r="AE151" s="339"/>
    </row>
    <row r="152" spans="1:31" s="277" customFormat="1" ht="18" customHeight="1" x14ac:dyDescent="0.3">
      <c r="A152" s="254">
        <v>143</v>
      </c>
      <c r="B152" s="356"/>
      <c r="C152" s="357"/>
      <c r="D152" s="357"/>
      <c r="E152" s="1198" t="s">
        <v>954</v>
      </c>
      <c r="F152" s="358"/>
      <c r="G152" s="358"/>
      <c r="H152" s="358"/>
      <c r="I152" s="1540"/>
      <c r="J152" s="1249">
        <f t="shared" si="31"/>
        <v>10000</v>
      </c>
      <c r="K152" s="366"/>
      <c r="L152" s="366"/>
      <c r="M152" s="366">
        <v>10000</v>
      </c>
      <c r="N152" s="366"/>
      <c r="O152" s="366"/>
      <c r="P152" s="366"/>
      <c r="Q152" s="366"/>
      <c r="R152" s="367"/>
      <c r="S152" s="339"/>
      <c r="T152" s="339"/>
      <c r="U152" s="339"/>
      <c r="V152" s="339"/>
      <c r="W152" s="339"/>
      <c r="X152" s="339"/>
      <c r="Y152" s="339"/>
      <c r="Z152" s="339"/>
      <c r="AA152" s="339"/>
      <c r="AB152" s="339"/>
      <c r="AC152" s="339"/>
      <c r="AD152" s="339"/>
      <c r="AE152" s="339"/>
    </row>
    <row r="153" spans="1:31" s="277" customFormat="1" ht="18" customHeight="1" x14ac:dyDescent="0.3">
      <c r="A153" s="254">
        <v>144</v>
      </c>
      <c r="B153" s="356"/>
      <c r="C153" s="357"/>
      <c r="D153" s="357"/>
      <c r="E153" s="1198" t="s">
        <v>1121</v>
      </c>
      <c r="F153" s="358"/>
      <c r="G153" s="358"/>
      <c r="H153" s="358"/>
      <c r="I153" s="1540"/>
      <c r="J153" s="1249">
        <f t="shared" si="31"/>
        <v>100</v>
      </c>
      <c r="K153" s="366"/>
      <c r="L153" s="366"/>
      <c r="M153" s="366">
        <v>100</v>
      </c>
      <c r="N153" s="366"/>
      <c r="O153" s="366"/>
      <c r="P153" s="366"/>
      <c r="Q153" s="366"/>
      <c r="R153" s="367"/>
      <c r="S153" s="339"/>
      <c r="T153" s="339"/>
      <c r="U153" s="339"/>
      <c r="V153" s="339"/>
      <c r="W153" s="339"/>
      <c r="X153" s="339"/>
      <c r="Y153" s="339"/>
      <c r="Z153" s="339"/>
      <c r="AA153" s="339"/>
      <c r="AB153" s="339"/>
      <c r="AC153" s="339"/>
      <c r="AD153" s="339"/>
      <c r="AE153" s="339"/>
    </row>
    <row r="154" spans="1:31" s="277" customFormat="1" ht="18" customHeight="1" x14ac:dyDescent="0.3">
      <c r="A154" s="254">
        <v>145</v>
      </c>
      <c r="B154" s="356"/>
      <c r="C154" s="357"/>
      <c r="D154" s="357"/>
      <c r="E154" s="1200" t="s">
        <v>687</v>
      </c>
      <c r="F154" s="358"/>
      <c r="G154" s="358"/>
      <c r="H154" s="358"/>
      <c r="I154" s="1540"/>
      <c r="J154" s="331">
        <f t="shared" si="31"/>
        <v>472852</v>
      </c>
      <c r="K154" s="1250">
        <f>SUM(K149:K153)</f>
        <v>234092</v>
      </c>
      <c r="L154" s="1250">
        <f t="shared" ref="L154:P154" si="32">SUM(L149:L153)</f>
        <v>38290</v>
      </c>
      <c r="M154" s="1250">
        <f t="shared" si="32"/>
        <v>189060</v>
      </c>
      <c r="N154" s="1250"/>
      <c r="O154" s="1250"/>
      <c r="P154" s="1250">
        <f t="shared" si="32"/>
        <v>11410</v>
      </c>
      <c r="Q154" s="1250"/>
      <c r="R154" s="1251"/>
      <c r="S154" s="339"/>
      <c r="T154" s="339"/>
      <c r="U154" s="339"/>
      <c r="V154" s="339"/>
      <c r="W154" s="339"/>
      <c r="X154" s="339"/>
      <c r="Y154" s="339"/>
      <c r="Z154" s="339"/>
      <c r="AA154" s="339"/>
      <c r="AB154" s="339"/>
      <c r="AC154" s="339"/>
      <c r="AD154" s="339"/>
      <c r="AE154" s="339"/>
    </row>
    <row r="155" spans="1:31" ht="22.5" customHeight="1" x14ac:dyDescent="0.3">
      <c r="A155" s="254">
        <v>146</v>
      </c>
      <c r="B155" s="267">
        <v>15</v>
      </c>
      <c r="C155" s="329"/>
      <c r="D155" s="340" t="s">
        <v>111</v>
      </c>
      <c r="E155" s="340"/>
      <c r="F155" s="341" t="s">
        <v>24</v>
      </c>
      <c r="G155" s="270">
        <v>1194197</v>
      </c>
      <c r="H155" s="270">
        <v>1005749</v>
      </c>
      <c r="I155" s="1539">
        <v>1278198</v>
      </c>
      <c r="J155" s="355"/>
      <c r="K155" s="270"/>
      <c r="L155" s="270"/>
      <c r="M155" s="270"/>
      <c r="N155" s="270"/>
      <c r="O155" s="270"/>
      <c r="P155" s="270"/>
      <c r="Q155" s="270"/>
      <c r="R155" s="332"/>
    </row>
    <row r="156" spans="1:31" s="277" customFormat="1" ht="18" customHeight="1" x14ac:dyDescent="0.3">
      <c r="A156" s="254">
        <v>147</v>
      </c>
      <c r="B156" s="356"/>
      <c r="C156" s="359"/>
      <c r="D156" s="359"/>
      <c r="E156" s="315" t="s">
        <v>234</v>
      </c>
      <c r="F156" s="360"/>
      <c r="G156" s="360"/>
      <c r="H156" s="360"/>
      <c r="I156" s="1544"/>
      <c r="J156" s="361">
        <f>SUM(K156:R156)</f>
        <v>1187630</v>
      </c>
      <c r="K156" s="362">
        <v>680180</v>
      </c>
      <c r="L156" s="362">
        <v>65389</v>
      </c>
      <c r="M156" s="362">
        <v>440561</v>
      </c>
      <c r="N156" s="362"/>
      <c r="O156" s="362"/>
      <c r="P156" s="362">
        <v>1500</v>
      </c>
      <c r="Q156" s="362"/>
      <c r="R156" s="363"/>
      <c r="S156" s="339"/>
      <c r="T156" s="339"/>
      <c r="U156" s="339"/>
      <c r="V156" s="339"/>
      <c r="W156" s="339"/>
      <c r="X156" s="339"/>
      <c r="Y156" s="339"/>
      <c r="Z156" s="339"/>
      <c r="AA156" s="339"/>
      <c r="AB156" s="339"/>
      <c r="AC156" s="339"/>
      <c r="AD156" s="339"/>
      <c r="AE156" s="339"/>
    </row>
    <row r="157" spans="1:31" s="277" customFormat="1" ht="18" customHeight="1" x14ac:dyDescent="0.3">
      <c r="A157" s="254">
        <v>148</v>
      </c>
      <c r="B157" s="356"/>
      <c r="C157" s="1225"/>
      <c r="D157" s="1230"/>
      <c r="E157" s="1038" t="s">
        <v>802</v>
      </c>
      <c r="F157" s="358"/>
      <c r="G157" s="358"/>
      <c r="H157" s="358"/>
      <c r="I157" s="1103"/>
      <c r="J157" s="1249">
        <f>SUM(K157:R157)</f>
        <v>28565</v>
      </c>
      <c r="K157" s="366"/>
      <c r="L157" s="366"/>
      <c r="M157" s="366">
        <v>28565</v>
      </c>
      <c r="N157" s="366"/>
      <c r="O157" s="366"/>
      <c r="P157" s="366"/>
      <c r="Q157" s="366"/>
      <c r="R157" s="367"/>
      <c r="S157" s="339"/>
      <c r="T157" s="339"/>
      <c r="U157" s="339"/>
      <c r="V157" s="339"/>
      <c r="W157" s="339"/>
      <c r="X157" s="339"/>
      <c r="Y157" s="339"/>
      <c r="Z157" s="339"/>
      <c r="AA157" s="339"/>
      <c r="AB157" s="339"/>
      <c r="AC157" s="339"/>
      <c r="AD157" s="339"/>
      <c r="AE157" s="339"/>
    </row>
    <row r="158" spans="1:31" s="277" customFormat="1" ht="18" customHeight="1" x14ac:dyDescent="0.3">
      <c r="A158" s="254">
        <v>149</v>
      </c>
      <c r="B158" s="356"/>
      <c r="C158" s="1225"/>
      <c r="D158" s="1230"/>
      <c r="E158" s="1198" t="s">
        <v>969</v>
      </c>
      <c r="F158" s="358"/>
      <c r="G158" s="358"/>
      <c r="H158" s="358"/>
      <c r="I158" s="1103"/>
      <c r="J158" s="1249">
        <f>SUM(K158:R158)</f>
        <v>41000</v>
      </c>
      <c r="K158" s="366">
        <v>10400</v>
      </c>
      <c r="L158" s="366"/>
      <c r="M158" s="366">
        <v>23500</v>
      </c>
      <c r="N158" s="366"/>
      <c r="O158" s="366"/>
      <c r="P158" s="366">
        <v>7100</v>
      </c>
      <c r="Q158" s="366"/>
      <c r="R158" s="367"/>
      <c r="S158" s="339"/>
      <c r="T158" s="339"/>
      <c r="U158" s="339"/>
      <c r="V158" s="339"/>
      <c r="W158" s="339"/>
      <c r="X158" s="339"/>
      <c r="Y158" s="339"/>
      <c r="Z158" s="339"/>
      <c r="AA158" s="339"/>
      <c r="AB158" s="339"/>
      <c r="AC158" s="339"/>
      <c r="AD158" s="339"/>
      <c r="AE158" s="339"/>
    </row>
    <row r="159" spans="1:31" s="277" customFormat="1" ht="18" customHeight="1" x14ac:dyDescent="0.3">
      <c r="A159" s="254">
        <v>150</v>
      </c>
      <c r="B159" s="356"/>
      <c r="C159" s="1225"/>
      <c r="D159" s="1230"/>
      <c r="E159" s="1198" t="s">
        <v>955</v>
      </c>
      <c r="F159" s="358"/>
      <c r="G159" s="358"/>
      <c r="H159" s="358"/>
      <c r="I159" s="1103"/>
      <c r="J159" s="1249">
        <f t="shared" ref="J159:J160" si="33">SUM(K159:R159)</f>
        <v>10000</v>
      </c>
      <c r="K159" s="366"/>
      <c r="L159" s="366"/>
      <c r="M159" s="366">
        <v>10000</v>
      </c>
      <c r="N159" s="366"/>
      <c r="O159" s="366"/>
      <c r="P159" s="366"/>
      <c r="Q159" s="366"/>
      <c r="R159" s="367"/>
      <c r="S159" s="339"/>
      <c r="T159" s="339"/>
      <c r="U159" s="339"/>
      <c r="V159" s="339"/>
      <c r="W159" s="339"/>
      <c r="X159" s="339"/>
      <c r="Y159" s="339"/>
      <c r="Z159" s="339"/>
      <c r="AA159" s="339"/>
      <c r="AB159" s="339"/>
      <c r="AC159" s="339"/>
      <c r="AD159" s="339"/>
      <c r="AE159" s="339"/>
    </row>
    <row r="160" spans="1:31" s="277" customFormat="1" ht="18" customHeight="1" x14ac:dyDescent="0.3">
      <c r="A160" s="254">
        <v>151</v>
      </c>
      <c r="B160" s="356"/>
      <c r="C160" s="1458"/>
      <c r="D160" s="1708"/>
      <c r="E160" s="1198" t="s">
        <v>968</v>
      </c>
      <c r="F160" s="1224"/>
      <c r="G160" s="1224"/>
      <c r="H160" s="1224"/>
      <c r="I160" s="1546"/>
      <c r="J160" s="1249">
        <f t="shared" si="33"/>
        <v>6000</v>
      </c>
      <c r="K160" s="366"/>
      <c r="L160" s="366"/>
      <c r="M160" s="366">
        <v>6000</v>
      </c>
      <c r="N160" s="366"/>
      <c r="O160" s="366"/>
      <c r="P160" s="366"/>
      <c r="Q160" s="366"/>
      <c r="R160" s="367"/>
      <c r="S160" s="339"/>
      <c r="T160" s="339"/>
      <c r="U160" s="339"/>
      <c r="V160" s="339"/>
      <c r="W160" s="339"/>
      <c r="X160" s="339"/>
      <c r="Y160" s="339"/>
      <c r="Z160" s="339"/>
      <c r="AA160" s="339"/>
      <c r="AB160" s="339"/>
      <c r="AC160" s="339"/>
      <c r="AD160" s="339"/>
      <c r="AE160" s="339"/>
    </row>
    <row r="161" spans="1:31" s="277" customFormat="1" ht="18" customHeight="1" thickBot="1" x14ac:dyDescent="0.35">
      <c r="A161" s="254">
        <v>152</v>
      </c>
      <c r="B161" s="356"/>
      <c r="C161" s="1226"/>
      <c r="D161" s="1708"/>
      <c r="E161" s="1244" t="s">
        <v>687</v>
      </c>
      <c r="F161" s="1224"/>
      <c r="G161" s="1224"/>
      <c r="H161" s="1224"/>
      <c r="I161" s="1547"/>
      <c r="J161" s="331">
        <f>SUM(K161:R161)</f>
        <v>1273195</v>
      </c>
      <c r="K161" s="1250">
        <f>SUM(K156:K160)</f>
        <v>690580</v>
      </c>
      <c r="L161" s="1250">
        <f t="shared" ref="L161:P161" si="34">SUM(L156:L160)</f>
        <v>65389</v>
      </c>
      <c r="M161" s="1250">
        <f t="shared" si="34"/>
        <v>508626</v>
      </c>
      <c r="N161" s="1250"/>
      <c r="O161" s="1250"/>
      <c r="P161" s="1250">
        <f t="shared" si="34"/>
        <v>8600</v>
      </c>
      <c r="Q161" s="1250"/>
      <c r="R161" s="1251"/>
      <c r="S161" s="339"/>
      <c r="T161" s="339"/>
      <c r="U161" s="339"/>
      <c r="V161" s="339"/>
      <c r="W161" s="339"/>
      <c r="X161" s="339"/>
      <c r="Y161" s="339"/>
      <c r="Z161" s="339"/>
      <c r="AA161" s="339"/>
      <c r="AB161" s="339"/>
      <c r="AC161" s="339"/>
      <c r="AD161" s="339"/>
      <c r="AE161" s="339"/>
    </row>
    <row r="162" spans="1:31" s="374" customFormat="1" ht="22.5" customHeight="1" thickTop="1" x14ac:dyDescent="0.2">
      <c r="A162" s="254">
        <v>153</v>
      </c>
      <c r="B162" s="347"/>
      <c r="C162" s="1842" t="s">
        <v>303</v>
      </c>
      <c r="D162" s="1843"/>
      <c r="E162" s="1844"/>
      <c r="F162" s="380"/>
      <c r="G162" s="348">
        <f>SUM(G100:G156)</f>
        <v>3703929</v>
      </c>
      <c r="H162" s="348">
        <f>SUM(H100:H156)</f>
        <v>3425605</v>
      </c>
      <c r="I162" s="1548">
        <f>SUM(I100:I156)</f>
        <v>3858413</v>
      </c>
      <c r="J162" s="381"/>
      <c r="K162" s="371"/>
      <c r="L162" s="371"/>
      <c r="M162" s="371"/>
      <c r="N162" s="371"/>
      <c r="O162" s="371"/>
      <c r="P162" s="371"/>
      <c r="Q162" s="371"/>
      <c r="R162" s="372"/>
      <c r="S162" s="373"/>
      <c r="T162" s="373"/>
      <c r="U162" s="373"/>
      <c r="V162" s="373"/>
      <c r="W162" s="373"/>
      <c r="X162" s="373"/>
      <c r="Y162" s="373"/>
      <c r="Z162" s="373"/>
      <c r="AA162" s="373"/>
      <c r="AB162" s="373"/>
      <c r="AC162" s="373"/>
      <c r="AD162" s="373"/>
      <c r="AE162" s="373"/>
    </row>
    <row r="163" spans="1:31" s="277" customFormat="1" ht="18" customHeight="1" x14ac:dyDescent="0.3">
      <c r="A163" s="254">
        <v>154</v>
      </c>
      <c r="B163" s="356"/>
      <c r="C163" s="1225"/>
      <c r="D163" s="357"/>
      <c r="E163" s="334" t="s">
        <v>234</v>
      </c>
      <c r="F163" s="358"/>
      <c r="G163" s="358"/>
      <c r="H163" s="358"/>
      <c r="I163" s="1540"/>
      <c r="J163" s="336">
        <f t="shared" ref="J163:R163" si="35">SUM(J101,J128,J137,J143,J149,J156)</f>
        <v>3783384</v>
      </c>
      <c r="K163" s="337">
        <f t="shared" si="35"/>
        <v>2081517</v>
      </c>
      <c r="L163" s="337">
        <f t="shared" si="35"/>
        <v>276019</v>
      </c>
      <c r="M163" s="337">
        <f t="shared" si="35"/>
        <v>1326132</v>
      </c>
      <c r="N163" s="337">
        <f t="shared" si="35"/>
        <v>0</v>
      </c>
      <c r="O163" s="337">
        <f t="shared" si="35"/>
        <v>609</v>
      </c>
      <c r="P163" s="337">
        <f t="shared" si="35"/>
        <v>99107</v>
      </c>
      <c r="Q163" s="337">
        <f t="shared" si="35"/>
        <v>0</v>
      </c>
      <c r="R163" s="338">
        <f t="shared" si="35"/>
        <v>0</v>
      </c>
      <c r="S163" s="339"/>
      <c r="T163" s="339"/>
      <c r="U163" s="339"/>
      <c r="V163" s="339"/>
      <c r="W163" s="339"/>
      <c r="X163" s="339"/>
      <c r="Y163" s="339"/>
      <c r="Z163" s="339"/>
      <c r="AA163" s="339"/>
      <c r="AB163" s="339"/>
      <c r="AC163" s="339"/>
      <c r="AD163" s="339"/>
      <c r="AE163" s="339"/>
    </row>
    <row r="164" spans="1:31" s="277" customFormat="1" ht="18" customHeight="1" x14ac:dyDescent="0.3">
      <c r="A164" s="254">
        <v>155</v>
      </c>
      <c r="B164" s="1222"/>
      <c r="C164" s="1225"/>
      <c r="D164" s="357"/>
      <c r="E164" s="1198" t="s">
        <v>686</v>
      </c>
      <c r="F164" s="358"/>
      <c r="G164" s="358"/>
      <c r="H164" s="358"/>
      <c r="I164" s="1103"/>
      <c r="J164" s="1249">
        <f>SUM(K164:R164)</f>
        <v>394671</v>
      </c>
      <c r="K164" s="366">
        <f>SUM(K102+K129+K138+K144+K150+K157)+K103+K104+K105+K106+K107+K108+K109+K151+K152+K145+K139+K130+K131+K132+K159+K160+K158+K110+K111+K112+K113+K114+K115+K124+K125+K116+K117+K118+K119+K123+K153+K120+K121+K122+K140+K134+K133+K146</f>
        <v>69217</v>
      </c>
      <c r="L164" s="366">
        <f t="shared" ref="L164:R164" si="36">SUM(L102+L129+L138+L144+L150+L157)+L103+L104+L105+L106+L107+L108+L109+L151+L152+L145+L139+L130+L131+L132+L159+L160+L158+L110+L111+L112+L113+L114+L115+L124+L125+L116+L117+L118+L119+L123+L153+L120+L121+L122+L140+L134+L133+L146</f>
        <v>8234</v>
      </c>
      <c r="M164" s="366">
        <f t="shared" si="36"/>
        <v>260573</v>
      </c>
      <c r="N164" s="366">
        <f t="shared" si="36"/>
        <v>0</v>
      </c>
      <c r="O164" s="366">
        <f t="shared" si="36"/>
        <v>0</v>
      </c>
      <c r="P164" s="366">
        <f t="shared" si="36"/>
        <v>56647</v>
      </c>
      <c r="Q164" s="366">
        <f t="shared" si="36"/>
        <v>0</v>
      </c>
      <c r="R164" s="367">
        <f t="shared" si="36"/>
        <v>0</v>
      </c>
      <c r="S164" s="339"/>
      <c r="T164" s="339"/>
      <c r="U164" s="339"/>
      <c r="V164" s="339"/>
      <c r="W164" s="339"/>
      <c r="X164" s="339"/>
      <c r="Y164" s="339"/>
      <c r="Z164" s="339"/>
      <c r="AA164" s="339"/>
      <c r="AB164" s="339"/>
      <c r="AC164" s="339"/>
      <c r="AD164" s="339"/>
      <c r="AE164" s="339"/>
    </row>
    <row r="165" spans="1:31" s="277" customFormat="1" ht="18" customHeight="1" thickBot="1" x14ac:dyDescent="0.35">
      <c r="A165" s="254">
        <v>156</v>
      </c>
      <c r="B165" s="1222"/>
      <c r="C165" s="1226"/>
      <c r="D165" s="1227"/>
      <c r="E165" s="1044" t="s">
        <v>687</v>
      </c>
      <c r="F165" s="1228"/>
      <c r="G165" s="1228"/>
      <c r="H165" s="1228"/>
      <c r="I165" s="1543"/>
      <c r="J165" s="1252">
        <f>SUM(K165:R165)</f>
        <v>4178055</v>
      </c>
      <c r="K165" s="1253">
        <f t="shared" ref="K165:Q165" si="37">SUM(K163:K164)</f>
        <v>2150734</v>
      </c>
      <c r="L165" s="1253">
        <f t="shared" si="37"/>
        <v>284253</v>
      </c>
      <c r="M165" s="1256">
        <f t="shared" si="37"/>
        <v>1586705</v>
      </c>
      <c r="N165" s="1257">
        <f t="shared" si="37"/>
        <v>0</v>
      </c>
      <c r="O165" s="1257">
        <f t="shared" si="37"/>
        <v>609</v>
      </c>
      <c r="P165" s="1253">
        <f t="shared" si="37"/>
        <v>155754</v>
      </c>
      <c r="Q165" s="1253">
        <f t="shared" si="37"/>
        <v>0</v>
      </c>
      <c r="R165" s="1258">
        <f>SUM(R163:R164)</f>
        <v>0</v>
      </c>
      <c r="S165" s="339"/>
      <c r="T165" s="339"/>
      <c r="U165" s="339"/>
      <c r="V165" s="339"/>
      <c r="W165" s="339"/>
      <c r="X165" s="339"/>
      <c r="Y165" s="339"/>
      <c r="Z165" s="339"/>
      <c r="AA165" s="339"/>
      <c r="AB165" s="339"/>
      <c r="AC165" s="339"/>
      <c r="AD165" s="339"/>
      <c r="AE165" s="339"/>
    </row>
    <row r="166" spans="1:31" s="301" customFormat="1" ht="22.5" customHeight="1" thickTop="1" x14ac:dyDescent="0.3">
      <c r="A166" s="254">
        <v>157</v>
      </c>
      <c r="B166" s="261">
        <v>16</v>
      </c>
      <c r="C166" s="324"/>
      <c r="D166" s="382" t="s">
        <v>212</v>
      </c>
      <c r="E166" s="1241"/>
      <c r="F166" s="326" t="s">
        <v>23</v>
      </c>
      <c r="G166" s="265">
        <v>1734625</v>
      </c>
      <c r="H166" s="265">
        <v>1911546</v>
      </c>
      <c r="I166" s="1538">
        <v>1863395</v>
      </c>
      <c r="J166" s="354"/>
      <c r="K166" s="265"/>
      <c r="L166" s="265"/>
      <c r="M166" s="265"/>
      <c r="N166" s="265"/>
      <c r="O166" s="265"/>
      <c r="P166" s="265"/>
      <c r="Q166" s="265"/>
      <c r="R166" s="328"/>
      <c r="S166" s="342"/>
      <c r="T166" s="342"/>
      <c r="U166" s="342"/>
      <c r="V166" s="342"/>
      <c r="W166" s="342"/>
      <c r="X166" s="342"/>
      <c r="Y166" s="342"/>
      <c r="Z166" s="342"/>
      <c r="AA166" s="342"/>
      <c r="AB166" s="342"/>
      <c r="AC166" s="342"/>
      <c r="AD166" s="342"/>
      <c r="AE166" s="342"/>
    </row>
    <row r="167" spans="1:31" s="288" customFormat="1" ht="18" customHeight="1" x14ac:dyDescent="0.3">
      <c r="A167" s="254">
        <v>158</v>
      </c>
      <c r="B167" s="356"/>
      <c r="C167" s="357"/>
      <c r="D167" s="357"/>
      <c r="E167" s="334" t="s">
        <v>234</v>
      </c>
      <c r="F167" s="358"/>
      <c r="G167" s="358"/>
      <c r="H167" s="358"/>
      <c r="I167" s="1540"/>
      <c r="J167" s="336">
        <f>SUM(K167:R167)</f>
        <v>2245035</v>
      </c>
      <c r="K167" s="337">
        <v>362102</v>
      </c>
      <c r="L167" s="337">
        <v>54653</v>
      </c>
      <c r="M167" s="337">
        <v>1828280</v>
      </c>
      <c r="N167" s="337"/>
      <c r="O167" s="337"/>
      <c r="P167" s="337"/>
      <c r="Q167" s="337"/>
      <c r="R167" s="338"/>
      <c r="S167" s="343"/>
      <c r="T167" s="343"/>
      <c r="U167" s="343"/>
      <c r="V167" s="343"/>
      <c r="W167" s="343"/>
      <c r="X167" s="343"/>
      <c r="Y167" s="343"/>
      <c r="Z167" s="343"/>
      <c r="AA167" s="343"/>
      <c r="AB167" s="343"/>
      <c r="AC167" s="343"/>
      <c r="AD167" s="343"/>
      <c r="AE167" s="343"/>
    </row>
    <row r="168" spans="1:31" s="288" customFormat="1" ht="18" customHeight="1" x14ac:dyDescent="0.3">
      <c r="A168" s="254">
        <v>159</v>
      </c>
      <c r="B168" s="356"/>
      <c r="C168" s="1225"/>
      <c r="D168" s="357"/>
      <c r="E168" s="1198" t="s">
        <v>802</v>
      </c>
      <c r="F168" s="358"/>
      <c r="G168" s="358"/>
      <c r="H168" s="358"/>
      <c r="I168" s="1540"/>
      <c r="J168" s="1249">
        <f>SUM(K168:R168)</f>
        <v>214482</v>
      </c>
      <c r="K168" s="366">
        <v>8000</v>
      </c>
      <c r="L168" s="366">
        <v>1040</v>
      </c>
      <c r="M168" s="366">
        <v>200442</v>
      </c>
      <c r="N168" s="366"/>
      <c r="O168" s="366"/>
      <c r="P168" s="366">
        <v>5000</v>
      </c>
      <c r="Q168" s="366"/>
      <c r="R168" s="367"/>
      <c r="S168" s="343"/>
      <c r="T168" s="343"/>
      <c r="U168" s="343"/>
      <c r="V168" s="343"/>
      <c r="W168" s="343"/>
      <c r="X168" s="343"/>
      <c r="Y168" s="343"/>
      <c r="Z168" s="343"/>
      <c r="AA168" s="343"/>
      <c r="AB168" s="343"/>
      <c r="AC168" s="343"/>
      <c r="AD168" s="343"/>
      <c r="AE168" s="343"/>
    </row>
    <row r="169" spans="1:31" s="288" customFormat="1" ht="18" customHeight="1" x14ac:dyDescent="0.3">
      <c r="A169" s="254">
        <v>160</v>
      </c>
      <c r="B169" s="1231"/>
      <c r="C169" s="1459"/>
      <c r="D169" s="359"/>
      <c r="E169" s="1460" t="s">
        <v>791</v>
      </c>
      <c r="F169" s="1224"/>
      <c r="G169" s="1224"/>
      <c r="H169" s="1224"/>
      <c r="I169" s="1549"/>
      <c r="J169" s="1249">
        <f>SUM(K169:R169)</f>
        <v>640</v>
      </c>
      <c r="K169" s="366">
        <v>500</v>
      </c>
      <c r="L169" s="366">
        <v>140</v>
      </c>
      <c r="M169" s="366"/>
      <c r="N169" s="366"/>
      <c r="O169" s="366"/>
      <c r="P169" s="366"/>
      <c r="Q169" s="366"/>
      <c r="R169" s="367"/>
      <c r="S169" s="343"/>
      <c r="T169" s="343"/>
      <c r="U169" s="343"/>
      <c r="V169" s="343"/>
      <c r="W169" s="343"/>
      <c r="X169" s="343"/>
      <c r="Y169" s="343"/>
      <c r="Z169" s="343"/>
      <c r="AA169" s="343"/>
      <c r="AB169" s="343"/>
      <c r="AC169" s="343"/>
      <c r="AD169" s="343"/>
      <c r="AE169" s="343"/>
    </row>
    <row r="170" spans="1:31" s="288" customFormat="1" ht="18" customHeight="1" x14ac:dyDescent="0.3">
      <c r="A170" s="254">
        <v>161</v>
      </c>
      <c r="B170" s="356"/>
      <c r="C170" s="1225"/>
      <c r="D170" s="1230"/>
      <c r="E170" s="1038" t="s">
        <v>936</v>
      </c>
      <c r="F170" s="358"/>
      <c r="G170" s="358"/>
      <c r="H170" s="358"/>
      <c r="I170" s="1103"/>
      <c r="J170" s="1249">
        <f>SUM(K170:R170)</f>
        <v>2000</v>
      </c>
      <c r="K170" s="366"/>
      <c r="L170" s="366"/>
      <c r="M170" s="366"/>
      <c r="N170" s="366"/>
      <c r="O170" s="366"/>
      <c r="P170" s="366">
        <v>2000</v>
      </c>
      <c r="Q170" s="366"/>
      <c r="R170" s="367"/>
      <c r="S170" s="343"/>
      <c r="T170" s="343"/>
      <c r="U170" s="343"/>
      <c r="V170" s="343"/>
      <c r="W170" s="343"/>
      <c r="X170" s="343"/>
      <c r="Y170" s="343"/>
      <c r="Z170" s="343"/>
      <c r="AA170" s="343"/>
      <c r="AB170" s="343"/>
      <c r="AC170" s="343"/>
      <c r="AD170" s="343"/>
      <c r="AE170" s="343"/>
    </row>
    <row r="171" spans="1:31" s="288" customFormat="1" ht="18" customHeight="1" thickBot="1" x14ac:dyDescent="0.35">
      <c r="A171" s="254">
        <v>162</v>
      </c>
      <c r="B171" s="1242"/>
      <c r="C171" s="1243"/>
      <c r="D171" s="1708"/>
      <c r="E171" s="1244" t="s">
        <v>687</v>
      </c>
      <c r="F171" s="1224"/>
      <c r="G171" s="1224"/>
      <c r="H171" s="1224"/>
      <c r="I171" s="1549"/>
      <c r="J171" s="331">
        <f>SUM(K171:R171)</f>
        <v>2462157</v>
      </c>
      <c r="K171" s="1250">
        <f>SUM(K167:K170)</f>
        <v>370602</v>
      </c>
      <c r="L171" s="1250">
        <f t="shared" ref="L171:P171" si="38">SUM(L167:L170)</f>
        <v>55833</v>
      </c>
      <c r="M171" s="1250">
        <f t="shared" si="38"/>
        <v>2028722</v>
      </c>
      <c r="N171" s="1250"/>
      <c r="O171" s="1250"/>
      <c r="P171" s="1250">
        <f t="shared" si="38"/>
        <v>7000</v>
      </c>
      <c r="Q171" s="1250"/>
      <c r="R171" s="1251"/>
      <c r="S171" s="343"/>
      <c r="T171" s="343"/>
      <c r="U171" s="343"/>
      <c r="V171" s="343"/>
      <c r="W171" s="343"/>
      <c r="X171" s="343"/>
      <c r="Y171" s="343"/>
      <c r="Z171" s="343"/>
      <c r="AA171" s="343"/>
      <c r="AB171" s="343"/>
      <c r="AC171" s="343"/>
      <c r="AD171" s="343"/>
      <c r="AE171" s="343"/>
    </row>
    <row r="172" spans="1:31" s="282" customFormat="1" ht="36" customHeight="1" x14ac:dyDescent="0.3">
      <c r="A172" s="254">
        <v>163</v>
      </c>
      <c r="B172" s="1808" t="s">
        <v>112</v>
      </c>
      <c r="C172" s="1809"/>
      <c r="D172" s="1809"/>
      <c r="E172" s="1810"/>
      <c r="F172" s="383"/>
      <c r="G172" s="941">
        <f>SUM(G166,G162,G96,G58)</f>
        <v>11131643</v>
      </c>
      <c r="H172" s="941">
        <f>SUM(H166,H162,H96,H58)</f>
        <v>11340349</v>
      </c>
      <c r="I172" s="1550">
        <f>SUM(I166,I162,I96,I58)</f>
        <v>11987276</v>
      </c>
      <c r="J172" s="384"/>
      <c r="K172" s="385"/>
      <c r="L172" s="385"/>
      <c r="M172" s="385"/>
      <c r="N172" s="385"/>
      <c r="O172" s="385"/>
      <c r="P172" s="385"/>
      <c r="Q172" s="385"/>
      <c r="R172" s="386"/>
      <c r="S172" s="387"/>
      <c r="T172" s="387"/>
      <c r="U172" s="387"/>
      <c r="V172" s="387"/>
      <c r="W172" s="387"/>
      <c r="X172" s="387"/>
      <c r="Y172" s="387"/>
      <c r="Z172" s="387"/>
      <c r="AA172" s="387"/>
      <c r="AB172" s="387"/>
      <c r="AC172" s="387"/>
      <c r="AD172" s="387"/>
      <c r="AE172" s="387"/>
    </row>
    <row r="173" spans="1:31" s="277" customFormat="1" ht="18" customHeight="1" x14ac:dyDescent="0.3">
      <c r="A173" s="254">
        <v>164</v>
      </c>
      <c r="B173" s="356"/>
      <c r="C173" s="357"/>
      <c r="D173" s="357"/>
      <c r="E173" s="334" t="s">
        <v>234</v>
      </c>
      <c r="F173" s="358"/>
      <c r="G173" s="358"/>
      <c r="H173" s="358"/>
      <c r="I173" s="1540"/>
      <c r="J173" s="336">
        <f>SUM(K173:R173)</f>
        <v>12775949</v>
      </c>
      <c r="K173" s="337">
        <f t="shared" ref="K173:R173" si="39">SUM(K167,K163,K97,K59)</f>
        <v>7266517</v>
      </c>
      <c r="L173" s="337">
        <f t="shared" si="39"/>
        <v>1076808</v>
      </c>
      <c r="M173" s="337">
        <f t="shared" si="39"/>
        <v>4332646</v>
      </c>
      <c r="N173" s="337">
        <f t="shared" si="39"/>
        <v>0</v>
      </c>
      <c r="O173" s="337">
        <f t="shared" si="39"/>
        <v>609</v>
      </c>
      <c r="P173" s="337">
        <f t="shared" si="39"/>
        <v>99369</v>
      </c>
      <c r="Q173" s="337">
        <f t="shared" si="39"/>
        <v>0</v>
      </c>
      <c r="R173" s="338">
        <f t="shared" si="39"/>
        <v>0</v>
      </c>
      <c r="S173" s="339"/>
      <c r="T173" s="339"/>
      <c r="U173" s="339"/>
      <c r="V173" s="339"/>
      <c r="W173" s="339"/>
      <c r="X173" s="339"/>
      <c r="Y173" s="339"/>
      <c r="Z173" s="339"/>
      <c r="AA173" s="339"/>
      <c r="AB173" s="339"/>
      <c r="AC173" s="339"/>
      <c r="AD173" s="339"/>
      <c r="AE173" s="339"/>
    </row>
    <row r="174" spans="1:31" s="277" customFormat="1" ht="18" customHeight="1" x14ac:dyDescent="0.3">
      <c r="A174" s="254">
        <v>165</v>
      </c>
      <c r="B174" s="356"/>
      <c r="C174" s="357"/>
      <c r="D174" s="357"/>
      <c r="E174" s="1198" t="s">
        <v>686</v>
      </c>
      <c r="F174" s="358"/>
      <c r="G174" s="358"/>
      <c r="H174" s="358"/>
      <c r="I174" s="1540"/>
      <c r="J174" s="1249">
        <f>SUM(K174:R174)</f>
        <v>981187</v>
      </c>
      <c r="K174" s="366">
        <f t="shared" ref="K174:R174" si="40">SUM(K60+K98+K164+K168)+K169+K170</f>
        <v>266056</v>
      </c>
      <c r="L174" s="366">
        <f t="shared" si="40"/>
        <v>39368</v>
      </c>
      <c r="M174" s="366">
        <f t="shared" si="40"/>
        <v>563535</v>
      </c>
      <c r="N174" s="366">
        <f t="shared" si="40"/>
        <v>0</v>
      </c>
      <c r="O174" s="366">
        <f t="shared" si="40"/>
        <v>0</v>
      </c>
      <c r="P174" s="366">
        <f t="shared" si="40"/>
        <v>112228</v>
      </c>
      <c r="Q174" s="366">
        <f t="shared" si="40"/>
        <v>0</v>
      </c>
      <c r="R174" s="367">
        <f t="shared" si="40"/>
        <v>0</v>
      </c>
      <c r="S174" s="339"/>
      <c r="T174" s="339"/>
      <c r="U174" s="339"/>
      <c r="V174" s="339"/>
      <c r="W174" s="339"/>
      <c r="X174" s="339"/>
      <c r="Y174" s="339"/>
      <c r="Z174" s="339"/>
      <c r="AA174" s="339"/>
      <c r="AB174" s="339"/>
      <c r="AC174" s="339"/>
      <c r="AD174" s="339"/>
      <c r="AE174" s="339"/>
    </row>
    <row r="175" spans="1:31" s="277" customFormat="1" ht="18" customHeight="1" thickBot="1" x14ac:dyDescent="0.35">
      <c r="A175" s="254">
        <v>166</v>
      </c>
      <c r="B175" s="1229"/>
      <c r="C175" s="1223"/>
      <c r="D175" s="1708"/>
      <c r="E175" s="1200" t="s">
        <v>687</v>
      </c>
      <c r="F175" s="1224"/>
      <c r="G175" s="1224"/>
      <c r="H175" s="1224"/>
      <c r="I175" s="1549"/>
      <c r="J175" s="1259">
        <f>SUM(K175:R175)</f>
        <v>13757136</v>
      </c>
      <c r="K175" s="1260">
        <f t="shared" ref="K175:Q175" si="41">SUM(K173:K174)</f>
        <v>7532573</v>
      </c>
      <c r="L175" s="1261">
        <f t="shared" si="41"/>
        <v>1116176</v>
      </c>
      <c r="M175" s="1150">
        <f t="shared" si="41"/>
        <v>4896181</v>
      </c>
      <c r="N175" s="322">
        <f t="shared" si="41"/>
        <v>0</v>
      </c>
      <c r="O175" s="1150">
        <f t="shared" si="41"/>
        <v>609</v>
      </c>
      <c r="P175" s="322">
        <f t="shared" si="41"/>
        <v>211597</v>
      </c>
      <c r="Q175" s="1150">
        <f t="shared" si="41"/>
        <v>0</v>
      </c>
      <c r="R175" s="1262">
        <f>SUM(R173:R174)</f>
        <v>0</v>
      </c>
      <c r="S175" s="339"/>
      <c r="T175" s="339"/>
      <c r="U175" s="339"/>
      <c r="V175" s="339"/>
      <c r="W175" s="339"/>
      <c r="X175" s="339"/>
      <c r="Y175" s="339"/>
      <c r="Z175" s="339"/>
      <c r="AA175" s="339"/>
      <c r="AB175" s="339"/>
      <c r="AC175" s="339"/>
      <c r="AD175" s="339"/>
      <c r="AE175" s="339"/>
    </row>
    <row r="176" spans="1:31" s="301" customFormat="1" ht="22.5" customHeight="1" x14ac:dyDescent="0.3">
      <c r="A176" s="254">
        <v>167</v>
      </c>
      <c r="B176" s="388">
        <v>17</v>
      </c>
      <c r="C176" s="389"/>
      <c r="D176" s="390" t="s">
        <v>150</v>
      </c>
      <c r="E176" s="391"/>
      <c r="F176" s="313" t="s">
        <v>23</v>
      </c>
      <c r="G176" s="392"/>
      <c r="H176" s="392"/>
      <c r="I176" s="1551"/>
      <c r="J176" s="393"/>
      <c r="K176" s="392"/>
      <c r="L176" s="392"/>
      <c r="M176" s="392"/>
      <c r="N176" s="392"/>
      <c r="O176" s="392"/>
      <c r="P176" s="392"/>
      <c r="Q176" s="392"/>
      <c r="R176" s="394"/>
      <c r="S176" s="339"/>
      <c r="T176" s="342"/>
      <c r="U176" s="342"/>
      <c r="V176" s="342"/>
      <c r="W176" s="342"/>
      <c r="X176" s="342"/>
      <c r="Y176" s="342"/>
      <c r="Z176" s="342"/>
      <c r="AA176" s="342"/>
      <c r="AB176" s="342"/>
      <c r="AC176" s="342"/>
      <c r="AD176" s="342"/>
      <c r="AE176" s="342"/>
    </row>
    <row r="177" spans="1:30" s="396" customFormat="1" ht="19.5" customHeight="1" x14ac:dyDescent="0.3">
      <c r="A177" s="254">
        <v>168</v>
      </c>
      <c r="B177" s="267"/>
      <c r="C177" s="268">
        <v>1</v>
      </c>
      <c r="D177" s="395" t="s">
        <v>119</v>
      </c>
      <c r="E177" s="395"/>
      <c r="F177" s="341"/>
      <c r="G177" s="270">
        <v>1966442</v>
      </c>
      <c r="H177" s="270">
        <v>2249354</v>
      </c>
      <c r="I177" s="1539">
        <v>2238885</v>
      </c>
      <c r="J177" s="355"/>
      <c r="K177" s="270"/>
      <c r="L177" s="270"/>
      <c r="M177" s="270"/>
      <c r="N177" s="270"/>
      <c r="O177" s="270"/>
      <c r="P177" s="270"/>
      <c r="Q177" s="270"/>
      <c r="R177" s="332"/>
      <c r="S177" s="339"/>
      <c r="T177" s="322"/>
      <c r="U177" s="322"/>
      <c r="V177" s="322"/>
      <c r="W177" s="322"/>
      <c r="X177" s="322"/>
      <c r="Y177" s="322"/>
      <c r="Z177" s="322"/>
      <c r="AA177" s="322"/>
      <c r="AB177" s="322"/>
      <c r="AC177" s="322"/>
      <c r="AD177" s="322"/>
    </row>
    <row r="178" spans="1:30" s="288" customFormat="1" ht="18" customHeight="1" x14ac:dyDescent="0.3">
      <c r="A178" s="254">
        <v>169</v>
      </c>
      <c r="B178" s="356"/>
      <c r="C178" s="397"/>
      <c r="D178" s="357"/>
      <c r="E178" s="398" t="s">
        <v>234</v>
      </c>
      <c r="F178" s="399"/>
      <c r="G178" s="399"/>
      <c r="H178" s="399"/>
      <c r="I178" s="1552"/>
      <c r="J178" s="336">
        <f>SUM(K178:R178)</f>
        <v>2652777</v>
      </c>
      <c r="K178" s="337">
        <v>2277986</v>
      </c>
      <c r="L178" s="337">
        <v>341659</v>
      </c>
      <c r="M178" s="337">
        <v>33132</v>
      </c>
      <c r="N178" s="337"/>
      <c r="O178" s="337"/>
      <c r="P178" s="337"/>
      <c r="Q178" s="337"/>
      <c r="R178" s="338"/>
      <c r="S178" s="339"/>
      <c r="T178" s="343"/>
      <c r="U178" s="343"/>
      <c r="V178" s="343"/>
      <c r="W178" s="343"/>
      <c r="X178" s="343"/>
      <c r="Y178" s="343"/>
      <c r="Z178" s="343"/>
      <c r="AA178" s="343"/>
      <c r="AB178" s="343"/>
      <c r="AC178" s="343"/>
      <c r="AD178" s="343"/>
    </row>
    <row r="179" spans="1:30" s="288" customFormat="1" ht="18" customHeight="1" x14ac:dyDescent="0.3">
      <c r="A179" s="254">
        <v>170</v>
      </c>
      <c r="B179" s="356"/>
      <c r="C179" s="397"/>
      <c r="D179" s="1230"/>
      <c r="E179" s="1198" t="s">
        <v>897</v>
      </c>
      <c r="F179" s="399"/>
      <c r="G179" s="399"/>
      <c r="H179" s="399"/>
      <c r="I179" s="1552"/>
      <c r="J179" s="1249">
        <f>SUM(K179:R179)</f>
        <v>1280</v>
      </c>
      <c r="K179" s="366">
        <v>1000</v>
      </c>
      <c r="L179" s="366">
        <v>280</v>
      </c>
      <c r="M179" s="366"/>
      <c r="N179" s="366"/>
      <c r="O179" s="366"/>
      <c r="P179" s="366"/>
      <c r="Q179" s="366"/>
      <c r="R179" s="367"/>
      <c r="S179" s="339"/>
      <c r="T179" s="343"/>
      <c r="U179" s="343"/>
      <c r="V179" s="343"/>
      <c r="W179" s="343"/>
      <c r="X179" s="343"/>
      <c r="Y179" s="343"/>
      <c r="Z179" s="343"/>
      <c r="AA179" s="343"/>
      <c r="AB179" s="343"/>
      <c r="AC179" s="343"/>
      <c r="AD179" s="343"/>
    </row>
    <row r="180" spans="1:30" s="288" customFormat="1" ht="18" customHeight="1" x14ac:dyDescent="0.3">
      <c r="A180" s="254">
        <v>171</v>
      </c>
      <c r="B180" s="356"/>
      <c r="C180" s="397"/>
      <c r="D180" s="1230"/>
      <c r="E180" s="1198" t="s">
        <v>830</v>
      </c>
      <c r="F180" s="399"/>
      <c r="G180" s="399"/>
      <c r="H180" s="399"/>
      <c r="I180" s="1552"/>
      <c r="J180" s="1249">
        <f>SUM(K180:R180)</f>
        <v>475768</v>
      </c>
      <c r="K180" s="366">
        <v>347582</v>
      </c>
      <c r="L180" s="366">
        <v>50762</v>
      </c>
      <c r="M180" s="366">
        <v>77424</v>
      </c>
      <c r="N180" s="366"/>
      <c r="O180" s="366"/>
      <c r="P180" s="366"/>
      <c r="Q180" s="366"/>
      <c r="R180" s="367"/>
      <c r="S180" s="339"/>
      <c r="T180" s="343"/>
      <c r="U180" s="343"/>
      <c r="V180" s="343"/>
      <c r="W180" s="343"/>
      <c r="X180" s="343"/>
      <c r="Y180" s="343"/>
      <c r="Z180" s="343"/>
      <c r="AA180" s="343"/>
      <c r="AB180" s="343"/>
      <c r="AC180" s="343"/>
      <c r="AD180" s="343"/>
    </row>
    <row r="181" spans="1:30" s="288" customFormat="1" ht="18" customHeight="1" x14ac:dyDescent="0.3">
      <c r="A181" s="254">
        <v>172</v>
      </c>
      <c r="B181" s="356"/>
      <c r="C181" s="397"/>
      <c r="D181" s="1230"/>
      <c r="E181" s="1200" t="s">
        <v>687</v>
      </c>
      <c r="F181" s="399"/>
      <c r="G181" s="399"/>
      <c r="H181" s="399"/>
      <c r="I181" s="1552"/>
      <c r="J181" s="331">
        <f>SUM(K181:R181)</f>
        <v>3129825</v>
      </c>
      <c r="K181" s="1250">
        <f>SUM(K178:K180)</f>
        <v>2626568</v>
      </c>
      <c r="L181" s="1250">
        <f t="shared" ref="L181:M181" si="42">SUM(L178:L180)</f>
        <v>392701</v>
      </c>
      <c r="M181" s="1250">
        <f t="shared" si="42"/>
        <v>110556</v>
      </c>
      <c r="N181" s="1250"/>
      <c r="O181" s="1250"/>
      <c r="P181" s="1250"/>
      <c r="Q181" s="1250"/>
      <c r="R181" s="1251"/>
      <c r="S181" s="339"/>
      <c r="T181" s="343"/>
      <c r="U181" s="343"/>
      <c r="V181" s="343"/>
      <c r="W181" s="343"/>
      <c r="X181" s="343"/>
      <c r="Y181" s="343"/>
      <c r="Z181" s="343"/>
      <c r="AA181" s="343"/>
      <c r="AB181" s="343"/>
      <c r="AC181" s="343"/>
      <c r="AD181" s="343"/>
    </row>
    <row r="182" spans="1:30" s="301" customFormat="1" ht="20.100000000000001" customHeight="1" x14ac:dyDescent="0.3">
      <c r="A182" s="254">
        <v>173</v>
      </c>
      <c r="B182" s="267"/>
      <c r="C182" s="268">
        <v>2</v>
      </c>
      <c r="D182" s="395" t="s">
        <v>120</v>
      </c>
      <c r="E182" s="395"/>
      <c r="F182" s="341"/>
      <c r="G182" s="270">
        <v>220802</v>
      </c>
      <c r="H182" s="270">
        <v>429853</v>
      </c>
      <c r="I182" s="1539">
        <v>322357</v>
      </c>
      <c r="J182" s="355"/>
      <c r="K182" s="270"/>
      <c r="L182" s="270"/>
      <c r="M182" s="270"/>
      <c r="N182" s="270"/>
      <c r="O182" s="270"/>
      <c r="P182" s="270"/>
      <c r="Q182" s="270"/>
      <c r="R182" s="332"/>
      <c r="S182" s="339"/>
      <c r="T182" s="342"/>
      <c r="U182" s="342"/>
      <c r="V182" s="342"/>
      <c r="W182" s="342"/>
      <c r="X182" s="342"/>
      <c r="Y182" s="342"/>
      <c r="Z182" s="342"/>
      <c r="AA182" s="342"/>
      <c r="AB182" s="342"/>
      <c r="AC182" s="342"/>
      <c r="AD182" s="342"/>
    </row>
    <row r="183" spans="1:30" s="288" customFormat="1" ht="18" customHeight="1" x14ac:dyDescent="0.3">
      <c r="A183" s="254">
        <v>174</v>
      </c>
      <c r="B183" s="356"/>
      <c r="C183" s="397"/>
      <c r="D183" s="357"/>
      <c r="E183" s="398" t="s">
        <v>234</v>
      </c>
      <c r="F183" s="399"/>
      <c r="G183" s="399"/>
      <c r="H183" s="399"/>
      <c r="I183" s="1552"/>
      <c r="J183" s="336">
        <f>SUM(K183:R183)</f>
        <v>329565</v>
      </c>
      <c r="K183" s="337">
        <v>15300</v>
      </c>
      <c r="L183" s="337">
        <v>6420</v>
      </c>
      <c r="M183" s="337">
        <v>280045</v>
      </c>
      <c r="N183" s="337"/>
      <c r="O183" s="337"/>
      <c r="P183" s="337">
        <v>27800</v>
      </c>
      <c r="Q183" s="337"/>
      <c r="R183" s="338"/>
      <c r="S183" s="339"/>
      <c r="T183" s="343"/>
      <c r="U183" s="343"/>
      <c r="V183" s="343"/>
      <c r="W183" s="343"/>
      <c r="X183" s="343"/>
      <c r="Y183" s="343"/>
      <c r="Z183" s="343"/>
      <c r="AA183" s="343"/>
      <c r="AB183" s="343"/>
      <c r="AC183" s="343"/>
      <c r="AD183" s="343"/>
    </row>
    <row r="184" spans="1:30" s="288" customFormat="1" ht="18" customHeight="1" x14ac:dyDescent="0.3">
      <c r="A184" s="254">
        <v>175</v>
      </c>
      <c r="B184" s="356"/>
      <c r="C184" s="397"/>
      <c r="D184" s="1230"/>
      <c r="E184" s="1198" t="s">
        <v>802</v>
      </c>
      <c r="F184" s="399"/>
      <c r="G184" s="399"/>
      <c r="H184" s="399"/>
      <c r="I184" s="1552"/>
      <c r="J184" s="1249">
        <f>SUM(K184:R184)</f>
        <v>234873</v>
      </c>
      <c r="K184" s="366">
        <v>7425</v>
      </c>
      <c r="L184" s="366">
        <v>4083</v>
      </c>
      <c r="M184" s="366">
        <v>160821</v>
      </c>
      <c r="N184" s="366"/>
      <c r="O184" s="366"/>
      <c r="P184" s="366">
        <v>62544</v>
      </c>
      <c r="Q184" s="366"/>
      <c r="R184" s="367"/>
      <c r="S184" s="339"/>
      <c r="T184" s="343"/>
      <c r="U184" s="343"/>
      <c r="V184" s="343"/>
      <c r="W184" s="343"/>
      <c r="X184" s="343"/>
      <c r="Y184" s="343"/>
      <c r="Z184" s="343"/>
      <c r="AA184" s="343"/>
      <c r="AB184" s="343"/>
      <c r="AC184" s="343"/>
      <c r="AD184" s="343"/>
    </row>
    <row r="185" spans="1:30" s="288" customFormat="1" ht="18" customHeight="1" x14ac:dyDescent="0.3">
      <c r="A185" s="254">
        <v>176</v>
      </c>
      <c r="B185" s="356"/>
      <c r="C185" s="397"/>
      <c r="D185" s="1230"/>
      <c r="E185" s="1038" t="s">
        <v>1039</v>
      </c>
      <c r="F185" s="399"/>
      <c r="G185" s="399"/>
      <c r="H185" s="399"/>
      <c r="I185" s="1552"/>
      <c r="J185" s="1249">
        <f>SUM(K185:R185)</f>
        <v>300</v>
      </c>
      <c r="K185" s="366"/>
      <c r="L185" s="366"/>
      <c r="M185" s="366">
        <v>300</v>
      </c>
      <c r="N185" s="366"/>
      <c r="O185" s="366"/>
      <c r="P185" s="366"/>
      <c r="Q185" s="366"/>
      <c r="R185" s="367"/>
      <c r="S185" s="339"/>
      <c r="T185" s="343"/>
      <c r="U185" s="343"/>
      <c r="V185" s="343"/>
      <c r="W185" s="343"/>
      <c r="X185" s="343"/>
      <c r="Y185" s="343"/>
      <c r="Z185" s="343"/>
      <c r="AA185" s="343"/>
      <c r="AB185" s="343"/>
      <c r="AC185" s="343"/>
      <c r="AD185" s="343"/>
    </row>
    <row r="186" spans="1:30" s="288" customFormat="1" ht="18" customHeight="1" x14ac:dyDescent="0.3">
      <c r="A186" s="254">
        <v>177</v>
      </c>
      <c r="B186" s="356"/>
      <c r="C186" s="397"/>
      <c r="D186" s="1230"/>
      <c r="E186" s="1200" t="s">
        <v>687</v>
      </c>
      <c r="F186" s="399"/>
      <c r="G186" s="399"/>
      <c r="H186" s="399"/>
      <c r="I186" s="1552"/>
      <c r="J186" s="331">
        <f>SUM(K186:R186)</f>
        <v>564738</v>
      </c>
      <c r="K186" s="1250">
        <f>SUM(K183:K185)</f>
        <v>22725</v>
      </c>
      <c r="L186" s="1250">
        <f t="shared" ref="L186:P186" si="43">SUM(L183:L185)</f>
        <v>10503</v>
      </c>
      <c r="M186" s="1250">
        <f t="shared" si="43"/>
        <v>441166</v>
      </c>
      <c r="N186" s="1250"/>
      <c r="O186" s="1250"/>
      <c r="P186" s="1250">
        <f t="shared" si="43"/>
        <v>90344</v>
      </c>
      <c r="Q186" s="1250"/>
      <c r="R186" s="1251"/>
      <c r="S186" s="339"/>
      <c r="T186" s="343"/>
      <c r="U186" s="343"/>
      <c r="V186" s="343"/>
      <c r="W186" s="343"/>
      <c r="X186" s="343"/>
      <c r="Y186" s="343"/>
      <c r="Z186" s="343"/>
      <c r="AA186" s="343"/>
      <c r="AB186" s="343"/>
      <c r="AC186" s="343"/>
      <c r="AD186" s="343"/>
    </row>
    <row r="187" spans="1:30" s="301" customFormat="1" ht="20.100000000000001" customHeight="1" x14ac:dyDescent="0.3">
      <c r="A187" s="254">
        <v>178</v>
      </c>
      <c r="B187" s="267"/>
      <c r="C187" s="268">
        <v>3</v>
      </c>
      <c r="D187" s="395" t="s">
        <v>31</v>
      </c>
      <c r="E187" s="395"/>
      <c r="F187" s="341"/>
      <c r="G187" s="270">
        <v>106296</v>
      </c>
      <c r="H187" s="270">
        <v>170923</v>
      </c>
      <c r="I187" s="1539">
        <v>97855</v>
      </c>
      <c r="J187" s="355"/>
      <c r="K187" s="270"/>
      <c r="L187" s="270"/>
      <c r="M187" s="270"/>
      <c r="N187" s="270"/>
      <c r="O187" s="270"/>
      <c r="P187" s="270"/>
      <c r="Q187" s="270"/>
      <c r="R187" s="332"/>
      <c r="S187" s="339"/>
      <c r="T187" s="342"/>
      <c r="U187" s="342"/>
      <c r="V187" s="342"/>
      <c r="W187" s="342"/>
      <c r="X187" s="342"/>
      <c r="Y187" s="342"/>
      <c r="Z187" s="342"/>
      <c r="AA187" s="342"/>
      <c r="AB187" s="342"/>
      <c r="AC187" s="342"/>
      <c r="AD187" s="342"/>
    </row>
    <row r="188" spans="1:30" s="288" customFormat="1" ht="18" customHeight="1" x14ac:dyDescent="0.3">
      <c r="A188" s="254">
        <v>179</v>
      </c>
      <c r="B188" s="356"/>
      <c r="C188" s="397"/>
      <c r="D188" s="357"/>
      <c r="E188" s="398" t="s">
        <v>234</v>
      </c>
      <c r="F188" s="399"/>
      <c r="G188" s="399"/>
      <c r="H188" s="399"/>
      <c r="I188" s="1552"/>
      <c r="J188" s="336">
        <f>SUM(K188:R188)</f>
        <v>198968</v>
      </c>
      <c r="K188" s="337"/>
      <c r="L188" s="337"/>
      <c r="M188" s="337">
        <v>141299</v>
      </c>
      <c r="N188" s="337"/>
      <c r="O188" s="337"/>
      <c r="P188" s="337">
        <v>57669</v>
      </c>
      <c r="Q188" s="337"/>
      <c r="R188" s="338"/>
      <c r="S188" s="339"/>
      <c r="T188" s="343"/>
      <c r="U188" s="343"/>
      <c r="V188" s="343"/>
      <c r="W188" s="343"/>
      <c r="X188" s="343"/>
      <c r="Y188" s="343"/>
      <c r="Z188" s="343"/>
      <c r="AA188" s="343"/>
      <c r="AB188" s="343"/>
      <c r="AC188" s="343"/>
      <c r="AD188" s="343"/>
    </row>
    <row r="189" spans="1:30" s="288" customFormat="1" ht="18" customHeight="1" x14ac:dyDescent="0.3">
      <c r="A189" s="254">
        <v>180</v>
      </c>
      <c r="B189" s="1231"/>
      <c r="C189" s="397"/>
      <c r="D189" s="1230"/>
      <c r="E189" s="1198" t="s">
        <v>686</v>
      </c>
      <c r="F189" s="1232"/>
      <c r="G189" s="1232"/>
      <c r="H189" s="1232"/>
      <c r="I189" s="1553"/>
      <c r="J189" s="1249">
        <f>SUM(K189:R189)</f>
        <v>0</v>
      </c>
      <c r="K189" s="366"/>
      <c r="L189" s="366"/>
      <c r="M189" s="366"/>
      <c r="N189" s="366"/>
      <c r="O189" s="366"/>
      <c r="P189" s="366"/>
      <c r="Q189" s="366"/>
      <c r="R189" s="367"/>
      <c r="S189" s="339"/>
      <c r="T189" s="343"/>
      <c r="U189" s="343"/>
      <c r="V189" s="343"/>
      <c r="W189" s="343"/>
      <c r="X189" s="343"/>
      <c r="Y189" s="343"/>
      <c r="Z189" s="343"/>
      <c r="AA189" s="343"/>
      <c r="AB189" s="343"/>
      <c r="AC189" s="343"/>
      <c r="AD189" s="343"/>
    </row>
    <row r="190" spans="1:30" s="288" customFormat="1" ht="18" customHeight="1" x14ac:dyDescent="0.3">
      <c r="A190" s="254">
        <v>181</v>
      </c>
      <c r="B190" s="1231"/>
      <c r="C190" s="397"/>
      <c r="D190" s="1230"/>
      <c r="E190" s="1200" t="s">
        <v>687</v>
      </c>
      <c r="F190" s="1232"/>
      <c r="G190" s="1232"/>
      <c r="H190" s="1232"/>
      <c r="I190" s="1553"/>
      <c r="J190" s="331">
        <f>SUM(K190:R190)</f>
        <v>198968</v>
      </c>
      <c r="K190" s="1250"/>
      <c r="L190" s="1250"/>
      <c r="M190" s="1250">
        <f t="shared" ref="M190" si="44">SUM(M188:M189)</f>
        <v>141299</v>
      </c>
      <c r="N190" s="1250"/>
      <c r="O190" s="1250"/>
      <c r="P190" s="1250">
        <f t="shared" ref="P190" si="45">SUM(P188:P189)</f>
        <v>57669</v>
      </c>
      <c r="Q190" s="1250"/>
      <c r="R190" s="1251"/>
      <c r="S190" s="339"/>
      <c r="T190" s="343"/>
      <c r="U190" s="343"/>
      <c r="V190" s="343"/>
      <c r="W190" s="343"/>
      <c r="X190" s="343"/>
      <c r="Y190" s="343"/>
      <c r="Z190" s="343"/>
      <c r="AA190" s="343"/>
      <c r="AB190" s="343"/>
      <c r="AC190" s="343"/>
      <c r="AD190" s="343"/>
    </row>
    <row r="191" spans="1:30" s="408" customFormat="1" ht="30" customHeight="1" x14ac:dyDescent="0.3">
      <c r="A191" s="254">
        <v>182</v>
      </c>
      <c r="B191" s="314"/>
      <c r="C191" s="300">
        <v>76</v>
      </c>
      <c r="D191" s="1861" t="s">
        <v>386</v>
      </c>
      <c r="E191" s="1862"/>
      <c r="F191" s="500"/>
      <c r="G191" s="265">
        <v>2981</v>
      </c>
      <c r="H191" s="265">
        <v>348</v>
      </c>
      <c r="I191" s="1538">
        <v>3815</v>
      </c>
      <c r="J191" s="501"/>
      <c r="K191" s="502"/>
      <c r="L191" s="502"/>
      <c r="M191" s="502"/>
      <c r="N191" s="502"/>
      <c r="O191" s="502"/>
      <c r="P191" s="502"/>
      <c r="Q191" s="502"/>
      <c r="R191" s="503"/>
      <c r="S191" s="339"/>
      <c r="T191" s="407"/>
      <c r="U191" s="407"/>
      <c r="V191" s="407"/>
      <c r="W191" s="407"/>
      <c r="X191" s="407"/>
      <c r="Y191" s="407"/>
      <c r="Z191" s="407"/>
      <c r="AA191" s="407"/>
      <c r="AB191" s="407"/>
      <c r="AC191" s="407"/>
      <c r="AD191" s="407"/>
    </row>
    <row r="192" spans="1:30" s="408" customFormat="1" ht="19.5" customHeight="1" x14ac:dyDescent="0.3">
      <c r="A192" s="254">
        <v>183</v>
      </c>
      <c r="B192" s="314"/>
      <c r="C192" s="268"/>
      <c r="D192" s="406"/>
      <c r="E192" s="398" t="s">
        <v>234</v>
      </c>
      <c r="F192" s="500"/>
      <c r="G192" s="265"/>
      <c r="H192" s="265"/>
      <c r="I192" s="1538"/>
      <c r="J192" s="336">
        <f>SUM(K192:R192)</f>
        <v>409</v>
      </c>
      <c r="K192" s="502">
        <v>362</v>
      </c>
      <c r="L192" s="502">
        <v>47</v>
      </c>
      <c r="M192" s="502"/>
      <c r="N192" s="502"/>
      <c r="O192" s="502"/>
      <c r="P192" s="502"/>
      <c r="Q192" s="502"/>
      <c r="R192" s="503"/>
      <c r="S192" s="339"/>
      <c r="T192" s="407"/>
      <c r="U192" s="407"/>
      <c r="V192" s="407"/>
      <c r="W192" s="407"/>
      <c r="X192" s="407"/>
      <c r="Y192" s="407"/>
      <c r="Z192" s="407"/>
      <c r="AA192" s="407"/>
      <c r="AB192" s="407"/>
      <c r="AC192" s="407"/>
      <c r="AD192" s="407"/>
    </row>
    <row r="193" spans="1:30" s="408" customFormat="1" ht="19.5" customHeight="1" x14ac:dyDescent="0.3">
      <c r="A193" s="254">
        <v>184</v>
      </c>
      <c r="B193" s="314"/>
      <c r="C193" s="268"/>
      <c r="D193" s="406"/>
      <c r="E193" s="1198" t="s">
        <v>686</v>
      </c>
      <c r="F193" s="500"/>
      <c r="G193" s="265"/>
      <c r="H193" s="265"/>
      <c r="I193" s="1538"/>
      <c r="J193" s="1249">
        <f>SUM(K193:R193)</f>
        <v>0</v>
      </c>
      <c r="K193" s="366"/>
      <c r="L193" s="366"/>
      <c r="M193" s="366"/>
      <c r="N193" s="366"/>
      <c r="O193" s="366"/>
      <c r="P193" s="366"/>
      <c r="Q193" s="366"/>
      <c r="R193" s="367"/>
      <c r="S193" s="339"/>
      <c r="T193" s="407"/>
      <c r="U193" s="407"/>
      <c r="V193" s="407"/>
      <c r="W193" s="407"/>
      <c r="X193" s="407"/>
      <c r="Y193" s="407"/>
      <c r="Z193" s="407"/>
      <c r="AA193" s="407"/>
      <c r="AB193" s="407"/>
      <c r="AC193" s="407"/>
      <c r="AD193" s="407"/>
    </row>
    <row r="194" spans="1:30" s="408" customFormat="1" ht="19.5" customHeight="1" x14ac:dyDescent="0.3">
      <c r="A194" s="254">
        <v>185</v>
      </c>
      <c r="B194" s="314"/>
      <c r="C194" s="268"/>
      <c r="D194" s="406"/>
      <c r="E194" s="1200" t="s">
        <v>687</v>
      </c>
      <c r="F194" s="500"/>
      <c r="G194" s="265"/>
      <c r="H194" s="265"/>
      <c r="I194" s="1538"/>
      <c r="J194" s="331">
        <f>SUM(K194:R194)</f>
        <v>409</v>
      </c>
      <c r="K194" s="1250">
        <f>SUM(K192:K193)</f>
        <v>362</v>
      </c>
      <c r="L194" s="1250">
        <f t="shared" ref="L194" si="46">SUM(L192:L193)</f>
        <v>47</v>
      </c>
      <c r="M194" s="1250"/>
      <c r="N194" s="1250"/>
      <c r="O194" s="1250"/>
      <c r="P194" s="1250"/>
      <c r="Q194" s="1250"/>
      <c r="R194" s="1251"/>
      <c r="S194" s="339"/>
      <c r="T194" s="407"/>
      <c r="U194" s="407"/>
      <c r="V194" s="407"/>
      <c r="W194" s="407"/>
      <c r="X194" s="407"/>
      <c r="Y194" s="407"/>
      <c r="Z194" s="407"/>
      <c r="AA194" s="407"/>
      <c r="AB194" s="407"/>
      <c r="AC194" s="407"/>
      <c r="AD194" s="407"/>
    </row>
    <row r="195" spans="1:30" s="408" customFormat="1" ht="45" customHeight="1" x14ac:dyDescent="0.3">
      <c r="A195" s="254">
        <v>186</v>
      </c>
      <c r="B195" s="314"/>
      <c r="C195" s="300">
        <v>77</v>
      </c>
      <c r="D195" s="1863" t="s">
        <v>387</v>
      </c>
      <c r="E195" s="1863"/>
      <c r="F195" s="500"/>
      <c r="G195" s="265">
        <v>3757</v>
      </c>
      <c r="H195" s="265">
        <v>501</v>
      </c>
      <c r="I195" s="1538">
        <v>3226</v>
      </c>
      <c r="J195" s="501"/>
      <c r="K195" s="502"/>
      <c r="L195" s="502"/>
      <c r="M195" s="502"/>
      <c r="N195" s="502"/>
      <c r="O195" s="502"/>
      <c r="P195" s="502"/>
      <c r="Q195" s="502"/>
      <c r="R195" s="503"/>
      <c r="S195" s="339"/>
      <c r="T195" s="407"/>
      <c r="U195" s="407"/>
      <c r="V195" s="407"/>
      <c r="W195" s="407"/>
      <c r="X195" s="407"/>
      <c r="Y195" s="407"/>
      <c r="Z195" s="407"/>
      <c r="AA195" s="407"/>
      <c r="AB195" s="407"/>
      <c r="AC195" s="407"/>
      <c r="AD195" s="407"/>
    </row>
    <row r="196" spans="1:30" s="408" customFormat="1" ht="19.5" customHeight="1" x14ac:dyDescent="0.3">
      <c r="A196" s="254">
        <v>187</v>
      </c>
      <c r="B196" s="314"/>
      <c r="C196" s="499"/>
      <c r="D196" s="406"/>
      <c r="E196" s="398" t="s">
        <v>234</v>
      </c>
      <c r="F196" s="500"/>
      <c r="G196" s="265"/>
      <c r="H196" s="265"/>
      <c r="I196" s="1538"/>
      <c r="J196" s="336">
        <f>SUM(K196:R196)</f>
        <v>543</v>
      </c>
      <c r="K196" s="502">
        <v>480</v>
      </c>
      <c r="L196" s="502">
        <v>63</v>
      </c>
      <c r="M196" s="502"/>
      <c r="N196" s="502"/>
      <c r="O196" s="502"/>
      <c r="P196" s="502"/>
      <c r="Q196" s="502"/>
      <c r="R196" s="503"/>
      <c r="S196" s="339"/>
      <c r="T196" s="407"/>
      <c r="U196" s="407"/>
      <c r="V196" s="407"/>
      <c r="W196" s="407"/>
      <c r="X196" s="407"/>
      <c r="Y196" s="407"/>
      <c r="Z196" s="407"/>
      <c r="AA196" s="407"/>
      <c r="AB196" s="407"/>
      <c r="AC196" s="407"/>
      <c r="AD196" s="407"/>
    </row>
    <row r="197" spans="1:30" s="408" customFormat="1" ht="19.5" customHeight="1" x14ac:dyDescent="0.3">
      <c r="A197" s="254">
        <v>188</v>
      </c>
      <c r="B197" s="314"/>
      <c r="C197" s="499"/>
      <c r="D197" s="406"/>
      <c r="E197" s="1198" t="s">
        <v>686</v>
      </c>
      <c r="F197" s="500"/>
      <c r="G197" s="265"/>
      <c r="H197" s="265"/>
      <c r="I197" s="1538"/>
      <c r="J197" s="1249">
        <f>SUM(K197:R197)</f>
        <v>0</v>
      </c>
      <c r="K197" s="366"/>
      <c r="L197" s="366"/>
      <c r="M197" s="366"/>
      <c r="N197" s="366"/>
      <c r="O197" s="366"/>
      <c r="P197" s="366"/>
      <c r="Q197" s="366"/>
      <c r="R197" s="367"/>
      <c r="S197" s="339"/>
      <c r="T197" s="407"/>
      <c r="U197" s="407"/>
      <c r="V197" s="407"/>
      <c r="W197" s="407"/>
      <c r="X197" s="407"/>
      <c r="Y197" s="407"/>
      <c r="Z197" s="407"/>
      <c r="AA197" s="407"/>
      <c r="AB197" s="407"/>
      <c r="AC197" s="407"/>
      <c r="AD197" s="407"/>
    </row>
    <row r="198" spans="1:30" s="408" customFormat="1" ht="19.5" customHeight="1" x14ac:dyDescent="0.3">
      <c r="A198" s="254">
        <v>189</v>
      </c>
      <c r="B198" s="314"/>
      <c r="C198" s="499"/>
      <c r="D198" s="406"/>
      <c r="E198" s="1200" t="s">
        <v>687</v>
      </c>
      <c r="F198" s="500"/>
      <c r="G198" s="265"/>
      <c r="H198" s="265"/>
      <c r="I198" s="1538"/>
      <c r="J198" s="331">
        <f>SUM(K198:R198)</f>
        <v>543</v>
      </c>
      <c r="K198" s="1250">
        <f>SUM(K196:K197)</f>
        <v>480</v>
      </c>
      <c r="L198" s="1250">
        <f t="shared" ref="L198" si="47">SUM(L196:L197)</f>
        <v>63</v>
      </c>
      <c r="M198" s="1250"/>
      <c r="N198" s="1250"/>
      <c r="O198" s="1250"/>
      <c r="P198" s="1250"/>
      <c r="Q198" s="1250"/>
      <c r="R198" s="1251"/>
      <c r="S198" s="339"/>
      <c r="T198" s="407"/>
      <c r="U198" s="407"/>
      <c r="V198" s="407"/>
      <c r="W198" s="407"/>
      <c r="X198" s="407"/>
      <c r="Y198" s="407"/>
      <c r="Z198" s="407"/>
      <c r="AA198" s="407"/>
      <c r="AB198" s="407"/>
      <c r="AC198" s="407"/>
      <c r="AD198" s="407"/>
    </row>
    <row r="199" spans="1:30" s="408" customFormat="1" ht="19.5" customHeight="1" x14ac:dyDescent="0.3">
      <c r="A199" s="254">
        <v>190</v>
      </c>
      <c r="B199" s="314"/>
      <c r="C199" s="268">
        <v>81</v>
      </c>
      <c r="D199" s="1863" t="s">
        <v>393</v>
      </c>
      <c r="E199" s="1863"/>
      <c r="F199" s="500"/>
      <c r="G199" s="265">
        <v>12196</v>
      </c>
      <c r="H199" s="265">
        <v>1021</v>
      </c>
      <c r="I199" s="1538">
        <v>17013</v>
      </c>
      <c r="J199" s="501"/>
      <c r="K199" s="502"/>
      <c r="L199" s="502"/>
      <c r="M199" s="502"/>
      <c r="N199" s="502"/>
      <c r="O199" s="502"/>
      <c r="P199" s="502"/>
      <c r="Q199" s="502"/>
      <c r="R199" s="503"/>
      <c r="S199" s="339"/>
      <c r="T199" s="407"/>
      <c r="U199" s="407"/>
      <c r="V199" s="407"/>
      <c r="W199" s="407"/>
      <c r="X199" s="407"/>
      <c r="Y199" s="407"/>
      <c r="Z199" s="407"/>
      <c r="AA199" s="407"/>
      <c r="AB199" s="407"/>
      <c r="AC199" s="407"/>
      <c r="AD199" s="407"/>
    </row>
    <row r="200" spans="1:30" s="408" customFormat="1" ht="19.5" customHeight="1" x14ac:dyDescent="0.3">
      <c r="A200" s="254">
        <v>191</v>
      </c>
      <c r="B200" s="272"/>
      <c r="C200" s="499"/>
      <c r="D200" s="406"/>
      <c r="E200" s="398" t="s">
        <v>234</v>
      </c>
      <c r="F200" s="500"/>
      <c r="G200" s="265"/>
      <c r="H200" s="265"/>
      <c r="I200" s="1538"/>
      <c r="J200" s="336">
        <f>SUM(K200:R200)</f>
        <v>6510</v>
      </c>
      <c r="K200" s="502">
        <v>5757</v>
      </c>
      <c r="L200" s="502">
        <v>753</v>
      </c>
      <c r="M200" s="502"/>
      <c r="N200" s="502"/>
      <c r="O200" s="502"/>
      <c r="P200" s="502"/>
      <c r="Q200" s="502"/>
      <c r="R200" s="503"/>
      <c r="S200" s="339"/>
      <c r="T200" s="407"/>
      <c r="U200" s="407"/>
      <c r="V200" s="407"/>
      <c r="W200" s="407"/>
      <c r="X200" s="407"/>
      <c r="Y200" s="407"/>
      <c r="Z200" s="407"/>
      <c r="AA200" s="407"/>
      <c r="AB200" s="407"/>
      <c r="AC200" s="407"/>
      <c r="AD200" s="407"/>
    </row>
    <row r="201" spans="1:30" s="408" customFormat="1" ht="19.5" customHeight="1" x14ac:dyDescent="0.3">
      <c r="A201" s="254">
        <v>192</v>
      </c>
      <c r="B201" s="314"/>
      <c r="C201" s="499"/>
      <c r="D201" s="406"/>
      <c r="E201" s="1198" t="s">
        <v>686</v>
      </c>
      <c r="F201" s="500"/>
      <c r="G201" s="265"/>
      <c r="H201" s="265"/>
      <c r="I201" s="1538"/>
      <c r="J201" s="1249">
        <f>SUM(K201:R201)</f>
        <v>0</v>
      </c>
      <c r="K201" s="366"/>
      <c r="L201" s="366"/>
      <c r="M201" s="366"/>
      <c r="N201" s="366"/>
      <c r="O201" s="366"/>
      <c r="P201" s="366"/>
      <c r="Q201" s="366"/>
      <c r="R201" s="367"/>
      <c r="S201" s="339"/>
      <c r="T201" s="407"/>
      <c r="U201" s="407"/>
      <c r="V201" s="407"/>
      <c r="W201" s="407"/>
      <c r="X201" s="407"/>
      <c r="Y201" s="407"/>
      <c r="Z201" s="407"/>
      <c r="AA201" s="407"/>
      <c r="AB201" s="407"/>
      <c r="AC201" s="407"/>
      <c r="AD201" s="407"/>
    </row>
    <row r="202" spans="1:30" s="408" customFormat="1" ht="19.5" customHeight="1" x14ac:dyDescent="0.3">
      <c r="A202" s="254">
        <v>193</v>
      </c>
      <c r="B202" s="314"/>
      <c r="C202" s="499"/>
      <c r="D202" s="406"/>
      <c r="E202" s="1200" t="s">
        <v>687</v>
      </c>
      <c r="F202" s="500"/>
      <c r="G202" s="265"/>
      <c r="H202" s="265"/>
      <c r="I202" s="1538"/>
      <c r="J202" s="331">
        <f>SUM(K202:R202)</f>
        <v>6510</v>
      </c>
      <c r="K202" s="1250">
        <f>SUM(K200:K201)</f>
        <v>5757</v>
      </c>
      <c r="L202" s="1250">
        <f t="shared" ref="L202" si="48">SUM(L200:L201)</f>
        <v>753</v>
      </c>
      <c r="M202" s="1250"/>
      <c r="N202" s="1250"/>
      <c r="O202" s="1250"/>
      <c r="P202" s="1250"/>
      <c r="Q202" s="1250"/>
      <c r="R202" s="1251"/>
      <c r="S202" s="339"/>
      <c r="T202" s="407"/>
      <c r="U202" s="407"/>
      <c r="V202" s="407"/>
      <c r="W202" s="407"/>
      <c r="X202" s="407"/>
      <c r="Y202" s="407"/>
      <c r="Z202" s="407"/>
      <c r="AA202" s="407"/>
      <c r="AB202" s="407"/>
      <c r="AC202" s="407"/>
      <c r="AD202" s="407"/>
    </row>
    <row r="203" spans="1:30" s="408" customFormat="1" ht="19.5" customHeight="1" x14ac:dyDescent="0.3">
      <c r="A203" s="254">
        <v>194</v>
      </c>
      <c r="B203" s="314"/>
      <c r="C203" s="268">
        <v>82</v>
      </c>
      <c r="D203" s="1863" t="s">
        <v>394</v>
      </c>
      <c r="E203" s="1863"/>
      <c r="F203" s="500"/>
      <c r="G203" s="265">
        <v>8206</v>
      </c>
      <c r="H203" s="265">
        <v>1064</v>
      </c>
      <c r="I203" s="1538">
        <v>13479</v>
      </c>
      <c r="J203" s="501"/>
      <c r="K203" s="502"/>
      <c r="L203" s="502"/>
      <c r="M203" s="502"/>
      <c r="N203" s="502"/>
      <c r="O203" s="502"/>
      <c r="P203" s="502"/>
      <c r="Q203" s="502"/>
      <c r="R203" s="503"/>
      <c r="S203" s="339"/>
      <c r="T203" s="407"/>
      <c r="U203" s="407"/>
      <c r="V203" s="407"/>
      <c r="W203" s="407"/>
      <c r="X203" s="407"/>
      <c r="Y203" s="407"/>
      <c r="Z203" s="407"/>
      <c r="AA203" s="407"/>
      <c r="AB203" s="407"/>
      <c r="AC203" s="407"/>
      <c r="AD203" s="407"/>
    </row>
    <row r="204" spans="1:30" s="408" customFormat="1" ht="19.5" customHeight="1" x14ac:dyDescent="0.3">
      <c r="A204" s="254">
        <v>195</v>
      </c>
      <c r="B204" s="314"/>
      <c r="C204" s="499"/>
      <c r="D204" s="406"/>
      <c r="E204" s="398" t="s">
        <v>234</v>
      </c>
      <c r="F204" s="500"/>
      <c r="G204" s="265"/>
      <c r="H204" s="265"/>
      <c r="I204" s="1538"/>
      <c r="J204" s="336">
        <f>SUM(K204:R204)</f>
        <v>15597</v>
      </c>
      <c r="K204" s="502">
        <v>13803</v>
      </c>
      <c r="L204" s="502">
        <v>1794</v>
      </c>
      <c r="M204" s="502"/>
      <c r="N204" s="502"/>
      <c r="O204" s="502"/>
      <c r="P204" s="502"/>
      <c r="Q204" s="502"/>
      <c r="R204" s="503"/>
      <c r="S204" s="339"/>
      <c r="T204" s="407"/>
      <c r="U204" s="407"/>
      <c r="V204" s="407"/>
      <c r="W204" s="407"/>
      <c r="X204" s="407"/>
      <c r="Y204" s="407"/>
      <c r="Z204" s="407"/>
      <c r="AA204" s="407"/>
      <c r="AB204" s="407"/>
      <c r="AC204" s="407"/>
      <c r="AD204" s="407"/>
    </row>
    <row r="205" spans="1:30" s="408" customFormat="1" ht="19.5" customHeight="1" x14ac:dyDescent="0.3">
      <c r="A205" s="254">
        <v>196</v>
      </c>
      <c r="B205" s="314"/>
      <c r="C205" s="499"/>
      <c r="D205" s="406"/>
      <c r="E205" s="1198" t="s">
        <v>686</v>
      </c>
      <c r="F205" s="500"/>
      <c r="G205" s="265"/>
      <c r="H205" s="265"/>
      <c r="I205" s="1538"/>
      <c r="J205" s="1249">
        <f>SUM(K205:R205)</f>
        <v>0</v>
      </c>
      <c r="K205" s="366"/>
      <c r="L205" s="366"/>
      <c r="M205" s="366"/>
      <c r="N205" s="366"/>
      <c r="O205" s="366"/>
      <c r="P205" s="366"/>
      <c r="Q205" s="366"/>
      <c r="R205" s="367"/>
      <c r="S205" s="339"/>
      <c r="T205" s="407"/>
      <c r="U205" s="407"/>
      <c r="V205" s="407"/>
      <c r="W205" s="407"/>
      <c r="X205" s="407"/>
      <c r="Y205" s="407"/>
      <c r="Z205" s="407"/>
      <c r="AA205" s="407"/>
      <c r="AB205" s="407"/>
      <c r="AC205" s="407"/>
      <c r="AD205" s="407"/>
    </row>
    <row r="206" spans="1:30" s="408" customFormat="1" ht="19.5" customHeight="1" x14ac:dyDescent="0.3">
      <c r="A206" s="254">
        <v>197</v>
      </c>
      <c r="B206" s="314"/>
      <c r="C206" s="499"/>
      <c r="D206" s="406"/>
      <c r="E206" s="1200" t="s">
        <v>687</v>
      </c>
      <c r="F206" s="500"/>
      <c r="G206" s="265"/>
      <c r="H206" s="265"/>
      <c r="I206" s="1538"/>
      <c r="J206" s="331">
        <f>SUM(K206:R206)</f>
        <v>15597</v>
      </c>
      <c r="K206" s="1250">
        <f>SUM(K204:K205)</f>
        <v>13803</v>
      </c>
      <c r="L206" s="1250">
        <f t="shared" ref="L206" si="49">SUM(L204:L205)</f>
        <v>1794</v>
      </c>
      <c r="M206" s="1250"/>
      <c r="N206" s="1250"/>
      <c r="O206" s="1250"/>
      <c r="P206" s="1250"/>
      <c r="Q206" s="1250"/>
      <c r="R206" s="1251"/>
      <c r="S206" s="339"/>
      <c r="T206" s="407"/>
      <c r="U206" s="407"/>
      <c r="V206" s="407"/>
      <c r="W206" s="407"/>
      <c r="X206" s="407"/>
      <c r="Y206" s="407"/>
      <c r="Z206" s="407"/>
      <c r="AA206" s="407"/>
      <c r="AB206" s="407"/>
      <c r="AC206" s="407"/>
      <c r="AD206" s="407"/>
    </row>
    <row r="207" spans="1:30" s="408" customFormat="1" ht="19.5" customHeight="1" x14ac:dyDescent="0.3">
      <c r="A207" s="254">
        <v>198</v>
      </c>
      <c r="B207" s="314"/>
      <c r="C207" s="268">
        <v>84</v>
      </c>
      <c r="D207" s="1863" t="s">
        <v>395</v>
      </c>
      <c r="E207" s="1863"/>
      <c r="F207" s="500"/>
      <c r="G207" s="265"/>
      <c r="H207" s="265"/>
      <c r="I207" s="1538">
        <v>3254</v>
      </c>
      <c r="J207" s="501"/>
      <c r="K207" s="502"/>
      <c r="L207" s="502"/>
      <c r="M207" s="502"/>
      <c r="N207" s="502"/>
      <c r="O207" s="502"/>
      <c r="P207" s="502"/>
      <c r="Q207" s="502"/>
      <c r="R207" s="503"/>
      <c r="S207" s="339"/>
      <c r="T207" s="407"/>
      <c r="U207" s="407"/>
      <c r="V207" s="407"/>
      <c r="W207" s="407"/>
      <c r="X207" s="407"/>
      <c r="Y207" s="407"/>
      <c r="Z207" s="407"/>
      <c r="AA207" s="407"/>
      <c r="AB207" s="407"/>
      <c r="AC207" s="407"/>
      <c r="AD207" s="407"/>
    </row>
    <row r="208" spans="1:30" s="408" customFormat="1" ht="19.5" customHeight="1" x14ac:dyDescent="0.3">
      <c r="A208" s="254">
        <v>199</v>
      </c>
      <c r="B208" s="314"/>
      <c r="C208" s="499"/>
      <c r="D208" s="406"/>
      <c r="E208" s="398" t="s">
        <v>234</v>
      </c>
      <c r="F208" s="500"/>
      <c r="G208" s="265"/>
      <c r="H208" s="265"/>
      <c r="I208" s="1538"/>
      <c r="J208" s="336">
        <f>SUM(K208:R208)</f>
        <v>4923</v>
      </c>
      <c r="K208" s="502">
        <v>4356</v>
      </c>
      <c r="L208" s="502">
        <v>567</v>
      </c>
      <c r="M208" s="502"/>
      <c r="N208" s="502"/>
      <c r="O208" s="502"/>
      <c r="P208" s="502"/>
      <c r="Q208" s="502"/>
      <c r="R208" s="503"/>
      <c r="S208" s="339"/>
      <c r="T208" s="407"/>
      <c r="U208" s="407"/>
      <c r="V208" s="407"/>
      <c r="W208" s="407"/>
      <c r="X208" s="407"/>
      <c r="Y208" s="407"/>
      <c r="Z208" s="407"/>
      <c r="AA208" s="407"/>
      <c r="AB208" s="407"/>
      <c r="AC208" s="407"/>
      <c r="AD208" s="407"/>
    </row>
    <row r="209" spans="1:30" s="408" customFormat="1" ht="19.5" customHeight="1" x14ac:dyDescent="0.3">
      <c r="A209" s="254">
        <v>200</v>
      </c>
      <c r="B209" s="314"/>
      <c r="C209" s="499"/>
      <c r="D209" s="406"/>
      <c r="E209" s="1198" t="s">
        <v>686</v>
      </c>
      <c r="F209" s="500"/>
      <c r="G209" s="265"/>
      <c r="H209" s="265"/>
      <c r="I209" s="1538"/>
      <c r="J209" s="1249">
        <f>SUM(K209:R209)</f>
        <v>0</v>
      </c>
      <c r="K209" s="366"/>
      <c r="L209" s="366"/>
      <c r="M209" s="366"/>
      <c r="N209" s="366"/>
      <c r="O209" s="366"/>
      <c r="P209" s="366"/>
      <c r="Q209" s="366"/>
      <c r="R209" s="367"/>
      <c r="S209" s="339"/>
      <c r="T209" s="407"/>
      <c r="U209" s="407"/>
      <c r="V209" s="407"/>
      <c r="W209" s="407"/>
      <c r="X209" s="407"/>
      <c r="Y209" s="407"/>
      <c r="Z209" s="407"/>
      <c r="AA209" s="407"/>
      <c r="AB209" s="407"/>
      <c r="AC209" s="407"/>
      <c r="AD209" s="407"/>
    </row>
    <row r="210" spans="1:30" s="408" customFormat="1" ht="19.5" customHeight="1" x14ac:dyDescent="0.3">
      <c r="A210" s="254">
        <v>201</v>
      </c>
      <c r="B210" s="314"/>
      <c r="C210" s="499"/>
      <c r="D210" s="406"/>
      <c r="E210" s="1200" t="s">
        <v>687</v>
      </c>
      <c r="F210" s="500"/>
      <c r="G210" s="265"/>
      <c r="H210" s="265"/>
      <c r="I210" s="1538"/>
      <c r="J210" s="331">
        <f>SUM(K210:R210)</f>
        <v>4923</v>
      </c>
      <c r="K210" s="1250">
        <f>SUM(K208:K209)</f>
        <v>4356</v>
      </c>
      <c r="L210" s="1250">
        <f t="shared" ref="L210" si="50">SUM(L208:L209)</f>
        <v>567</v>
      </c>
      <c r="M210" s="1250"/>
      <c r="N210" s="1250"/>
      <c r="O210" s="1250"/>
      <c r="P210" s="1250"/>
      <c r="Q210" s="1250"/>
      <c r="R210" s="1251"/>
      <c r="S210" s="339"/>
      <c r="T210" s="407"/>
      <c r="U210" s="407"/>
      <c r="V210" s="407"/>
      <c r="W210" s="407"/>
      <c r="X210" s="407"/>
      <c r="Y210" s="407"/>
      <c r="Z210" s="407"/>
      <c r="AA210" s="407"/>
      <c r="AB210" s="407"/>
      <c r="AC210" s="407"/>
      <c r="AD210" s="407"/>
    </row>
    <row r="211" spans="1:30" s="408" customFormat="1" ht="19.5" customHeight="1" x14ac:dyDescent="0.3">
      <c r="A211" s="254">
        <v>202</v>
      </c>
      <c r="B211" s="314"/>
      <c r="C211" s="268">
        <v>85</v>
      </c>
      <c r="D211" s="1863" t="s">
        <v>468</v>
      </c>
      <c r="E211" s="1863"/>
      <c r="F211" s="500"/>
      <c r="G211" s="265"/>
      <c r="H211" s="265"/>
      <c r="I211" s="1538">
        <v>1327</v>
      </c>
      <c r="J211" s="501"/>
      <c r="K211" s="502"/>
      <c r="L211" s="502"/>
      <c r="M211" s="502"/>
      <c r="N211" s="502"/>
      <c r="O211" s="502"/>
      <c r="P211" s="502"/>
      <c r="Q211" s="502"/>
      <c r="R211" s="503"/>
      <c r="S211" s="339"/>
      <c r="T211" s="407"/>
      <c r="U211" s="407"/>
      <c r="V211" s="407"/>
      <c r="W211" s="407"/>
      <c r="X211" s="407"/>
      <c r="Y211" s="407"/>
      <c r="Z211" s="407"/>
      <c r="AA211" s="407"/>
      <c r="AB211" s="407"/>
      <c r="AC211" s="407"/>
      <c r="AD211" s="407"/>
    </row>
    <row r="212" spans="1:30" s="408" customFormat="1" ht="19.5" customHeight="1" x14ac:dyDescent="0.3">
      <c r="A212" s="254">
        <v>203</v>
      </c>
      <c r="B212" s="314"/>
      <c r="C212" s="499"/>
      <c r="D212" s="406"/>
      <c r="E212" s="398" t="s">
        <v>234</v>
      </c>
      <c r="F212" s="500"/>
      <c r="G212" s="265"/>
      <c r="H212" s="265"/>
      <c r="I212" s="1538"/>
      <c r="J212" s="336">
        <f>SUM(K212:R212)</f>
        <v>8313</v>
      </c>
      <c r="K212" s="502">
        <v>7357</v>
      </c>
      <c r="L212" s="502">
        <v>956</v>
      </c>
      <c r="M212" s="502"/>
      <c r="N212" s="502"/>
      <c r="O212" s="502"/>
      <c r="P212" s="502"/>
      <c r="Q212" s="502"/>
      <c r="R212" s="503"/>
      <c r="S212" s="339"/>
      <c r="T212" s="407"/>
      <c r="U212" s="407"/>
      <c r="V212" s="407"/>
      <c r="W212" s="407"/>
      <c r="X212" s="407"/>
      <c r="Y212" s="407"/>
      <c r="Z212" s="407"/>
      <c r="AA212" s="407"/>
      <c r="AB212" s="407"/>
      <c r="AC212" s="407"/>
      <c r="AD212" s="407"/>
    </row>
    <row r="213" spans="1:30" s="408" customFormat="1" ht="19.5" customHeight="1" x14ac:dyDescent="0.3">
      <c r="A213" s="254">
        <v>204</v>
      </c>
      <c r="B213" s="314"/>
      <c r="C213" s="499"/>
      <c r="D213" s="406"/>
      <c r="E213" s="1198" t="s">
        <v>686</v>
      </c>
      <c r="F213" s="500"/>
      <c r="G213" s="265"/>
      <c r="H213" s="265"/>
      <c r="I213" s="1538"/>
      <c r="J213" s="1249">
        <f>SUM(K213:R213)</f>
        <v>0</v>
      </c>
      <c r="K213" s="366"/>
      <c r="L213" s="366"/>
      <c r="M213" s="366"/>
      <c r="N213" s="366"/>
      <c r="O213" s="366"/>
      <c r="P213" s="366"/>
      <c r="Q213" s="366"/>
      <c r="R213" s="367"/>
      <c r="S213" s="339"/>
      <c r="T213" s="407"/>
      <c r="U213" s="407"/>
      <c r="V213" s="407"/>
      <c r="W213" s="407"/>
      <c r="X213" s="407"/>
      <c r="Y213" s="407"/>
      <c r="Z213" s="407"/>
      <c r="AA213" s="407"/>
      <c r="AB213" s="407"/>
      <c r="AC213" s="407"/>
      <c r="AD213" s="407"/>
    </row>
    <row r="214" spans="1:30" s="408" customFormat="1" ht="19.5" customHeight="1" x14ac:dyDescent="0.3">
      <c r="A214" s="254">
        <v>205</v>
      </c>
      <c r="B214" s="314"/>
      <c r="C214" s="499"/>
      <c r="D214" s="406"/>
      <c r="E214" s="1200" t="s">
        <v>687</v>
      </c>
      <c r="F214" s="500"/>
      <c r="G214" s="265"/>
      <c r="H214" s="265"/>
      <c r="I214" s="1538"/>
      <c r="J214" s="331">
        <f>SUM(K214:R214)</f>
        <v>8313</v>
      </c>
      <c r="K214" s="1250">
        <f>SUM(K212:K213)</f>
        <v>7357</v>
      </c>
      <c r="L214" s="1250">
        <f t="shared" ref="L214" si="51">SUM(L212:L213)</f>
        <v>956</v>
      </c>
      <c r="M214" s="1250"/>
      <c r="N214" s="1250"/>
      <c r="O214" s="1250"/>
      <c r="P214" s="1250"/>
      <c r="Q214" s="1250"/>
      <c r="R214" s="1251"/>
      <c r="S214" s="339"/>
      <c r="T214" s="407"/>
      <c r="U214" s="407"/>
      <c r="V214" s="407"/>
      <c r="W214" s="407"/>
      <c r="X214" s="407"/>
      <c r="Y214" s="407"/>
      <c r="Z214" s="407"/>
      <c r="AA214" s="407"/>
      <c r="AB214" s="407"/>
      <c r="AC214" s="407"/>
      <c r="AD214" s="407"/>
    </row>
    <row r="215" spans="1:30" s="408" customFormat="1" ht="19.5" customHeight="1" x14ac:dyDescent="0.3">
      <c r="A215" s="254">
        <v>206</v>
      </c>
      <c r="B215" s="314"/>
      <c r="C215" s="268">
        <v>86</v>
      </c>
      <c r="D215" s="1863" t="s">
        <v>467</v>
      </c>
      <c r="E215" s="1863"/>
      <c r="F215" s="500"/>
      <c r="G215" s="265"/>
      <c r="H215" s="265"/>
      <c r="I215" s="1538">
        <v>3069</v>
      </c>
      <c r="J215" s="501"/>
      <c r="K215" s="502"/>
      <c r="L215" s="502"/>
      <c r="M215" s="502"/>
      <c r="N215" s="502"/>
      <c r="O215" s="502"/>
      <c r="P215" s="502"/>
      <c r="Q215" s="502"/>
      <c r="R215" s="503"/>
      <c r="S215" s="339"/>
      <c r="T215" s="407"/>
      <c r="U215" s="407"/>
      <c r="V215" s="407"/>
      <c r="W215" s="407"/>
      <c r="X215" s="407"/>
      <c r="Y215" s="407"/>
      <c r="Z215" s="407"/>
      <c r="AA215" s="407"/>
      <c r="AB215" s="407"/>
      <c r="AC215" s="407"/>
      <c r="AD215" s="407"/>
    </row>
    <row r="216" spans="1:30" s="408" customFormat="1" ht="19.5" customHeight="1" x14ac:dyDescent="0.3">
      <c r="A216" s="254">
        <v>207</v>
      </c>
      <c r="B216" s="314"/>
      <c r="C216" s="499"/>
      <c r="D216" s="406"/>
      <c r="E216" s="398" t="s">
        <v>234</v>
      </c>
      <c r="F216" s="500"/>
      <c r="G216" s="265"/>
      <c r="H216" s="265"/>
      <c r="I216" s="1538"/>
      <c r="J216" s="336">
        <f>SUM(K216:R216)</f>
        <v>11775</v>
      </c>
      <c r="K216" s="502">
        <v>10420</v>
      </c>
      <c r="L216" s="502">
        <v>1355</v>
      </c>
      <c r="M216" s="502"/>
      <c r="N216" s="502"/>
      <c r="O216" s="502"/>
      <c r="P216" s="502"/>
      <c r="Q216" s="502"/>
      <c r="R216" s="503"/>
      <c r="S216" s="339"/>
      <c r="T216" s="407"/>
      <c r="U216" s="407"/>
      <c r="V216" s="407"/>
      <c r="W216" s="407"/>
      <c r="X216" s="407"/>
      <c r="Y216" s="407"/>
      <c r="Z216" s="407"/>
      <c r="AA216" s="407"/>
      <c r="AB216" s="407"/>
      <c r="AC216" s="407"/>
      <c r="AD216" s="407"/>
    </row>
    <row r="217" spans="1:30" s="408" customFormat="1" ht="19.5" customHeight="1" x14ac:dyDescent="0.3">
      <c r="A217" s="254">
        <v>208</v>
      </c>
      <c r="B217" s="314"/>
      <c r="C217" s="499"/>
      <c r="D217" s="406"/>
      <c r="E217" s="1198" t="s">
        <v>686</v>
      </c>
      <c r="F217" s="500"/>
      <c r="G217" s="265"/>
      <c r="H217" s="265"/>
      <c r="I217" s="1538"/>
      <c r="J217" s="1249">
        <f>SUM(K217:R217)</f>
        <v>0</v>
      </c>
      <c r="K217" s="366"/>
      <c r="L217" s="366"/>
      <c r="M217" s="366"/>
      <c r="N217" s="366"/>
      <c r="O217" s="366"/>
      <c r="P217" s="366"/>
      <c r="Q217" s="366"/>
      <c r="R217" s="367"/>
      <c r="S217" s="339"/>
      <c r="T217" s="407"/>
      <c r="U217" s="407"/>
      <c r="V217" s="407"/>
      <c r="W217" s="407"/>
      <c r="X217" s="407"/>
      <c r="Y217" s="407"/>
      <c r="Z217" s="407"/>
      <c r="AA217" s="407"/>
      <c r="AB217" s="407"/>
      <c r="AC217" s="407"/>
      <c r="AD217" s="407"/>
    </row>
    <row r="218" spans="1:30" s="408" customFormat="1" ht="19.5" customHeight="1" x14ac:dyDescent="0.3">
      <c r="A218" s="254">
        <v>209</v>
      </c>
      <c r="B218" s="314"/>
      <c r="C218" s="499"/>
      <c r="D218" s="406"/>
      <c r="E218" s="1200" t="s">
        <v>687</v>
      </c>
      <c r="F218" s="500"/>
      <c r="G218" s="265"/>
      <c r="H218" s="265"/>
      <c r="I218" s="1538"/>
      <c r="J218" s="331">
        <f>SUM(K218:R218)</f>
        <v>11775</v>
      </c>
      <c r="K218" s="1250">
        <f>SUM(K216:K217)</f>
        <v>10420</v>
      </c>
      <c r="L218" s="1250">
        <f t="shared" ref="L218" si="52">SUM(L216:L217)</f>
        <v>1355</v>
      </c>
      <c r="M218" s="1250"/>
      <c r="N218" s="1250"/>
      <c r="O218" s="1250"/>
      <c r="P218" s="1250"/>
      <c r="Q218" s="1250"/>
      <c r="R218" s="1251"/>
      <c r="S218" s="339"/>
      <c r="T218" s="407"/>
      <c r="U218" s="407"/>
      <c r="V218" s="407"/>
      <c r="W218" s="407"/>
      <c r="X218" s="407"/>
      <c r="Y218" s="407"/>
      <c r="Z218" s="407"/>
      <c r="AA218" s="407"/>
      <c r="AB218" s="407"/>
      <c r="AC218" s="407"/>
      <c r="AD218" s="407"/>
    </row>
    <row r="219" spans="1:30" s="408" customFormat="1" ht="19.5" customHeight="1" x14ac:dyDescent="0.3">
      <c r="A219" s="254">
        <v>210</v>
      </c>
      <c r="B219" s="314"/>
      <c r="C219" s="268">
        <v>87</v>
      </c>
      <c r="D219" s="1863" t="s">
        <v>652</v>
      </c>
      <c r="E219" s="1863"/>
      <c r="F219" s="500"/>
      <c r="G219" s="265"/>
      <c r="H219" s="265"/>
      <c r="I219" s="1538">
        <v>2746</v>
      </c>
      <c r="J219" s="501"/>
      <c r="K219" s="502"/>
      <c r="L219" s="502"/>
      <c r="M219" s="502"/>
      <c r="N219" s="502"/>
      <c r="O219" s="502"/>
      <c r="P219" s="502"/>
      <c r="Q219" s="502"/>
      <c r="R219" s="503"/>
      <c r="S219" s="339"/>
      <c r="T219" s="407"/>
      <c r="U219" s="407"/>
      <c r="V219" s="407"/>
      <c r="W219" s="407"/>
      <c r="X219" s="407"/>
      <c r="Y219" s="407"/>
      <c r="Z219" s="407"/>
      <c r="AA219" s="407"/>
      <c r="AB219" s="407"/>
      <c r="AC219" s="407"/>
      <c r="AD219" s="407"/>
    </row>
    <row r="220" spans="1:30" s="408" customFormat="1" ht="19.5" customHeight="1" x14ac:dyDescent="0.3">
      <c r="A220" s="254">
        <v>211</v>
      </c>
      <c r="B220" s="314"/>
      <c r="C220" s="944"/>
      <c r="D220" s="406"/>
      <c r="E220" s="398" t="s">
        <v>234</v>
      </c>
      <c r="F220" s="500"/>
      <c r="G220" s="265"/>
      <c r="H220" s="265"/>
      <c r="I220" s="1538"/>
      <c r="J220" s="336">
        <f>SUM(K220:R220)</f>
        <v>6294</v>
      </c>
      <c r="K220" s="502">
        <v>5570</v>
      </c>
      <c r="L220" s="502">
        <v>724</v>
      </c>
      <c r="M220" s="502"/>
      <c r="N220" s="502"/>
      <c r="O220" s="502"/>
      <c r="P220" s="502"/>
      <c r="Q220" s="502"/>
      <c r="R220" s="503"/>
      <c r="S220" s="339"/>
      <c r="T220" s="407"/>
      <c r="U220" s="407"/>
      <c r="V220" s="407"/>
      <c r="W220" s="407"/>
      <c r="X220" s="407"/>
      <c r="Y220" s="407"/>
      <c r="Z220" s="407"/>
      <c r="AA220" s="407"/>
      <c r="AB220" s="407"/>
      <c r="AC220" s="407"/>
      <c r="AD220" s="407"/>
    </row>
    <row r="221" spans="1:30" s="408" customFormat="1" ht="19.5" customHeight="1" x14ac:dyDescent="0.3">
      <c r="A221" s="254">
        <v>212</v>
      </c>
      <c r="B221" s="314"/>
      <c r="C221" s="944"/>
      <c r="D221" s="406"/>
      <c r="E221" s="1198" t="s">
        <v>686</v>
      </c>
      <c r="F221" s="500"/>
      <c r="G221" s="265"/>
      <c r="H221" s="265"/>
      <c r="I221" s="1538"/>
      <c r="J221" s="1249">
        <f>SUM(K221:R221)</f>
        <v>0</v>
      </c>
      <c r="K221" s="366"/>
      <c r="L221" s="366"/>
      <c r="M221" s="366"/>
      <c r="N221" s="366"/>
      <c r="O221" s="366"/>
      <c r="P221" s="366"/>
      <c r="Q221" s="366"/>
      <c r="R221" s="367"/>
      <c r="S221" s="339"/>
      <c r="T221" s="407"/>
      <c r="U221" s="407"/>
      <c r="V221" s="407"/>
      <c r="W221" s="407"/>
      <c r="X221" s="407"/>
      <c r="Y221" s="407"/>
      <c r="Z221" s="407"/>
      <c r="AA221" s="407"/>
      <c r="AB221" s="407"/>
      <c r="AC221" s="407"/>
      <c r="AD221" s="407"/>
    </row>
    <row r="222" spans="1:30" s="408" customFormat="1" ht="19.5" customHeight="1" x14ac:dyDescent="0.3">
      <c r="A222" s="254">
        <v>213</v>
      </c>
      <c r="B222" s="314"/>
      <c r="C222" s="944"/>
      <c r="D222" s="406"/>
      <c r="E222" s="1200" t="s">
        <v>687</v>
      </c>
      <c r="F222" s="500"/>
      <c r="G222" s="265"/>
      <c r="H222" s="265"/>
      <c r="I222" s="1538"/>
      <c r="J222" s="331">
        <f>SUM(K222:R222)</f>
        <v>6294</v>
      </c>
      <c r="K222" s="1250">
        <f>SUM(K220:K221)</f>
        <v>5570</v>
      </c>
      <c r="L222" s="1250">
        <f t="shared" ref="L222" si="53">SUM(L220:L221)</f>
        <v>724</v>
      </c>
      <c r="M222" s="1250"/>
      <c r="N222" s="1250"/>
      <c r="O222" s="1250"/>
      <c r="P222" s="1250"/>
      <c r="Q222" s="1250"/>
      <c r="R222" s="1251"/>
      <c r="S222" s="339"/>
      <c r="T222" s="407"/>
      <c r="U222" s="407"/>
      <c r="V222" s="407"/>
      <c r="W222" s="407"/>
      <c r="X222" s="407"/>
      <c r="Y222" s="407"/>
      <c r="Z222" s="407"/>
      <c r="AA222" s="407"/>
      <c r="AB222" s="407"/>
      <c r="AC222" s="407"/>
      <c r="AD222" s="407"/>
    </row>
    <row r="223" spans="1:30" s="408" customFormat="1" ht="30" customHeight="1" x14ac:dyDescent="0.3">
      <c r="A223" s="254">
        <v>214</v>
      </c>
      <c r="B223" s="314"/>
      <c r="C223" s="300">
        <v>88</v>
      </c>
      <c r="D223" s="1863" t="s">
        <v>590</v>
      </c>
      <c r="E223" s="1863"/>
      <c r="F223" s="500"/>
      <c r="G223" s="265"/>
      <c r="H223" s="265"/>
      <c r="I223" s="1538"/>
      <c r="J223" s="501"/>
      <c r="K223" s="502"/>
      <c r="L223" s="502"/>
      <c r="M223" s="502"/>
      <c r="N223" s="502"/>
      <c r="O223" s="502"/>
      <c r="P223" s="502"/>
      <c r="Q223" s="502"/>
      <c r="R223" s="503"/>
      <c r="S223" s="339"/>
      <c r="T223" s="407"/>
      <c r="U223" s="407"/>
      <c r="V223" s="407"/>
      <c r="W223" s="407"/>
      <c r="X223" s="407"/>
      <c r="Y223" s="407"/>
      <c r="Z223" s="407"/>
      <c r="AA223" s="407"/>
      <c r="AB223" s="407"/>
      <c r="AC223" s="407"/>
      <c r="AD223" s="407"/>
    </row>
    <row r="224" spans="1:30" s="408" customFormat="1" ht="19.5" customHeight="1" x14ac:dyDescent="0.3">
      <c r="A224" s="254">
        <v>215</v>
      </c>
      <c r="B224" s="314"/>
      <c r="C224" s="944"/>
      <c r="D224" s="406"/>
      <c r="E224" s="398" t="s">
        <v>234</v>
      </c>
      <c r="F224" s="500"/>
      <c r="G224" s="265"/>
      <c r="H224" s="265"/>
      <c r="I224" s="1538"/>
      <c r="J224" s="336">
        <f>SUM(K224:R224)</f>
        <v>12285</v>
      </c>
      <c r="K224" s="502">
        <v>10872</v>
      </c>
      <c r="L224" s="502">
        <v>1413</v>
      </c>
      <c r="M224" s="502"/>
      <c r="N224" s="502"/>
      <c r="O224" s="502"/>
      <c r="P224" s="502"/>
      <c r="Q224" s="502"/>
      <c r="R224" s="503"/>
      <c r="S224" s="339"/>
      <c r="T224" s="407"/>
      <c r="U224" s="407"/>
      <c r="V224" s="407"/>
      <c r="W224" s="407"/>
      <c r="X224" s="407"/>
      <c r="Y224" s="407"/>
      <c r="Z224" s="407"/>
      <c r="AA224" s="407"/>
      <c r="AB224" s="407"/>
      <c r="AC224" s="407"/>
      <c r="AD224" s="407"/>
    </row>
    <row r="225" spans="1:30" s="408" customFormat="1" ht="19.5" customHeight="1" x14ac:dyDescent="0.3">
      <c r="A225" s="254">
        <v>216</v>
      </c>
      <c r="B225" s="314"/>
      <c r="C225" s="944"/>
      <c r="D225" s="406"/>
      <c r="E225" s="1198" t="s">
        <v>686</v>
      </c>
      <c r="F225" s="500"/>
      <c r="G225" s="265"/>
      <c r="H225" s="265"/>
      <c r="I225" s="1538"/>
      <c r="J225" s="1249">
        <f>SUM(K225:R225)</f>
        <v>0</v>
      </c>
      <c r="K225" s="366"/>
      <c r="L225" s="366"/>
      <c r="M225" s="366"/>
      <c r="N225" s="366"/>
      <c r="O225" s="366"/>
      <c r="P225" s="366"/>
      <c r="Q225" s="366"/>
      <c r="R225" s="367"/>
      <c r="S225" s="339"/>
      <c r="T225" s="407"/>
      <c r="U225" s="407"/>
      <c r="V225" s="407"/>
      <c r="W225" s="407"/>
      <c r="X225" s="407"/>
      <c r="Y225" s="407"/>
      <c r="Z225" s="407"/>
      <c r="AA225" s="407"/>
      <c r="AB225" s="407"/>
      <c r="AC225" s="407"/>
      <c r="AD225" s="407"/>
    </row>
    <row r="226" spans="1:30" s="408" customFormat="1" ht="19.5" customHeight="1" x14ac:dyDescent="0.3">
      <c r="A226" s="254">
        <v>217</v>
      </c>
      <c r="B226" s="314"/>
      <c r="C226" s="944"/>
      <c r="D226" s="406"/>
      <c r="E226" s="1200" t="s">
        <v>687</v>
      </c>
      <c r="F226" s="500"/>
      <c r="G226" s="265"/>
      <c r="H226" s="265"/>
      <c r="I226" s="1538"/>
      <c r="J226" s="331">
        <f>SUM(K226:R226)</f>
        <v>12285</v>
      </c>
      <c r="K226" s="1250">
        <f>SUM(K224:K225)</f>
        <v>10872</v>
      </c>
      <c r="L226" s="1250">
        <f t="shared" ref="L226" si="54">SUM(L224:L225)</f>
        <v>1413</v>
      </c>
      <c r="M226" s="1250"/>
      <c r="N226" s="1250"/>
      <c r="O226" s="1250"/>
      <c r="P226" s="1250"/>
      <c r="Q226" s="1250"/>
      <c r="R226" s="1251"/>
      <c r="S226" s="339"/>
      <c r="T226" s="407"/>
      <c r="U226" s="407"/>
      <c r="V226" s="407"/>
      <c r="W226" s="407"/>
      <c r="X226" s="407"/>
      <c r="Y226" s="407"/>
      <c r="Z226" s="407"/>
      <c r="AA226" s="407"/>
      <c r="AB226" s="407"/>
      <c r="AC226" s="407"/>
      <c r="AD226" s="407"/>
    </row>
    <row r="227" spans="1:30" s="408" customFormat="1" ht="30" customHeight="1" x14ac:dyDescent="0.3">
      <c r="A227" s="254">
        <v>218</v>
      </c>
      <c r="B227" s="314"/>
      <c r="C227" s="300">
        <v>89</v>
      </c>
      <c r="D227" s="1863" t="s">
        <v>592</v>
      </c>
      <c r="E227" s="1863"/>
      <c r="F227" s="500"/>
      <c r="G227" s="265"/>
      <c r="H227" s="265"/>
      <c r="I227" s="1538">
        <v>3957</v>
      </c>
      <c r="J227" s="501"/>
      <c r="K227" s="502"/>
      <c r="L227" s="502"/>
      <c r="M227" s="502"/>
      <c r="N227" s="502"/>
      <c r="O227" s="502"/>
      <c r="P227" s="502"/>
      <c r="Q227" s="502"/>
      <c r="R227" s="503"/>
      <c r="S227" s="339"/>
      <c r="T227" s="407"/>
      <c r="U227" s="407"/>
      <c r="V227" s="407"/>
      <c r="W227" s="407"/>
      <c r="X227" s="407"/>
      <c r="Y227" s="407"/>
      <c r="Z227" s="407"/>
      <c r="AA227" s="407"/>
      <c r="AB227" s="407"/>
      <c r="AC227" s="407"/>
      <c r="AD227" s="407"/>
    </row>
    <row r="228" spans="1:30" s="408" customFormat="1" ht="19.5" customHeight="1" x14ac:dyDescent="0.3">
      <c r="A228" s="254">
        <v>219</v>
      </c>
      <c r="B228" s="314"/>
      <c r="C228" s="499"/>
      <c r="D228" s="406"/>
      <c r="E228" s="398" t="s">
        <v>234</v>
      </c>
      <c r="F228" s="500"/>
      <c r="G228" s="265"/>
      <c r="H228" s="265"/>
      <c r="I228" s="1538"/>
      <c r="J228" s="336">
        <f>SUM(K228:R228)</f>
        <v>77193</v>
      </c>
      <c r="K228" s="502">
        <v>68312</v>
      </c>
      <c r="L228" s="502">
        <v>8881</v>
      </c>
      <c r="M228" s="502"/>
      <c r="N228" s="502"/>
      <c r="O228" s="502"/>
      <c r="P228" s="502"/>
      <c r="Q228" s="502"/>
      <c r="R228" s="503"/>
      <c r="S228" s="339"/>
      <c r="T228" s="407"/>
      <c r="U228" s="407"/>
      <c r="V228" s="407"/>
      <c r="W228" s="407"/>
      <c r="X228" s="407"/>
      <c r="Y228" s="407"/>
      <c r="Z228" s="407"/>
      <c r="AA228" s="407"/>
      <c r="AB228" s="407"/>
      <c r="AC228" s="407"/>
      <c r="AD228" s="407"/>
    </row>
    <row r="229" spans="1:30" s="408" customFormat="1" ht="19.5" customHeight="1" x14ac:dyDescent="0.3">
      <c r="A229" s="254">
        <v>220</v>
      </c>
      <c r="B229" s="314"/>
      <c r="C229" s="499"/>
      <c r="D229" s="406"/>
      <c r="E229" s="1198" t="s">
        <v>686</v>
      </c>
      <c r="F229" s="500"/>
      <c r="G229" s="265"/>
      <c r="H229" s="265"/>
      <c r="I229" s="1538"/>
      <c r="J229" s="1249">
        <f>SUM(K229:R229)</f>
        <v>0</v>
      </c>
      <c r="K229" s="366"/>
      <c r="L229" s="366"/>
      <c r="M229" s="366"/>
      <c r="N229" s="366"/>
      <c r="O229" s="366"/>
      <c r="P229" s="366"/>
      <c r="Q229" s="366"/>
      <c r="R229" s="367"/>
      <c r="S229" s="339"/>
      <c r="T229" s="407"/>
      <c r="U229" s="407"/>
      <c r="V229" s="407"/>
      <c r="W229" s="407"/>
      <c r="X229" s="407"/>
      <c r="Y229" s="407"/>
      <c r="Z229" s="407"/>
      <c r="AA229" s="407"/>
      <c r="AB229" s="407"/>
      <c r="AC229" s="407"/>
      <c r="AD229" s="407"/>
    </row>
    <row r="230" spans="1:30" s="408" customFormat="1" ht="19.5" customHeight="1" x14ac:dyDescent="0.3">
      <c r="A230" s="254">
        <v>221</v>
      </c>
      <c r="B230" s="314"/>
      <c r="C230" s="499"/>
      <c r="D230" s="406"/>
      <c r="E230" s="1200" t="s">
        <v>687</v>
      </c>
      <c r="F230" s="500"/>
      <c r="G230" s="265"/>
      <c r="H230" s="265"/>
      <c r="I230" s="1538"/>
      <c r="J230" s="331">
        <f>SUM(K230:R230)</f>
        <v>77193</v>
      </c>
      <c r="K230" s="1250">
        <f>SUM(K228:K229)</f>
        <v>68312</v>
      </c>
      <c r="L230" s="1250">
        <f t="shared" ref="L230" si="55">SUM(L228:L229)</f>
        <v>8881</v>
      </c>
      <c r="M230" s="1250"/>
      <c r="N230" s="1250"/>
      <c r="O230" s="1250"/>
      <c r="P230" s="1250"/>
      <c r="Q230" s="1250"/>
      <c r="R230" s="1251"/>
      <c r="S230" s="339"/>
      <c r="T230" s="407"/>
      <c r="U230" s="407"/>
      <c r="V230" s="407"/>
      <c r="W230" s="407"/>
      <c r="X230" s="407"/>
      <c r="Y230" s="407"/>
      <c r="Z230" s="407"/>
      <c r="AA230" s="407"/>
      <c r="AB230" s="407"/>
      <c r="AC230" s="407"/>
      <c r="AD230" s="407"/>
    </row>
    <row r="231" spans="1:30" s="408" customFormat="1" ht="30" customHeight="1" x14ac:dyDescent="0.3">
      <c r="A231" s="254">
        <v>222</v>
      </c>
      <c r="B231" s="314"/>
      <c r="C231" s="300">
        <v>90</v>
      </c>
      <c r="D231" s="1863" t="s">
        <v>593</v>
      </c>
      <c r="E231" s="1863"/>
      <c r="F231" s="500"/>
      <c r="G231" s="265"/>
      <c r="H231" s="265"/>
      <c r="I231" s="1538"/>
      <c r="J231" s="501"/>
      <c r="K231" s="502"/>
      <c r="L231" s="502"/>
      <c r="M231" s="502"/>
      <c r="N231" s="502"/>
      <c r="O231" s="502"/>
      <c r="P231" s="502"/>
      <c r="Q231" s="502"/>
      <c r="R231" s="503"/>
      <c r="S231" s="339"/>
      <c r="T231" s="407"/>
      <c r="U231" s="407"/>
      <c r="V231" s="407"/>
      <c r="W231" s="407"/>
      <c r="X231" s="407"/>
      <c r="Y231" s="407"/>
      <c r="Z231" s="407"/>
      <c r="AA231" s="407"/>
      <c r="AB231" s="407"/>
      <c r="AC231" s="407"/>
      <c r="AD231" s="407"/>
    </row>
    <row r="232" spans="1:30" s="408" customFormat="1" ht="19.5" customHeight="1" x14ac:dyDescent="0.3">
      <c r="A232" s="254">
        <v>223</v>
      </c>
      <c r="B232" s="314"/>
      <c r="C232" s="499"/>
      <c r="D232" s="406"/>
      <c r="E232" s="398" t="s">
        <v>234</v>
      </c>
      <c r="F232" s="500"/>
      <c r="G232" s="265"/>
      <c r="H232" s="265"/>
      <c r="I232" s="1538"/>
      <c r="J232" s="336">
        <f>SUM(K232:R232)</f>
        <v>6780</v>
      </c>
      <c r="K232" s="502">
        <v>6000</v>
      </c>
      <c r="L232" s="502">
        <v>780</v>
      </c>
      <c r="M232" s="502"/>
      <c r="N232" s="502"/>
      <c r="O232" s="502"/>
      <c r="P232" s="502"/>
      <c r="Q232" s="502"/>
      <c r="R232" s="503"/>
      <c r="S232" s="339"/>
      <c r="T232" s="407"/>
      <c r="U232" s="407"/>
      <c r="V232" s="407"/>
      <c r="W232" s="407"/>
      <c r="X232" s="407"/>
      <c r="Y232" s="407"/>
      <c r="Z232" s="407"/>
      <c r="AA232" s="407"/>
      <c r="AB232" s="407"/>
      <c r="AC232" s="407"/>
      <c r="AD232" s="407"/>
    </row>
    <row r="233" spans="1:30" s="408" customFormat="1" ht="19.5" customHeight="1" x14ac:dyDescent="0.3">
      <c r="A233" s="254">
        <v>224</v>
      </c>
      <c r="B233" s="314"/>
      <c r="C233" s="499"/>
      <c r="D233" s="406"/>
      <c r="E233" s="1198" t="s">
        <v>686</v>
      </c>
      <c r="F233" s="500"/>
      <c r="G233" s="265"/>
      <c r="H233" s="265"/>
      <c r="I233" s="1538"/>
      <c r="J233" s="1249">
        <f>SUM(K233:R233)</f>
        <v>0</v>
      </c>
      <c r="K233" s="366"/>
      <c r="L233" s="366"/>
      <c r="M233" s="366"/>
      <c r="N233" s="366"/>
      <c r="O233" s="366"/>
      <c r="P233" s="366"/>
      <c r="Q233" s="366"/>
      <c r="R233" s="367"/>
      <c r="S233" s="339"/>
      <c r="T233" s="407"/>
      <c r="U233" s="407"/>
      <c r="V233" s="407"/>
      <c r="W233" s="407"/>
      <c r="X233" s="407"/>
      <c r="Y233" s="407"/>
      <c r="Z233" s="407"/>
      <c r="AA233" s="407"/>
      <c r="AB233" s="407"/>
      <c r="AC233" s="407"/>
      <c r="AD233" s="407"/>
    </row>
    <row r="234" spans="1:30" s="408" customFormat="1" ht="19.5" customHeight="1" x14ac:dyDescent="0.3">
      <c r="A234" s="254">
        <v>225</v>
      </c>
      <c r="B234" s="314"/>
      <c r="C234" s="499"/>
      <c r="D234" s="406"/>
      <c r="E234" s="1200" t="s">
        <v>687</v>
      </c>
      <c r="F234" s="500"/>
      <c r="G234" s="265"/>
      <c r="H234" s="265"/>
      <c r="I234" s="1538"/>
      <c r="J234" s="331">
        <f>SUM(K234:R234)</f>
        <v>6780</v>
      </c>
      <c r="K234" s="1250">
        <f>SUM(K232:K233)</f>
        <v>6000</v>
      </c>
      <c r="L234" s="1250">
        <f t="shared" ref="L234" si="56">SUM(L232:L233)</f>
        <v>780</v>
      </c>
      <c r="M234" s="1250"/>
      <c r="N234" s="1250"/>
      <c r="O234" s="1250"/>
      <c r="P234" s="1250"/>
      <c r="Q234" s="1250"/>
      <c r="R234" s="1251"/>
      <c r="S234" s="339"/>
      <c r="T234" s="407"/>
      <c r="U234" s="407"/>
      <c r="V234" s="407"/>
      <c r="W234" s="407"/>
      <c r="X234" s="407"/>
      <c r="Y234" s="407"/>
      <c r="Z234" s="407"/>
      <c r="AA234" s="407"/>
      <c r="AB234" s="407"/>
      <c r="AC234" s="407"/>
      <c r="AD234" s="407"/>
    </row>
    <row r="235" spans="1:30" s="408" customFormat="1" ht="30" customHeight="1" x14ac:dyDescent="0.3">
      <c r="A235" s="254">
        <v>226</v>
      </c>
      <c r="B235" s="314"/>
      <c r="C235" s="300">
        <v>91</v>
      </c>
      <c r="D235" s="1863" t="s">
        <v>594</v>
      </c>
      <c r="E235" s="1863"/>
      <c r="F235" s="500"/>
      <c r="G235" s="265"/>
      <c r="H235" s="265"/>
      <c r="I235" s="1538"/>
      <c r="J235" s="501"/>
      <c r="K235" s="502"/>
      <c r="L235" s="502"/>
      <c r="M235" s="502"/>
      <c r="N235" s="502"/>
      <c r="O235" s="502"/>
      <c r="P235" s="502"/>
      <c r="Q235" s="502"/>
      <c r="R235" s="503"/>
      <c r="S235" s="339"/>
      <c r="T235" s="407"/>
      <c r="U235" s="407"/>
      <c r="V235" s="407"/>
      <c r="W235" s="407"/>
      <c r="X235" s="407"/>
      <c r="Y235" s="407"/>
      <c r="Z235" s="407"/>
      <c r="AA235" s="407"/>
      <c r="AB235" s="407"/>
      <c r="AC235" s="407"/>
      <c r="AD235" s="407"/>
    </row>
    <row r="236" spans="1:30" s="408" customFormat="1" ht="19.5" customHeight="1" x14ac:dyDescent="0.3">
      <c r="A236" s="254">
        <v>227</v>
      </c>
      <c r="B236" s="314"/>
      <c r="C236" s="499"/>
      <c r="D236" s="406"/>
      <c r="E236" s="398" t="s">
        <v>234</v>
      </c>
      <c r="F236" s="500"/>
      <c r="G236" s="265"/>
      <c r="H236" s="265"/>
      <c r="I236" s="1538"/>
      <c r="J236" s="336">
        <f>SUM(K236:R236)</f>
        <v>5220</v>
      </c>
      <c r="K236" s="502">
        <v>4619</v>
      </c>
      <c r="L236" s="502">
        <v>601</v>
      </c>
      <c r="M236" s="502"/>
      <c r="N236" s="502"/>
      <c r="O236" s="502"/>
      <c r="P236" s="502"/>
      <c r="Q236" s="502"/>
      <c r="R236" s="503"/>
      <c r="S236" s="339"/>
      <c r="T236" s="407"/>
      <c r="U236" s="407"/>
      <c r="V236" s="407"/>
      <c r="W236" s="407"/>
      <c r="X236" s="407"/>
      <c r="Y236" s="407"/>
      <c r="Z236" s="407"/>
      <c r="AA236" s="407"/>
      <c r="AB236" s="407"/>
      <c r="AC236" s="407"/>
      <c r="AD236" s="407"/>
    </row>
    <row r="237" spans="1:30" s="408" customFormat="1" ht="19.5" customHeight="1" x14ac:dyDescent="0.3">
      <c r="A237" s="254">
        <v>228</v>
      </c>
      <c r="B237" s="314"/>
      <c r="C237" s="499"/>
      <c r="D237" s="406"/>
      <c r="E237" s="1198" t="s">
        <v>686</v>
      </c>
      <c r="F237" s="500"/>
      <c r="G237" s="265"/>
      <c r="H237" s="265"/>
      <c r="I237" s="1538"/>
      <c r="J237" s="1249">
        <f>SUM(K237:R237)</f>
        <v>0</v>
      </c>
      <c r="K237" s="366"/>
      <c r="L237" s="366"/>
      <c r="M237" s="366"/>
      <c r="N237" s="366"/>
      <c r="O237" s="366"/>
      <c r="P237" s="366"/>
      <c r="Q237" s="366"/>
      <c r="R237" s="367"/>
      <c r="S237" s="339"/>
      <c r="T237" s="407"/>
      <c r="U237" s="407"/>
      <c r="V237" s="407"/>
      <c r="W237" s="407"/>
      <c r="X237" s="407"/>
      <c r="Y237" s="407"/>
      <c r="Z237" s="407"/>
      <c r="AA237" s="407"/>
      <c r="AB237" s="407"/>
      <c r="AC237" s="407"/>
      <c r="AD237" s="407"/>
    </row>
    <row r="238" spans="1:30" s="408" customFormat="1" ht="19.5" customHeight="1" x14ac:dyDescent="0.3">
      <c r="A238" s="254">
        <v>229</v>
      </c>
      <c r="B238" s="314"/>
      <c r="C238" s="499"/>
      <c r="D238" s="406"/>
      <c r="E238" s="1200" t="s">
        <v>687</v>
      </c>
      <c r="F238" s="500"/>
      <c r="G238" s="265"/>
      <c r="H238" s="265"/>
      <c r="I238" s="1538"/>
      <c r="J238" s="331">
        <f>SUM(K238:R238)</f>
        <v>5220</v>
      </c>
      <c r="K238" s="1250">
        <f>SUM(K236:K237)</f>
        <v>4619</v>
      </c>
      <c r="L238" s="1250">
        <f t="shared" ref="L238" si="57">SUM(L236:L237)</f>
        <v>601</v>
      </c>
      <c r="M238" s="1250"/>
      <c r="N238" s="1250"/>
      <c r="O238" s="1250"/>
      <c r="P238" s="1250"/>
      <c r="Q238" s="1250"/>
      <c r="R238" s="1251"/>
      <c r="S238" s="339"/>
      <c r="T238" s="407"/>
      <c r="U238" s="407"/>
      <c r="V238" s="407"/>
      <c r="W238" s="407"/>
      <c r="X238" s="407"/>
      <c r="Y238" s="407"/>
      <c r="Z238" s="407"/>
      <c r="AA238" s="407"/>
      <c r="AB238" s="407"/>
      <c r="AC238" s="407"/>
      <c r="AD238" s="407"/>
    </row>
    <row r="239" spans="1:30" s="408" customFormat="1" ht="19.5" customHeight="1" x14ac:dyDescent="0.3">
      <c r="A239" s="254">
        <v>230</v>
      </c>
      <c r="B239" s="314"/>
      <c r="C239" s="268">
        <v>92</v>
      </c>
      <c r="D239" s="1863" t="s">
        <v>653</v>
      </c>
      <c r="E239" s="1863"/>
      <c r="F239" s="500"/>
      <c r="G239" s="265"/>
      <c r="H239" s="265"/>
      <c r="I239" s="1538"/>
      <c r="J239" s="501"/>
      <c r="K239" s="502"/>
      <c r="L239" s="502"/>
      <c r="M239" s="502"/>
      <c r="N239" s="502"/>
      <c r="O239" s="502"/>
      <c r="P239" s="502"/>
      <c r="Q239" s="502"/>
      <c r="R239" s="503"/>
      <c r="S239" s="339"/>
      <c r="T239" s="407"/>
      <c r="U239" s="407"/>
      <c r="V239" s="407"/>
      <c r="W239" s="407"/>
      <c r="X239" s="407"/>
      <c r="Y239" s="407"/>
      <c r="Z239" s="407"/>
      <c r="AA239" s="407"/>
      <c r="AB239" s="407"/>
      <c r="AC239" s="407"/>
      <c r="AD239" s="407"/>
    </row>
    <row r="240" spans="1:30" s="408" customFormat="1" ht="19.5" customHeight="1" x14ac:dyDescent="0.3">
      <c r="A240" s="254">
        <v>231</v>
      </c>
      <c r="B240" s="314"/>
      <c r="C240" s="499"/>
      <c r="D240" s="406"/>
      <c r="E240" s="398" t="s">
        <v>234</v>
      </c>
      <c r="F240" s="500"/>
      <c r="G240" s="265"/>
      <c r="H240" s="265"/>
      <c r="I240" s="1538"/>
      <c r="J240" s="336">
        <f>SUM(K240:R240)</f>
        <v>40213</v>
      </c>
      <c r="K240" s="502">
        <v>26292</v>
      </c>
      <c r="L240" s="502">
        <v>4139</v>
      </c>
      <c r="M240" s="502">
        <v>9782</v>
      </c>
      <c r="N240" s="502"/>
      <c r="O240" s="502"/>
      <c r="P240" s="502"/>
      <c r="Q240" s="502"/>
      <c r="R240" s="503"/>
      <c r="S240" s="339"/>
      <c r="T240" s="407"/>
      <c r="U240" s="407"/>
      <c r="V240" s="407"/>
      <c r="W240" s="407"/>
      <c r="X240" s="407"/>
      <c r="Y240" s="407"/>
      <c r="Z240" s="407"/>
      <c r="AA240" s="407"/>
      <c r="AB240" s="407"/>
      <c r="AC240" s="407"/>
      <c r="AD240" s="407"/>
    </row>
    <row r="241" spans="1:31" s="408" customFormat="1" ht="19.5" customHeight="1" x14ac:dyDescent="0.3">
      <c r="A241" s="254">
        <v>232</v>
      </c>
      <c r="B241" s="314"/>
      <c r="C241" s="499"/>
      <c r="D241" s="406"/>
      <c r="E241" s="1198" t="s">
        <v>1219</v>
      </c>
      <c r="F241" s="500"/>
      <c r="G241" s="265"/>
      <c r="H241" s="265"/>
      <c r="I241" s="1538"/>
      <c r="J241" s="1249">
        <f>SUM(K241:R241)</f>
        <v>6650</v>
      </c>
      <c r="K241" s="366">
        <v>5742</v>
      </c>
      <c r="L241" s="366">
        <v>830</v>
      </c>
      <c r="M241" s="366">
        <v>78</v>
      </c>
      <c r="N241" s="366"/>
      <c r="O241" s="366"/>
      <c r="P241" s="366"/>
      <c r="Q241" s="366"/>
      <c r="R241" s="367"/>
      <c r="S241" s="339"/>
      <c r="T241" s="407"/>
      <c r="U241" s="407"/>
      <c r="V241" s="407"/>
      <c r="W241" s="407"/>
      <c r="X241" s="407"/>
      <c r="Y241" s="407"/>
      <c r="Z241" s="407"/>
      <c r="AA241" s="407"/>
      <c r="AB241" s="407"/>
      <c r="AC241" s="407"/>
      <c r="AD241" s="407"/>
    </row>
    <row r="242" spans="1:31" s="408" customFormat="1" ht="19.5" customHeight="1" x14ac:dyDescent="0.3">
      <c r="A242" s="254">
        <v>233</v>
      </c>
      <c r="B242" s="314"/>
      <c r="C242" s="499"/>
      <c r="D242" s="406"/>
      <c r="E242" s="1198" t="s">
        <v>960</v>
      </c>
      <c r="F242" s="500"/>
      <c r="G242" s="265"/>
      <c r="H242" s="265"/>
      <c r="I242" s="1538"/>
      <c r="J242" s="1249">
        <f>SUM(K242:R242)</f>
        <v>0</v>
      </c>
      <c r="K242" s="366">
        <v>6435</v>
      </c>
      <c r="L242" s="366">
        <v>837</v>
      </c>
      <c r="M242" s="366">
        <v>-7272</v>
      </c>
      <c r="N242" s="366"/>
      <c r="O242" s="366"/>
      <c r="P242" s="366"/>
      <c r="Q242" s="366"/>
      <c r="R242" s="367"/>
      <c r="S242" s="339"/>
      <c r="T242" s="407"/>
      <c r="U242" s="407"/>
      <c r="V242" s="407"/>
      <c r="W242" s="407"/>
      <c r="X242" s="407"/>
      <c r="Y242" s="407"/>
      <c r="Z242" s="407"/>
      <c r="AA242" s="407"/>
      <c r="AB242" s="407"/>
      <c r="AC242" s="407"/>
      <c r="AD242" s="407"/>
    </row>
    <row r="243" spans="1:31" s="408" customFormat="1" ht="19.5" customHeight="1" x14ac:dyDescent="0.3">
      <c r="A243" s="254">
        <v>234</v>
      </c>
      <c r="B243" s="314"/>
      <c r="C243" s="499"/>
      <c r="D243" s="406"/>
      <c r="E243" s="1200" t="s">
        <v>687</v>
      </c>
      <c r="F243" s="500"/>
      <c r="G243" s="265"/>
      <c r="H243" s="265"/>
      <c r="I243" s="1538"/>
      <c r="J243" s="331">
        <f>SUM(K243:R243)</f>
        <v>46863</v>
      </c>
      <c r="K243" s="1250">
        <f>SUM(K240:K242)</f>
        <v>38469</v>
      </c>
      <c r="L243" s="1250">
        <f t="shared" ref="L243:M243" si="58">SUM(L240:L242)</f>
        <v>5806</v>
      </c>
      <c r="M243" s="1250">
        <f t="shared" si="58"/>
        <v>2588</v>
      </c>
      <c r="N243" s="1250"/>
      <c r="O243" s="1250"/>
      <c r="P243" s="1250"/>
      <c r="Q243" s="1250"/>
      <c r="R243" s="1251"/>
      <c r="S243" s="339"/>
      <c r="T243" s="407"/>
      <c r="U243" s="407"/>
      <c r="V243" s="407"/>
      <c r="W243" s="407"/>
      <c r="X243" s="407"/>
      <c r="Y243" s="407"/>
      <c r="Z243" s="407"/>
      <c r="AA243" s="407"/>
      <c r="AB243" s="407"/>
      <c r="AC243" s="407"/>
      <c r="AD243" s="407"/>
    </row>
    <row r="244" spans="1:31" s="408" customFormat="1" ht="30.75" customHeight="1" x14ac:dyDescent="0.3">
      <c r="A244" s="254">
        <v>235</v>
      </c>
      <c r="B244" s="314"/>
      <c r="C244" s="300">
        <v>60</v>
      </c>
      <c r="D244" s="1864" t="s">
        <v>370</v>
      </c>
      <c r="E244" s="1865"/>
      <c r="F244" s="500"/>
      <c r="G244" s="265">
        <v>2207</v>
      </c>
      <c r="H244" s="265"/>
      <c r="I244" s="1538"/>
      <c r="J244" s="501"/>
      <c r="K244" s="502"/>
      <c r="L244" s="502"/>
      <c r="M244" s="502"/>
      <c r="N244" s="502"/>
      <c r="O244" s="502"/>
      <c r="P244" s="502"/>
      <c r="Q244" s="502"/>
      <c r="R244" s="503"/>
      <c r="S244" s="339"/>
      <c r="T244" s="407"/>
      <c r="U244" s="407"/>
      <c r="V244" s="407"/>
      <c r="W244" s="407"/>
      <c r="X244" s="407"/>
      <c r="Y244" s="407"/>
      <c r="Z244" s="407"/>
      <c r="AA244" s="407"/>
      <c r="AB244" s="407"/>
      <c r="AC244" s="407"/>
      <c r="AD244" s="407"/>
    </row>
    <row r="245" spans="1:31" s="408" customFormat="1" ht="30" customHeight="1" x14ac:dyDescent="0.3">
      <c r="A245" s="254">
        <v>236</v>
      </c>
      <c r="B245" s="314"/>
      <c r="C245" s="300">
        <v>80</v>
      </c>
      <c r="D245" s="1863" t="s">
        <v>510</v>
      </c>
      <c r="E245" s="1863"/>
      <c r="F245" s="500"/>
      <c r="G245" s="265">
        <v>39173</v>
      </c>
      <c r="H245" s="265">
        <v>3569</v>
      </c>
      <c r="I245" s="1538">
        <v>3569</v>
      </c>
      <c r="J245" s="501"/>
      <c r="K245" s="502"/>
      <c r="L245" s="502"/>
      <c r="M245" s="502"/>
      <c r="N245" s="502"/>
      <c r="O245" s="502"/>
      <c r="P245" s="502"/>
      <c r="Q245" s="502"/>
      <c r="R245" s="503"/>
      <c r="S245" s="339"/>
      <c r="T245" s="407"/>
      <c r="U245" s="407"/>
      <c r="V245" s="407"/>
      <c r="W245" s="407"/>
      <c r="X245" s="407"/>
      <c r="Y245" s="407"/>
      <c r="Z245" s="407"/>
      <c r="AA245" s="407"/>
      <c r="AB245" s="407"/>
      <c r="AC245" s="407"/>
      <c r="AD245" s="407"/>
    </row>
    <row r="246" spans="1:31" s="408" customFormat="1" ht="19.5" customHeight="1" x14ac:dyDescent="0.3">
      <c r="A246" s="254">
        <v>237</v>
      </c>
      <c r="B246" s="314"/>
      <c r="C246" s="268"/>
      <c r="D246" s="1863" t="s">
        <v>516</v>
      </c>
      <c r="E246" s="1863"/>
      <c r="F246" s="500"/>
      <c r="G246" s="265">
        <v>8300</v>
      </c>
      <c r="H246" s="265"/>
      <c r="I246" s="1538"/>
      <c r="J246" s="501"/>
      <c r="K246" s="502"/>
      <c r="L246" s="502"/>
      <c r="M246" s="502"/>
      <c r="N246" s="502"/>
      <c r="O246" s="502"/>
      <c r="P246" s="502"/>
      <c r="Q246" s="502"/>
      <c r="R246" s="503"/>
      <c r="S246" s="339"/>
      <c r="T246" s="407"/>
      <c r="U246" s="407"/>
      <c r="V246" s="407"/>
      <c r="W246" s="407"/>
      <c r="X246" s="407"/>
      <c r="Y246" s="407"/>
      <c r="Z246" s="407"/>
      <c r="AA246" s="407"/>
      <c r="AB246" s="407"/>
      <c r="AC246" s="407"/>
      <c r="AD246" s="407"/>
    </row>
    <row r="247" spans="1:31" s="408" customFormat="1" ht="19.5" customHeight="1" thickBot="1" x14ac:dyDescent="0.35">
      <c r="A247" s="254">
        <v>238</v>
      </c>
      <c r="B247" s="314"/>
      <c r="C247" s="268">
        <v>83</v>
      </c>
      <c r="D247" s="1863" t="s">
        <v>518</v>
      </c>
      <c r="E247" s="1863"/>
      <c r="F247" s="500"/>
      <c r="G247" s="265">
        <v>50257</v>
      </c>
      <c r="H247" s="265"/>
      <c r="I247" s="1538"/>
      <c r="J247" s="501"/>
      <c r="K247" s="502"/>
      <c r="L247" s="502"/>
      <c r="M247" s="502"/>
      <c r="N247" s="502"/>
      <c r="O247" s="502"/>
      <c r="P247" s="502"/>
      <c r="Q247" s="502"/>
      <c r="R247" s="503"/>
      <c r="S247" s="339"/>
      <c r="T247" s="407"/>
      <c r="U247" s="407"/>
      <c r="V247" s="407"/>
      <c r="W247" s="407"/>
      <c r="X247" s="407"/>
      <c r="Y247" s="407"/>
      <c r="Z247" s="407"/>
      <c r="AA247" s="407"/>
      <c r="AB247" s="407"/>
      <c r="AC247" s="407"/>
      <c r="AD247" s="407"/>
    </row>
    <row r="248" spans="1:31" s="301" customFormat="1" ht="22.5" customHeight="1" thickTop="1" x14ac:dyDescent="0.3">
      <c r="A248" s="254">
        <v>239</v>
      </c>
      <c r="B248" s="409"/>
      <c r="C248" s="1842" t="s">
        <v>297</v>
      </c>
      <c r="D248" s="1843"/>
      <c r="E248" s="1844"/>
      <c r="F248" s="410"/>
      <c r="G248" s="348">
        <f>SUM(G176:G247)</f>
        <v>2420617</v>
      </c>
      <c r="H248" s="348">
        <f t="shared" ref="H248:I248" si="59">SUM(H176:H247)</f>
        <v>2856633</v>
      </c>
      <c r="I248" s="348">
        <f t="shared" si="59"/>
        <v>2714552</v>
      </c>
      <c r="J248" s="349"/>
      <c r="K248" s="371"/>
      <c r="L248" s="371"/>
      <c r="M248" s="371"/>
      <c r="N248" s="371"/>
      <c r="O248" s="371"/>
      <c r="P248" s="371"/>
      <c r="Q248" s="371"/>
      <c r="R248" s="372"/>
      <c r="S248" s="342"/>
      <c r="T248" s="342"/>
      <c r="U248" s="342"/>
      <c r="V248" s="342"/>
      <c r="W248" s="342"/>
      <c r="X248" s="342"/>
      <c r="Y248" s="342"/>
      <c r="Z248" s="342"/>
      <c r="AA248" s="342"/>
      <c r="AB248" s="342"/>
      <c r="AC248" s="342"/>
      <c r="AD248" s="342"/>
      <c r="AE248" s="342"/>
    </row>
    <row r="249" spans="1:31" s="277" customFormat="1" ht="18" customHeight="1" x14ac:dyDescent="0.3">
      <c r="A249" s="254">
        <v>240</v>
      </c>
      <c r="B249" s="272"/>
      <c r="C249" s="273"/>
      <c r="D249" s="333"/>
      <c r="E249" s="398" t="s">
        <v>234</v>
      </c>
      <c r="F249" s="1235"/>
      <c r="G249" s="335"/>
      <c r="H249" s="335"/>
      <c r="I249" s="1540"/>
      <c r="J249" s="336">
        <f>SUM(K249:R249)</f>
        <v>3377365</v>
      </c>
      <c r="K249" s="404">
        <f>SUM(K178,K183,K188,K192,K196,K200,K204,K208,K212,K216,K220,K224,K228,K232,K236,K240,)</f>
        <v>2457486</v>
      </c>
      <c r="L249" s="404">
        <f t="shared" ref="L249:R249" si="60">SUM(L178,L183,L188,L192,L196,L200,L204,L208,L212,L216,L220,L224,L228,L232,L236,L240,)</f>
        <v>370152</v>
      </c>
      <c r="M249" s="404">
        <f t="shared" si="60"/>
        <v>464258</v>
      </c>
      <c r="N249" s="404">
        <f t="shared" si="60"/>
        <v>0</v>
      </c>
      <c r="O249" s="404">
        <f t="shared" si="60"/>
        <v>0</v>
      </c>
      <c r="P249" s="404">
        <f t="shared" si="60"/>
        <v>85469</v>
      </c>
      <c r="Q249" s="404">
        <f t="shared" si="60"/>
        <v>0</v>
      </c>
      <c r="R249" s="405">
        <f t="shared" si="60"/>
        <v>0</v>
      </c>
      <c r="S249" s="339"/>
      <c r="T249" s="339"/>
      <c r="U249" s="339"/>
      <c r="V249" s="339"/>
      <c r="W249" s="339"/>
      <c r="X249" s="339"/>
      <c r="Y249" s="339"/>
      <c r="Z249" s="339"/>
      <c r="AA249" s="339"/>
      <c r="AB249" s="339"/>
      <c r="AC249" s="339"/>
      <c r="AD249" s="339"/>
      <c r="AE249" s="339"/>
    </row>
    <row r="250" spans="1:31" s="277" customFormat="1" ht="18" customHeight="1" x14ac:dyDescent="0.3">
      <c r="A250" s="254">
        <v>241</v>
      </c>
      <c r="B250" s="1233"/>
      <c r="C250" s="273"/>
      <c r="D250" s="1218"/>
      <c r="E250" s="1198" t="s">
        <v>686</v>
      </c>
      <c r="F250" s="1235"/>
      <c r="G250" s="335"/>
      <c r="H250" s="335"/>
      <c r="I250" s="1540"/>
      <c r="J250" s="1249">
        <f>SUM(K250:R250)</f>
        <v>718871</v>
      </c>
      <c r="K250" s="1263">
        <f>SUM(K179+K184+K189+K193+K197+K201+K205+K209+K213+K217+K221+K225+K229+K233+K237+K241)+K180+K185+K242</f>
        <v>368184</v>
      </c>
      <c r="L250" s="1263">
        <f t="shared" ref="L250:R250" si="61">SUM(L179+L184+L189+L193+L197+L201+L205+L209+L213+L217+L221+L225+L229+L233+L237+L241)+L180+L185+L242</f>
        <v>56792</v>
      </c>
      <c r="M250" s="1263">
        <f t="shared" si="61"/>
        <v>231351</v>
      </c>
      <c r="N250" s="1263">
        <f t="shared" si="61"/>
        <v>0</v>
      </c>
      <c r="O250" s="1263">
        <f t="shared" si="61"/>
        <v>0</v>
      </c>
      <c r="P250" s="1263">
        <f t="shared" si="61"/>
        <v>62544</v>
      </c>
      <c r="Q250" s="1263">
        <f t="shared" si="61"/>
        <v>0</v>
      </c>
      <c r="R250" s="1643">
        <f t="shared" si="61"/>
        <v>0</v>
      </c>
      <c r="S250" s="339"/>
      <c r="T250" s="339"/>
      <c r="U250" s="339"/>
      <c r="V250" s="339"/>
      <c r="W250" s="339"/>
      <c r="X250" s="339"/>
      <c r="Y250" s="339"/>
      <c r="Z250" s="339"/>
      <c r="AA250" s="339"/>
      <c r="AB250" s="339"/>
      <c r="AC250" s="339"/>
      <c r="AD250" s="339"/>
      <c r="AE250" s="339"/>
    </row>
    <row r="251" spans="1:31" s="277" customFormat="1" ht="18" customHeight="1" thickBot="1" x14ac:dyDescent="0.35">
      <c r="A251" s="254">
        <v>242</v>
      </c>
      <c r="B251" s="308"/>
      <c r="C251" s="1193"/>
      <c r="D251" s="1236"/>
      <c r="E251" s="1200" t="s">
        <v>687</v>
      </c>
      <c r="F251" s="1234"/>
      <c r="G251" s="1217"/>
      <c r="H251" s="1217"/>
      <c r="I251" s="1549"/>
      <c r="J251" s="1259">
        <f>SUM(K251:R251)</f>
        <v>4096236</v>
      </c>
      <c r="K251" s="1264">
        <f t="shared" ref="K251:Q251" si="62">SUM(K249:K250)</f>
        <v>2825670</v>
      </c>
      <c r="L251" s="1265">
        <f t="shared" si="62"/>
        <v>426944</v>
      </c>
      <c r="M251" s="1265">
        <f t="shared" si="62"/>
        <v>695609</v>
      </c>
      <c r="N251" s="1265">
        <f t="shared" si="62"/>
        <v>0</v>
      </c>
      <c r="O251" s="1265">
        <f t="shared" si="62"/>
        <v>0</v>
      </c>
      <c r="P251" s="1265">
        <f t="shared" si="62"/>
        <v>148013</v>
      </c>
      <c r="Q251" s="1266">
        <f t="shared" si="62"/>
        <v>0</v>
      </c>
      <c r="R251" s="1267">
        <f>SUM(R249:R250)</f>
        <v>0</v>
      </c>
      <c r="S251" s="339"/>
      <c r="T251" s="339"/>
      <c r="U251" s="339"/>
      <c r="V251" s="339"/>
      <c r="W251" s="339"/>
      <c r="X251" s="339"/>
      <c r="Y251" s="339"/>
      <c r="Z251" s="339"/>
      <c r="AA251" s="339"/>
      <c r="AB251" s="339"/>
      <c r="AC251" s="339"/>
      <c r="AD251" s="339"/>
      <c r="AE251" s="339"/>
    </row>
    <row r="252" spans="1:31" s="301" customFormat="1" ht="36" customHeight="1" x14ac:dyDescent="0.2">
      <c r="A252" s="254">
        <v>243</v>
      </c>
      <c r="B252" s="1811" t="s">
        <v>13</v>
      </c>
      <c r="C252" s="1812"/>
      <c r="D252" s="1812"/>
      <c r="E252" s="1813"/>
      <c r="F252" s="411"/>
      <c r="G252" s="412">
        <f>SUM(G248,G172)</f>
        <v>13552260</v>
      </c>
      <c r="H252" s="412">
        <f>SUM(H248,H172)</f>
        <v>14196982</v>
      </c>
      <c r="I252" s="412">
        <f>SUM(I248,I172)</f>
        <v>14701828</v>
      </c>
      <c r="J252" s="413"/>
      <c r="K252" s="412"/>
      <c r="L252" s="412"/>
      <c r="M252" s="412"/>
      <c r="N252" s="412"/>
      <c r="O252" s="412"/>
      <c r="P252" s="412"/>
      <c r="Q252" s="412"/>
      <c r="R252" s="414"/>
      <c r="S252" s="342"/>
      <c r="T252" s="342"/>
      <c r="U252" s="342"/>
      <c r="V252" s="342"/>
      <c r="W252" s="342"/>
      <c r="X252" s="342"/>
      <c r="Y252" s="342"/>
      <c r="Z252" s="342"/>
      <c r="AA252" s="342"/>
      <c r="AB252" s="342"/>
      <c r="AC252" s="342"/>
      <c r="AD252" s="342"/>
      <c r="AE252" s="342"/>
    </row>
    <row r="253" spans="1:31" s="277" customFormat="1" ht="18" customHeight="1" x14ac:dyDescent="0.3">
      <c r="A253" s="254">
        <v>244</v>
      </c>
      <c r="B253" s="272"/>
      <c r="C253" s="273"/>
      <c r="D253" s="333"/>
      <c r="E253" s="398" t="s">
        <v>234</v>
      </c>
      <c r="F253" s="1235"/>
      <c r="G253" s="335"/>
      <c r="H253" s="335"/>
      <c r="I253" s="1540"/>
      <c r="J253" s="336">
        <f>SUM(K253:R253)</f>
        <v>16153314</v>
      </c>
      <c r="K253" s="404">
        <f t="shared" ref="K253:R253" si="63">SUM(K249,K173)</f>
        <v>9724003</v>
      </c>
      <c r="L253" s="404">
        <f t="shared" si="63"/>
        <v>1446960</v>
      </c>
      <c r="M253" s="404">
        <f t="shared" si="63"/>
        <v>4796904</v>
      </c>
      <c r="N253" s="404">
        <f t="shared" si="63"/>
        <v>0</v>
      </c>
      <c r="O253" s="404">
        <f t="shared" si="63"/>
        <v>609</v>
      </c>
      <c r="P253" s="404">
        <f>SUM(P249,P173)</f>
        <v>184838</v>
      </c>
      <c r="Q253" s="404">
        <f t="shared" si="63"/>
        <v>0</v>
      </c>
      <c r="R253" s="405">
        <f t="shared" si="63"/>
        <v>0</v>
      </c>
      <c r="S253" s="339"/>
      <c r="T253" s="339"/>
      <c r="U253" s="339"/>
      <c r="V253" s="339"/>
      <c r="W253" s="339"/>
      <c r="X253" s="339"/>
      <c r="Y253" s="339"/>
      <c r="Z253" s="339"/>
      <c r="AA253" s="339"/>
      <c r="AB253" s="339"/>
      <c r="AC253" s="339"/>
      <c r="AD253" s="339"/>
      <c r="AE253" s="339"/>
    </row>
    <row r="254" spans="1:31" s="277" customFormat="1" ht="18" customHeight="1" x14ac:dyDescent="0.3">
      <c r="A254" s="254">
        <v>245</v>
      </c>
      <c r="B254" s="1188"/>
      <c r="C254" s="1237"/>
      <c r="D254" s="1216"/>
      <c r="E254" s="1198" t="s">
        <v>686</v>
      </c>
      <c r="F254" s="1235"/>
      <c r="G254" s="335"/>
      <c r="H254" s="335"/>
      <c r="I254" s="1103"/>
      <c r="J254" s="1249">
        <f>SUM(K254:R254)</f>
        <v>1700058</v>
      </c>
      <c r="K254" s="1263">
        <f>SUM(K174+K250)</f>
        <v>634240</v>
      </c>
      <c r="L254" s="1263">
        <f t="shared" ref="L254:R254" si="64">SUM(L174+L250)</f>
        <v>96160</v>
      </c>
      <c r="M254" s="1263">
        <f t="shared" si="64"/>
        <v>794886</v>
      </c>
      <c r="N254" s="1263">
        <f t="shared" si="64"/>
        <v>0</v>
      </c>
      <c r="O254" s="1263">
        <f t="shared" si="64"/>
        <v>0</v>
      </c>
      <c r="P254" s="1263">
        <f t="shared" si="64"/>
        <v>174772</v>
      </c>
      <c r="Q254" s="1263">
        <f t="shared" si="64"/>
        <v>0</v>
      </c>
      <c r="R254" s="1643">
        <f t="shared" si="64"/>
        <v>0</v>
      </c>
      <c r="S254" s="339"/>
      <c r="T254" s="339"/>
      <c r="U254" s="339"/>
      <c r="V254" s="339"/>
      <c r="W254" s="339"/>
      <c r="X254" s="339"/>
      <c r="Y254" s="339"/>
      <c r="Z254" s="339"/>
      <c r="AA254" s="339"/>
      <c r="AB254" s="339"/>
      <c r="AC254" s="339"/>
      <c r="AD254" s="339"/>
      <c r="AE254" s="339"/>
    </row>
    <row r="255" spans="1:31" s="277" customFormat="1" ht="18" customHeight="1" thickBot="1" x14ac:dyDescent="0.35">
      <c r="A255" s="254">
        <v>246</v>
      </c>
      <c r="B255" s="1188"/>
      <c r="C255" s="1237"/>
      <c r="D255" s="1216"/>
      <c r="E255" s="1200" t="s">
        <v>687</v>
      </c>
      <c r="F255" s="1234"/>
      <c r="G255" s="1217"/>
      <c r="H255" s="1217"/>
      <c r="I255" s="1549"/>
      <c r="J255" s="1259">
        <f>SUM(K255:R255)</f>
        <v>17853372</v>
      </c>
      <c r="K255" s="1264">
        <f t="shared" ref="K255:Q255" si="65">SUM(K253:K254)</f>
        <v>10358243</v>
      </c>
      <c r="L255" s="1266">
        <f t="shared" si="65"/>
        <v>1543120</v>
      </c>
      <c r="M255" s="342">
        <f t="shared" si="65"/>
        <v>5591790</v>
      </c>
      <c r="N255" s="1266">
        <f t="shared" si="65"/>
        <v>0</v>
      </c>
      <c r="O255" s="1266">
        <f t="shared" si="65"/>
        <v>609</v>
      </c>
      <c r="P255" s="1266">
        <f t="shared" si="65"/>
        <v>359610</v>
      </c>
      <c r="Q255" s="1268">
        <f t="shared" si="65"/>
        <v>0</v>
      </c>
      <c r="R255" s="1269">
        <f>SUM(R253:R254)</f>
        <v>0</v>
      </c>
      <c r="S255" s="339"/>
      <c r="T255" s="339"/>
      <c r="U255" s="339"/>
      <c r="V255" s="339"/>
      <c r="W255" s="339"/>
      <c r="X255" s="339"/>
      <c r="Y255" s="339"/>
      <c r="Z255" s="339"/>
      <c r="AA255" s="339"/>
      <c r="AB255" s="339"/>
      <c r="AC255" s="339"/>
      <c r="AD255" s="339"/>
      <c r="AE255" s="339"/>
    </row>
    <row r="256" spans="1:31" s="259" customFormat="1" ht="15" customHeight="1" x14ac:dyDescent="0.3">
      <c r="A256" s="254">
        <v>247</v>
      </c>
      <c r="B256" s="1845" t="s">
        <v>121</v>
      </c>
      <c r="C256" s="1846"/>
      <c r="D256" s="1846"/>
      <c r="E256" s="1847"/>
      <c r="F256" s="415"/>
      <c r="G256" s="385"/>
      <c r="H256" s="385"/>
      <c r="I256" s="1554"/>
      <c r="J256" s="416"/>
      <c r="K256" s="385"/>
      <c r="L256" s="385"/>
      <c r="M256" s="385"/>
      <c r="N256" s="385"/>
      <c r="O256" s="385"/>
      <c r="P256" s="385"/>
      <c r="Q256" s="385"/>
      <c r="R256" s="386"/>
      <c r="S256" s="74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</row>
    <row r="257" spans="1:31" s="259" customFormat="1" ht="15" customHeight="1" x14ac:dyDescent="0.3">
      <c r="A257" s="254">
        <v>248</v>
      </c>
      <c r="B257" s="1836" t="s">
        <v>122</v>
      </c>
      <c r="C257" s="1837"/>
      <c r="D257" s="1837"/>
      <c r="E257" s="1838"/>
      <c r="F257" s="1838"/>
      <c r="G257" s="401">
        <f>SUM(G100:G143,G96,G58,G166)</f>
        <v>9612099</v>
      </c>
      <c r="H257" s="401">
        <f>SUM(H100:H143,H96,H58,H166)</f>
        <v>9916745</v>
      </c>
      <c r="I257" s="1555">
        <f>SUM(I100:I143,I96,I58,I166)</f>
        <v>10218195</v>
      </c>
      <c r="J257" s="417"/>
      <c r="K257" s="379"/>
      <c r="L257" s="379"/>
      <c r="M257" s="379"/>
      <c r="N257" s="379"/>
      <c r="O257" s="379"/>
      <c r="P257" s="379"/>
      <c r="Q257" s="379"/>
      <c r="R257" s="418"/>
      <c r="S257" s="74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</row>
    <row r="258" spans="1:31" s="277" customFormat="1" ht="15" customHeight="1" x14ac:dyDescent="0.3">
      <c r="A258" s="254">
        <v>249</v>
      </c>
      <c r="B258" s="419"/>
      <c r="C258" s="420"/>
      <c r="D258" s="420"/>
      <c r="E258" s="334" t="s">
        <v>234</v>
      </c>
      <c r="F258" s="421"/>
      <c r="G258" s="942"/>
      <c r="H258" s="942"/>
      <c r="I258" s="1556"/>
      <c r="J258" s="404">
        <f>SUM(K258:R258)</f>
        <v>11154255</v>
      </c>
      <c r="K258" s="404">
        <f t="shared" ref="K258:R258" si="66">SUM(K59,K97,K101,K128,K137,K143,K167,)</f>
        <v>6354695</v>
      </c>
      <c r="L258" s="404">
        <f t="shared" si="66"/>
        <v>973672</v>
      </c>
      <c r="M258" s="404">
        <f t="shared" si="66"/>
        <v>3738820</v>
      </c>
      <c r="N258" s="404">
        <f t="shared" si="66"/>
        <v>0</v>
      </c>
      <c r="O258" s="404">
        <f t="shared" si="66"/>
        <v>609</v>
      </c>
      <c r="P258" s="404">
        <f t="shared" si="66"/>
        <v>86459</v>
      </c>
      <c r="Q258" s="404">
        <f t="shared" si="66"/>
        <v>0</v>
      </c>
      <c r="R258" s="405">
        <f t="shared" si="66"/>
        <v>0</v>
      </c>
      <c r="S258" s="343"/>
      <c r="T258" s="339"/>
      <c r="U258" s="339"/>
      <c r="V258" s="339"/>
      <c r="W258" s="339"/>
      <c r="X258" s="339"/>
      <c r="Y258" s="339"/>
      <c r="Z258" s="339"/>
      <c r="AA258" s="339"/>
      <c r="AB258" s="339"/>
      <c r="AC258" s="339"/>
      <c r="AD258" s="339"/>
      <c r="AE258" s="339"/>
    </row>
    <row r="259" spans="1:31" s="277" customFormat="1" ht="15" customHeight="1" x14ac:dyDescent="0.3">
      <c r="A259" s="254">
        <v>250</v>
      </c>
      <c r="B259" s="419"/>
      <c r="C259" s="420"/>
      <c r="D259" s="420"/>
      <c r="E259" s="1198" t="s">
        <v>686</v>
      </c>
      <c r="F259" s="421"/>
      <c r="G259" s="942"/>
      <c r="H259" s="942"/>
      <c r="I259" s="1556"/>
      <c r="J259" s="1270">
        <f>SUM(K259:R259)</f>
        <v>856834</v>
      </c>
      <c r="K259" s="1263">
        <f>SUM(K60,K98,K102,K129,K138,K144,K168,)+K103+K104+K105+K106+K107+K108+K109+K110+K111+K112+K113+K114+K115+K116+K117+K118+K119+K120+K121+K122+K123+K124+K125+K130+K131+K132+K133+K134+K139+K140+K145+K146+K169+K170</f>
        <v>253206</v>
      </c>
      <c r="L259" s="1263">
        <f t="shared" ref="L259:R259" si="67">SUM(L60,L98,L102,L129,L138,L144,L168,)+L103+L104+L105+L106+L107+L108+L109+L110+L111+L112+L113+L114+L115+L116+L117+L118+L119+L120+L121+L122+L123+L124+L125+L130+L131+L132+L133+L134+L139+L140+L145+L146+L169+L170</f>
        <v>38825</v>
      </c>
      <c r="M259" s="1263">
        <f t="shared" si="67"/>
        <v>459675</v>
      </c>
      <c r="N259" s="1263">
        <f t="shared" si="67"/>
        <v>0</v>
      </c>
      <c r="O259" s="1263">
        <f t="shared" si="67"/>
        <v>0</v>
      </c>
      <c r="P259" s="1263">
        <f t="shared" si="67"/>
        <v>105128</v>
      </c>
      <c r="Q259" s="1263">
        <f t="shared" si="67"/>
        <v>0</v>
      </c>
      <c r="R259" s="1643">
        <f t="shared" si="67"/>
        <v>0</v>
      </c>
      <c r="S259" s="343"/>
      <c r="T259" s="339"/>
      <c r="U259" s="339"/>
      <c r="V259" s="339"/>
      <c r="W259" s="339"/>
      <c r="X259" s="339"/>
      <c r="Y259" s="339"/>
      <c r="Z259" s="339"/>
      <c r="AA259" s="339"/>
      <c r="AB259" s="339"/>
      <c r="AC259" s="339"/>
      <c r="AD259" s="339"/>
      <c r="AE259" s="339"/>
    </row>
    <row r="260" spans="1:31" s="277" customFormat="1" ht="15" customHeight="1" x14ac:dyDescent="0.3">
      <c r="A260" s="254">
        <v>251</v>
      </c>
      <c r="B260" s="419"/>
      <c r="C260" s="420"/>
      <c r="D260" s="420"/>
      <c r="E260" s="1200" t="s">
        <v>687</v>
      </c>
      <c r="F260" s="421"/>
      <c r="G260" s="942"/>
      <c r="H260" s="942"/>
      <c r="I260" s="1556"/>
      <c r="J260" s="1271">
        <f>SUM(K260:R260)</f>
        <v>12011089</v>
      </c>
      <c r="K260" s="402">
        <f t="shared" ref="K260:Q260" si="68">SUM(K258:K259)</f>
        <v>6607901</v>
      </c>
      <c r="L260" s="402">
        <f t="shared" si="68"/>
        <v>1012497</v>
      </c>
      <c r="M260" s="1272">
        <f t="shared" si="68"/>
        <v>4198495</v>
      </c>
      <c r="N260" s="402">
        <f t="shared" si="68"/>
        <v>0</v>
      </c>
      <c r="O260" s="1272">
        <f t="shared" si="68"/>
        <v>609</v>
      </c>
      <c r="P260" s="402">
        <f t="shared" si="68"/>
        <v>191587</v>
      </c>
      <c r="Q260" s="1272">
        <f t="shared" si="68"/>
        <v>0</v>
      </c>
      <c r="R260" s="403">
        <f>SUM(R258:R259)</f>
        <v>0</v>
      </c>
      <c r="S260" s="343"/>
      <c r="T260" s="339"/>
      <c r="U260" s="339"/>
      <c r="V260" s="339"/>
      <c r="W260" s="339"/>
      <c r="X260" s="339"/>
      <c r="Y260" s="339"/>
      <c r="Z260" s="339"/>
      <c r="AA260" s="339"/>
      <c r="AB260" s="339"/>
      <c r="AC260" s="339"/>
      <c r="AD260" s="339"/>
      <c r="AE260" s="339"/>
    </row>
    <row r="261" spans="1:31" s="259" customFormat="1" ht="15" customHeight="1" x14ac:dyDescent="0.3">
      <c r="A261" s="254">
        <v>252</v>
      </c>
      <c r="B261" s="1836" t="s">
        <v>121</v>
      </c>
      <c r="C261" s="1837"/>
      <c r="D261" s="1837"/>
      <c r="E261" s="1838"/>
      <c r="F261" s="422"/>
      <c r="G261" s="401"/>
      <c r="H261" s="401"/>
      <c r="I261" s="1555"/>
      <c r="J261" s="423"/>
      <c r="K261" s="401"/>
      <c r="L261" s="401"/>
      <c r="M261" s="401"/>
      <c r="N261" s="401"/>
      <c r="O261" s="401"/>
      <c r="P261" s="401"/>
      <c r="Q261" s="401"/>
      <c r="R261" s="424"/>
      <c r="S261" s="74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</row>
    <row r="262" spans="1:31" s="259" customFormat="1" ht="15" customHeight="1" x14ac:dyDescent="0.3">
      <c r="A262" s="254">
        <v>253</v>
      </c>
      <c r="B262" s="1836" t="s">
        <v>123</v>
      </c>
      <c r="C262" s="1837"/>
      <c r="D262" s="1837"/>
      <c r="E262" s="1838"/>
      <c r="F262" s="1838"/>
      <c r="G262" s="401">
        <f>SUM(G148:G156)</f>
        <v>1519544</v>
      </c>
      <c r="H262" s="401">
        <f>SUM(H148:H156)</f>
        <v>1423604</v>
      </c>
      <c r="I262" s="1555">
        <f>SUM(I148:I156)</f>
        <v>1769081</v>
      </c>
      <c r="J262" s="423"/>
      <c r="K262" s="401"/>
      <c r="L262" s="401"/>
      <c r="M262" s="401"/>
      <c r="N262" s="401"/>
      <c r="O262" s="401"/>
      <c r="P262" s="401"/>
      <c r="Q262" s="401"/>
      <c r="R262" s="424"/>
      <c r="S262" s="74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</row>
    <row r="263" spans="1:31" s="277" customFormat="1" ht="15" customHeight="1" x14ac:dyDescent="0.3">
      <c r="A263" s="254">
        <v>254</v>
      </c>
      <c r="B263" s="419"/>
      <c r="C263" s="420"/>
      <c r="D263" s="420"/>
      <c r="E263" s="334" t="s">
        <v>234</v>
      </c>
      <c r="F263" s="421"/>
      <c r="G263" s="942"/>
      <c r="H263" s="942"/>
      <c r="I263" s="1557"/>
      <c r="J263" s="425">
        <f>SUM(K263:R263)</f>
        <v>1621694</v>
      </c>
      <c r="K263" s="404">
        <f t="shared" ref="K263:R263" si="69">SUM(K149,K156)</f>
        <v>911822</v>
      </c>
      <c r="L263" s="404">
        <f t="shared" si="69"/>
        <v>103136</v>
      </c>
      <c r="M263" s="404">
        <f t="shared" si="69"/>
        <v>593826</v>
      </c>
      <c r="N263" s="404">
        <f t="shared" si="69"/>
        <v>0</v>
      </c>
      <c r="O263" s="404">
        <f t="shared" si="69"/>
        <v>0</v>
      </c>
      <c r="P263" s="404">
        <f t="shared" si="69"/>
        <v>12910</v>
      </c>
      <c r="Q263" s="404">
        <f t="shared" si="69"/>
        <v>0</v>
      </c>
      <c r="R263" s="405">
        <f t="shared" si="69"/>
        <v>0</v>
      </c>
      <c r="S263" s="343"/>
      <c r="T263" s="339"/>
      <c r="U263" s="339"/>
      <c r="V263" s="339"/>
      <c r="W263" s="339"/>
      <c r="X263" s="339"/>
      <c r="Y263" s="339"/>
      <c r="Z263" s="339"/>
      <c r="AA263" s="339"/>
      <c r="AB263" s="339"/>
      <c r="AC263" s="339"/>
      <c r="AD263" s="339"/>
      <c r="AE263" s="339"/>
    </row>
    <row r="264" spans="1:31" s="277" customFormat="1" ht="15" customHeight="1" x14ac:dyDescent="0.3">
      <c r="A264" s="254">
        <v>255</v>
      </c>
      <c r="B264" s="419"/>
      <c r="C264" s="420"/>
      <c r="D264" s="420"/>
      <c r="E264" s="1198" t="s">
        <v>686</v>
      </c>
      <c r="F264" s="421"/>
      <c r="G264" s="942"/>
      <c r="H264" s="942"/>
      <c r="I264" s="1557"/>
      <c r="J264" s="1273">
        <f>SUM(K264:R264)</f>
        <v>124353</v>
      </c>
      <c r="K264" s="1263">
        <f>SUM(K150,K157)+K151+K152+K153+K158+K159+K160</f>
        <v>12850</v>
      </c>
      <c r="L264" s="1263">
        <f t="shared" ref="L264:R264" si="70">SUM(L150,L157)+L151+L152+L153+L158+L159+L160</f>
        <v>543</v>
      </c>
      <c r="M264" s="1263">
        <f t="shared" si="70"/>
        <v>103860</v>
      </c>
      <c r="N264" s="1263">
        <f t="shared" si="70"/>
        <v>0</v>
      </c>
      <c r="O264" s="1263">
        <f t="shared" si="70"/>
        <v>0</v>
      </c>
      <c r="P264" s="1263">
        <f t="shared" si="70"/>
        <v>7100</v>
      </c>
      <c r="Q264" s="1263">
        <f t="shared" si="70"/>
        <v>0</v>
      </c>
      <c r="R264" s="1643">
        <f t="shared" si="70"/>
        <v>0</v>
      </c>
      <c r="S264" s="343"/>
      <c r="T264" s="339"/>
      <c r="U264" s="339"/>
      <c r="V264" s="339"/>
      <c r="W264" s="339"/>
      <c r="X264" s="339"/>
      <c r="Y264" s="339"/>
      <c r="Z264" s="339"/>
      <c r="AA264" s="339"/>
      <c r="AB264" s="339"/>
      <c r="AC264" s="339"/>
      <c r="AD264" s="339"/>
      <c r="AE264" s="339"/>
    </row>
    <row r="265" spans="1:31" s="277" customFormat="1" ht="15" customHeight="1" x14ac:dyDescent="0.3">
      <c r="A265" s="254">
        <v>256</v>
      </c>
      <c r="B265" s="419"/>
      <c r="C265" s="420"/>
      <c r="D265" s="420"/>
      <c r="E265" s="1200" t="s">
        <v>687</v>
      </c>
      <c r="F265" s="421"/>
      <c r="G265" s="942"/>
      <c r="H265" s="942"/>
      <c r="I265" s="1557"/>
      <c r="J265" s="417">
        <f>SUM(K265:R265)</f>
        <v>1746047</v>
      </c>
      <c r="K265" s="402">
        <f t="shared" ref="K265:Q265" si="71">SUM(K263:K264)</f>
        <v>924672</v>
      </c>
      <c r="L265" s="1272">
        <f t="shared" si="71"/>
        <v>103679</v>
      </c>
      <c r="M265" s="402">
        <f t="shared" si="71"/>
        <v>697686</v>
      </c>
      <c r="N265" s="1272">
        <f t="shared" si="71"/>
        <v>0</v>
      </c>
      <c r="O265" s="1274">
        <f t="shared" si="71"/>
        <v>0</v>
      </c>
      <c r="P265" s="402">
        <f t="shared" si="71"/>
        <v>20010</v>
      </c>
      <c r="Q265" s="1272">
        <f t="shared" si="71"/>
        <v>0</v>
      </c>
      <c r="R265" s="403">
        <f>SUM(R263:R264)</f>
        <v>0</v>
      </c>
      <c r="S265" s="343"/>
      <c r="T265" s="339"/>
      <c r="U265" s="339"/>
      <c r="V265" s="339"/>
      <c r="W265" s="339"/>
      <c r="X265" s="339"/>
      <c r="Y265" s="339"/>
      <c r="Z265" s="339"/>
      <c r="AA265" s="339"/>
      <c r="AB265" s="339"/>
      <c r="AC265" s="339"/>
      <c r="AD265" s="339"/>
      <c r="AE265" s="339"/>
    </row>
    <row r="266" spans="1:31" s="259" customFormat="1" ht="15" customHeight="1" x14ac:dyDescent="0.3">
      <c r="A266" s="254">
        <v>257</v>
      </c>
      <c r="B266" s="1836" t="s">
        <v>121</v>
      </c>
      <c r="C266" s="1837"/>
      <c r="D266" s="1837"/>
      <c r="E266" s="1838"/>
      <c r="F266" s="422"/>
      <c r="G266" s="401"/>
      <c r="H266" s="401"/>
      <c r="I266" s="1555"/>
      <c r="J266" s="423"/>
      <c r="K266" s="402"/>
      <c r="L266" s="402"/>
      <c r="M266" s="402"/>
      <c r="N266" s="402"/>
      <c r="O266" s="402"/>
      <c r="P266" s="402"/>
      <c r="Q266" s="402"/>
      <c r="R266" s="403"/>
      <c r="S266" s="74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</row>
    <row r="267" spans="1:31" s="259" customFormat="1" ht="15" customHeight="1" x14ac:dyDescent="0.3">
      <c r="A267" s="254">
        <v>258</v>
      </c>
      <c r="B267" s="1839" t="s">
        <v>124</v>
      </c>
      <c r="C267" s="1840"/>
      <c r="D267" s="1840"/>
      <c r="E267" s="1841"/>
      <c r="F267" s="1841"/>
      <c r="G267" s="943">
        <f>SUM(G248)</f>
        <v>2420617</v>
      </c>
      <c r="H267" s="943">
        <f>SUM(H248)</f>
        <v>2856633</v>
      </c>
      <c r="I267" s="1558">
        <f>SUM(I248)</f>
        <v>2714552</v>
      </c>
      <c r="J267" s="423"/>
      <c r="K267" s="401"/>
      <c r="L267" s="401"/>
      <c r="M267" s="401"/>
      <c r="N267" s="401"/>
      <c r="O267" s="401"/>
      <c r="P267" s="401"/>
      <c r="Q267" s="401"/>
      <c r="R267" s="424"/>
      <c r="S267" s="74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</row>
    <row r="268" spans="1:31" s="288" customFormat="1" ht="15" customHeight="1" x14ac:dyDescent="0.3">
      <c r="A268" s="254">
        <v>259</v>
      </c>
      <c r="B268" s="419"/>
      <c r="C268" s="420"/>
      <c r="D268" s="420"/>
      <c r="E268" s="334" t="s">
        <v>234</v>
      </c>
      <c r="F268" s="421"/>
      <c r="G268" s="942"/>
      <c r="H268" s="942"/>
      <c r="I268" s="1557"/>
      <c r="J268" s="425">
        <f>SUM(K268:R268)</f>
        <v>3377365</v>
      </c>
      <c r="K268" s="404">
        <f>K249</f>
        <v>2457486</v>
      </c>
      <c r="L268" s="404">
        <f t="shared" ref="L268:R268" si="72">L249</f>
        <v>370152</v>
      </c>
      <c r="M268" s="404">
        <f t="shared" si="72"/>
        <v>464258</v>
      </c>
      <c r="N268" s="404">
        <f t="shared" si="72"/>
        <v>0</v>
      </c>
      <c r="O268" s="404">
        <f t="shared" si="72"/>
        <v>0</v>
      </c>
      <c r="P268" s="404">
        <f t="shared" si="72"/>
        <v>85469</v>
      </c>
      <c r="Q268" s="404">
        <f t="shared" si="72"/>
        <v>0</v>
      </c>
      <c r="R268" s="405">
        <f t="shared" si="72"/>
        <v>0</v>
      </c>
      <c r="S268" s="343"/>
      <c r="T268" s="343"/>
      <c r="U268" s="343"/>
      <c r="V268" s="343"/>
      <c r="W268" s="343"/>
      <c r="X268" s="343"/>
      <c r="Y268" s="343"/>
      <c r="Z268" s="343"/>
      <c r="AA268" s="343"/>
      <c r="AB268" s="343"/>
      <c r="AC268" s="343"/>
      <c r="AD268" s="343"/>
      <c r="AE268" s="343"/>
    </row>
    <row r="269" spans="1:31" s="288" customFormat="1" ht="15" customHeight="1" x14ac:dyDescent="0.3">
      <c r="A269" s="254">
        <v>260</v>
      </c>
      <c r="B269" s="419"/>
      <c r="C269" s="421"/>
      <c r="D269" s="421"/>
      <c r="E269" s="1198" t="s">
        <v>686</v>
      </c>
      <c r="F269" s="421"/>
      <c r="G269" s="942"/>
      <c r="H269" s="942"/>
      <c r="I269" s="1559"/>
      <c r="J269" s="1273">
        <f>SUM(K269:R269)</f>
        <v>718871</v>
      </c>
      <c r="K269" s="1263">
        <f>K250</f>
        <v>368184</v>
      </c>
      <c r="L269" s="1263">
        <f t="shared" ref="L269:R269" si="73">L250</f>
        <v>56792</v>
      </c>
      <c r="M269" s="1263">
        <f t="shared" si="73"/>
        <v>231351</v>
      </c>
      <c r="N269" s="1263">
        <f t="shared" si="73"/>
        <v>0</v>
      </c>
      <c r="O269" s="1263">
        <f t="shared" si="73"/>
        <v>0</v>
      </c>
      <c r="P269" s="1263">
        <f t="shared" si="73"/>
        <v>62544</v>
      </c>
      <c r="Q269" s="1263">
        <f t="shared" si="73"/>
        <v>0</v>
      </c>
      <c r="R269" s="1643">
        <f t="shared" si="73"/>
        <v>0</v>
      </c>
      <c r="S269" s="343"/>
      <c r="T269" s="343"/>
      <c r="U269" s="343"/>
      <c r="V269" s="343"/>
      <c r="W269" s="343"/>
      <c r="X269" s="343"/>
      <c r="Y269" s="343"/>
      <c r="Z269" s="343"/>
      <c r="AA269" s="343"/>
      <c r="AB269" s="343"/>
      <c r="AC269" s="343"/>
      <c r="AD269" s="343"/>
      <c r="AE269" s="343"/>
    </row>
    <row r="270" spans="1:31" s="288" customFormat="1" ht="15" customHeight="1" thickBot="1" x14ac:dyDescent="0.35">
      <c r="A270" s="254">
        <v>261</v>
      </c>
      <c r="B270" s="1238"/>
      <c r="C270" s="1239"/>
      <c r="D270" s="1239"/>
      <c r="E270" s="1043" t="s">
        <v>687</v>
      </c>
      <c r="F270" s="1239"/>
      <c r="G270" s="1240"/>
      <c r="H270" s="1240"/>
      <c r="I270" s="1560"/>
      <c r="J270" s="1275">
        <f>SUM(K270:R270)</f>
        <v>4096236</v>
      </c>
      <c r="K270" s="1644">
        <f t="shared" ref="K270:Q270" si="74">SUM(K268:K269)</f>
        <v>2825670</v>
      </c>
      <c r="L270" s="1644">
        <f t="shared" si="74"/>
        <v>426944</v>
      </c>
      <c r="M270" s="1644">
        <f t="shared" si="74"/>
        <v>695609</v>
      </c>
      <c r="N270" s="1644">
        <f t="shared" si="74"/>
        <v>0</v>
      </c>
      <c r="O270" s="1644">
        <f t="shared" si="74"/>
        <v>0</v>
      </c>
      <c r="P270" s="1644">
        <f t="shared" si="74"/>
        <v>148013</v>
      </c>
      <c r="Q270" s="1644">
        <f t="shared" si="74"/>
        <v>0</v>
      </c>
      <c r="R270" s="1645">
        <f>SUM(R268:R269)</f>
        <v>0</v>
      </c>
      <c r="S270" s="343"/>
      <c r="T270" s="343"/>
      <c r="U270" s="343"/>
      <c r="V270" s="343"/>
      <c r="W270" s="343"/>
      <c r="X270" s="343"/>
      <c r="Y270" s="343"/>
      <c r="Z270" s="343"/>
      <c r="AA270" s="343"/>
      <c r="AB270" s="343"/>
      <c r="AC270" s="343"/>
      <c r="AD270" s="343"/>
      <c r="AE270" s="343"/>
    </row>
    <row r="271" spans="1:31" s="431" customFormat="1" ht="18" customHeight="1" x14ac:dyDescent="0.3">
      <c r="A271" s="10"/>
      <c r="B271" s="426" t="s">
        <v>25</v>
      </c>
      <c r="C271" s="426"/>
      <c r="D271" s="426"/>
      <c r="E271" s="427"/>
      <c r="F271" s="428"/>
      <c r="G271" s="429"/>
      <c r="H271" s="429"/>
      <c r="I271" s="429"/>
      <c r="J271" s="430"/>
      <c r="K271" s="429"/>
      <c r="L271" s="429"/>
      <c r="M271" s="429"/>
      <c r="N271" s="429"/>
      <c r="O271" s="429"/>
      <c r="P271" s="429"/>
      <c r="Q271" s="429"/>
      <c r="R271" s="429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</row>
    <row r="272" spans="1:31" s="396" customFormat="1" ht="18" customHeight="1" x14ac:dyDescent="0.3">
      <c r="A272" s="10"/>
      <c r="B272" s="52" t="s">
        <v>26</v>
      </c>
      <c r="C272" s="52"/>
      <c r="D272" s="52"/>
      <c r="E272" s="73"/>
      <c r="F272" s="73"/>
      <c r="G272" s="73"/>
      <c r="H272" s="73"/>
      <c r="I272" s="73"/>
      <c r="J272" s="73"/>
      <c r="K272" s="178"/>
      <c r="L272" s="178"/>
      <c r="M272" s="178"/>
      <c r="N272" s="178"/>
      <c r="O272" s="178"/>
      <c r="P272" s="178"/>
      <c r="Q272" s="178"/>
      <c r="R272" s="178"/>
      <c r="S272" s="322"/>
      <c r="T272" s="322"/>
      <c r="U272" s="322"/>
      <c r="V272" s="322"/>
      <c r="W272" s="322"/>
      <c r="X272" s="322"/>
      <c r="Y272" s="322"/>
      <c r="Z272" s="322"/>
      <c r="AA272" s="322"/>
      <c r="AB272" s="322"/>
      <c r="AC272" s="322"/>
      <c r="AD272" s="322"/>
      <c r="AE272" s="322"/>
    </row>
    <row r="273" spans="1:18" ht="18" customHeight="1" x14ac:dyDescent="0.3">
      <c r="A273" s="10"/>
      <c r="B273" s="52" t="s">
        <v>27</v>
      </c>
      <c r="C273" s="52"/>
      <c r="D273" s="52"/>
    </row>
    <row r="274" spans="1:18" x14ac:dyDescent="0.3">
      <c r="K274" s="322"/>
      <c r="L274" s="322"/>
      <c r="M274" s="322"/>
      <c r="N274" s="322"/>
      <c r="O274" s="322"/>
      <c r="P274" s="322"/>
      <c r="Q274" s="322"/>
      <c r="R274" s="322"/>
    </row>
    <row r="275" spans="1:18" x14ac:dyDescent="0.3">
      <c r="K275" s="322"/>
      <c r="L275" s="322"/>
      <c r="M275" s="322"/>
      <c r="N275" s="322"/>
      <c r="O275" s="322"/>
      <c r="P275" s="322"/>
      <c r="Q275" s="322"/>
      <c r="R275" s="322"/>
    </row>
    <row r="276" spans="1:18" x14ac:dyDescent="0.3">
      <c r="K276" s="322"/>
      <c r="L276" s="322"/>
      <c r="M276" s="322"/>
      <c r="N276" s="322"/>
      <c r="O276" s="322"/>
      <c r="P276" s="322"/>
      <c r="Q276" s="322"/>
      <c r="R276" s="322"/>
    </row>
    <row r="277" spans="1:18" x14ac:dyDescent="0.3">
      <c r="K277" s="322"/>
      <c r="L277" s="322"/>
      <c r="M277" s="322"/>
      <c r="N277" s="322"/>
      <c r="O277" s="322"/>
      <c r="P277" s="322"/>
      <c r="Q277" s="322"/>
      <c r="R277" s="322"/>
    </row>
    <row r="278" spans="1:18" x14ac:dyDescent="0.3">
      <c r="K278" s="322"/>
      <c r="L278" s="322"/>
      <c r="M278" s="322"/>
      <c r="N278" s="322"/>
      <c r="O278" s="322"/>
      <c r="P278" s="322"/>
      <c r="Q278" s="322"/>
      <c r="R278" s="322"/>
    </row>
    <row r="279" spans="1:18" x14ac:dyDescent="0.3">
      <c r="K279" s="322"/>
      <c r="L279" s="322"/>
      <c r="M279" s="322"/>
      <c r="N279" s="322"/>
      <c r="O279" s="322"/>
      <c r="P279" s="322"/>
      <c r="Q279" s="322"/>
      <c r="R279" s="322"/>
    </row>
    <row r="281" spans="1:18" x14ac:dyDescent="0.3">
      <c r="K281" s="322"/>
      <c r="L281" s="322"/>
      <c r="M281" s="322"/>
      <c r="N281" s="322"/>
      <c r="O281" s="322"/>
      <c r="P281" s="322"/>
      <c r="Q281" s="322"/>
      <c r="R281" s="322"/>
    </row>
  </sheetData>
  <mergeCells count="44">
    <mergeCell ref="D239:E239"/>
    <mergeCell ref="D244:E244"/>
    <mergeCell ref="D245:E245"/>
    <mergeCell ref="D246:E246"/>
    <mergeCell ref="D247:E247"/>
    <mergeCell ref="D219:E219"/>
    <mergeCell ref="D223:E223"/>
    <mergeCell ref="D227:E227"/>
    <mergeCell ref="D231:E231"/>
    <mergeCell ref="D235:E235"/>
    <mergeCell ref="D199:E199"/>
    <mergeCell ref="D203:E203"/>
    <mergeCell ref="D207:E207"/>
    <mergeCell ref="D211:E211"/>
    <mergeCell ref="D215:E215"/>
    <mergeCell ref="C96:E96"/>
    <mergeCell ref="C162:E162"/>
    <mergeCell ref="B172:E172"/>
    <mergeCell ref="D191:E191"/>
    <mergeCell ref="D195:E195"/>
    <mergeCell ref="C58:E58"/>
    <mergeCell ref="B1:G1"/>
    <mergeCell ref="B4:R4"/>
    <mergeCell ref="B5:R5"/>
    <mergeCell ref="Q6:R6"/>
    <mergeCell ref="D7:E7"/>
    <mergeCell ref="B8:B9"/>
    <mergeCell ref="C8:C9"/>
    <mergeCell ref="D8:E9"/>
    <mergeCell ref="F8:F9"/>
    <mergeCell ref="G8:G9"/>
    <mergeCell ref="H8:H9"/>
    <mergeCell ref="I8:I9"/>
    <mergeCell ref="J8:J9"/>
    <mergeCell ref="K8:O8"/>
    <mergeCell ref="P8:R8"/>
    <mergeCell ref="B266:E266"/>
    <mergeCell ref="B267:F267"/>
    <mergeCell ref="C248:E248"/>
    <mergeCell ref="B252:E252"/>
    <mergeCell ref="B256:E256"/>
    <mergeCell ref="B257:F257"/>
    <mergeCell ref="B261:E261"/>
    <mergeCell ref="B262:F262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landscape" r:id="rId1"/>
  <headerFooter alignWithMargins="0">
    <oddFooter>&amp;C - &amp;P -</oddFooter>
  </headerFooter>
  <rowBreaks count="1" manualBreakCount="1">
    <brk id="21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P138"/>
  <sheetViews>
    <sheetView view="pageBreakPreview" zoomScaleNormal="100" zoomScaleSheetLayoutView="100" workbookViewId="0">
      <selection activeCell="Q18" sqref="Q18"/>
    </sheetView>
  </sheetViews>
  <sheetFormatPr defaultColWidth="9.28515625" defaultRowHeight="15" x14ac:dyDescent="0.3"/>
  <cols>
    <col min="1" max="1" width="3.7109375" style="452" customWidth="1"/>
    <col min="2" max="2" width="5.7109375" style="233" customWidth="1"/>
    <col min="3" max="3" width="5.7109375" style="443" customWidth="1"/>
    <col min="4" max="4" width="59.7109375" style="444" customWidth="1"/>
    <col min="5" max="5" width="6.7109375" style="445" customWidth="1"/>
    <col min="6" max="6" width="13.7109375" style="947" customWidth="1"/>
    <col min="7" max="7" width="14.5703125" style="947" customWidth="1"/>
    <col min="8" max="8" width="13.7109375" style="446" customWidth="1"/>
    <col min="9" max="12" width="15.7109375" style="446" customWidth="1"/>
    <col min="13" max="16384" width="9.28515625" style="236"/>
  </cols>
  <sheetData>
    <row r="1" spans="1:250" s="441" customFormat="1" ht="18" customHeight="1" x14ac:dyDescent="0.3">
      <c r="A1" s="437"/>
      <c r="B1" s="1875" t="s">
        <v>1170</v>
      </c>
      <c r="C1" s="1875"/>
      <c r="D1" s="1875"/>
      <c r="E1" s="438"/>
      <c r="F1" s="948"/>
      <c r="G1" s="948"/>
      <c r="H1" s="1561"/>
      <c r="I1" s="439"/>
      <c r="J1" s="439"/>
      <c r="K1" s="439"/>
      <c r="L1" s="439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40"/>
      <c r="AD1" s="440"/>
      <c r="AE1" s="440"/>
      <c r="AF1" s="440"/>
      <c r="AG1" s="440"/>
      <c r="AH1" s="440"/>
      <c r="AI1" s="440"/>
      <c r="AJ1" s="440"/>
      <c r="AK1" s="440"/>
      <c r="AL1" s="440"/>
      <c r="AM1" s="440"/>
      <c r="AN1" s="440"/>
      <c r="AO1" s="440"/>
      <c r="AP1" s="440"/>
      <c r="AQ1" s="440"/>
      <c r="AR1" s="440"/>
      <c r="AS1" s="440"/>
      <c r="AT1" s="440"/>
      <c r="AU1" s="440"/>
      <c r="AV1" s="440"/>
      <c r="AW1" s="440"/>
      <c r="AX1" s="440"/>
      <c r="AY1" s="440"/>
      <c r="AZ1" s="440"/>
      <c r="BA1" s="440"/>
      <c r="BB1" s="440"/>
      <c r="BC1" s="440"/>
      <c r="BD1" s="440"/>
      <c r="BE1" s="440"/>
      <c r="BF1" s="440"/>
      <c r="BG1" s="440"/>
      <c r="BH1" s="440"/>
      <c r="BI1" s="440"/>
      <c r="BJ1" s="440"/>
      <c r="BK1" s="440"/>
      <c r="BL1" s="440"/>
      <c r="BM1" s="440"/>
      <c r="BN1" s="440"/>
      <c r="BO1" s="440"/>
      <c r="BP1" s="440"/>
      <c r="BQ1" s="440"/>
      <c r="BR1" s="440"/>
      <c r="BS1" s="440"/>
      <c r="BT1" s="440"/>
      <c r="BU1" s="440"/>
      <c r="BV1" s="440"/>
      <c r="BW1" s="440"/>
      <c r="BX1" s="440"/>
      <c r="BY1" s="440"/>
      <c r="BZ1" s="440"/>
      <c r="CA1" s="440"/>
      <c r="CB1" s="440"/>
      <c r="CC1" s="440"/>
      <c r="CD1" s="440"/>
      <c r="CE1" s="440"/>
      <c r="CF1" s="440"/>
      <c r="CG1" s="440"/>
      <c r="CH1" s="440"/>
      <c r="CI1" s="440"/>
      <c r="CJ1" s="440"/>
      <c r="CK1" s="440"/>
      <c r="CL1" s="440"/>
      <c r="CM1" s="440"/>
      <c r="CN1" s="440"/>
      <c r="CO1" s="440"/>
      <c r="CP1" s="440"/>
      <c r="CQ1" s="440"/>
      <c r="CR1" s="440"/>
      <c r="CS1" s="440"/>
      <c r="CT1" s="440"/>
      <c r="CU1" s="440"/>
      <c r="CV1" s="440"/>
      <c r="CW1" s="440"/>
      <c r="CX1" s="440"/>
      <c r="CY1" s="440"/>
      <c r="CZ1" s="440"/>
      <c r="DA1" s="440"/>
      <c r="DB1" s="440"/>
      <c r="DC1" s="440"/>
      <c r="DD1" s="440"/>
      <c r="DE1" s="440"/>
      <c r="DF1" s="440"/>
      <c r="DG1" s="440"/>
      <c r="DH1" s="440"/>
      <c r="DI1" s="440"/>
      <c r="DJ1" s="440"/>
      <c r="DK1" s="440"/>
      <c r="DL1" s="440"/>
      <c r="DM1" s="440"/>
      <c r="DN1" s="440"/>
      <c r="DO1" s="440"/>
      <c r="DP1" s="440"/>
      <c r="DQ1" s="440"/>
      <c r="DR1" s="440"/>
      <c r="DS1" s="440"/>
      <c r="DT1" s="440"/>
      <c r="DU1" s="440"/>
      <c r="DV1" s="440"/>
      <c r="DW1" s="440"/>
      <c r="DX1" s="440"/>
      <c r="DY1" s="440"/>
      <c r="DZ1" s="440"/>
      <c r="EA1" s="440"/>
      <c r="EB1" s="440"/>
      <c r="EC1" s="440"/>
      <c r="ED1" s="440"/>
      <c r="EE1" s="440"/>
      <c r="EF1" s="440"/>
      <c r="EG1" s="440"/>
      <c r="EH1" s="440"/>
      <c r="EI1" s="440"/>
      <c r="EJ1" s="440"/>
      <c r="EK1" s="440"/>
      <c r="EL1" s="440"/>
      <c r="EM1" s="440"/>
      <c r="EN1" s="440"/>
      <c r="EO1" s="440"/>
      <c r="EP1" s="440"/>
      <c r="EQ1" s="440"/>
      <c r="ER1" s="440"/>
      <c r="ES1" s="440"/>
      <c r="ET1" s="440"/>
      <c r="EU1" s="440"/>
      <c r="EV1" s="440"/>
      <c r="EW1" s="440"/>
      <c r="EX1" s="440"/>
      <c r="EY1" s="440"/>
      <c r="EZ1" s="440"/>
      <c r="FA1" s="440"/>
      <c r="FB1" s="440"/>
      <c r="FC1" s="440"/>
      <c r="FD1" s="440"/>
      <c r="FE1" s="440"/>
      <c r="FF1" s="440"/>
      <c r="FG1" s="440"/>
      <c r="FH1" s="440"/>
      <c r="FI1" s="440"/>
      <c r="FJ1" s="440"/>
      <c r="FK1" s="440"/>
      <c r="FL1" s="440"/>
      <c r="FM1" s="440"/>
      <c r="FN1" s="440"/>
      <c r="FO1" s="440"/>
      <c r="FP1" s="440"/>
      <c r="FQ1" s="440"/>
      <c r="FR1" s="440"/>
      <c r="FS1" s="440"/>
      <c r="FT1" s="440"/>
      <c r="FU1" s="440"/>
      <c r="FV1" s="440"/>
      <c r="FW1" s="440"/>
      <c r="FX1" s="440"/>
      <c r="FY1" s="440"/>
      <c r="FZ1" s="440"/>
      <c r="GA1" s="440"/>
      <c r="GB1" s="440"/>
      <c r="GC1" s="440"/>
      <c r="GD1" s="440"/>
      <c r="GE1" s="440"/>
      <c r="GF1" s="440"/>
      <c r="GG1" s="440"/>
      <c r="GH1" s="440"/>
      <c r="GI1" s="440"/>
      <c r="GJ1" s="440"/>
      <c r="GK1" s="440"/>
      <c r="GL1" s="440"/>
      <c r="GM1" s="440"/>
      <c r="GN1" s="440"/>
      <c r="GO1" s="440"/>
      <c r="GP1" s="440"/>
      <c r="GQ1" s="440"/>
      <c r="GR1" s="440"/>
      <c r="GS1" s="440"/>
      <c r="GT1" s="440"/>
      <c r="GU1" s="440"/>
      <c r="GV1" s="440"/>
      <c r="GW1" s="440"/>
      <c r="GX1" s="440"/>
      <c r="GY1" s="440"/>
      <c r="GZ1" s="440"/>
      <c r="HA1" s="440"/>
      <c r="HB1" s="440"/>
      <c r="HC1" s="440"/>
      <c r="HD1" s="440"/>
      <c r="HE1" s="440"/>
      <c r="HF1" s="440"/>
      <c r="HG1" s="440"/>
      <c r="HH1" s="440"/>
      <c r="HI1" s="440"/>
      <c r="HJ1" s="440"/>
      <c r="HK1" s="440"/>
      <c r="HL1" s="440"/>
      <c r="HM1" s="440"/>
      <c r="HN1" s="440"/>
      <c r="HO1" s="440"/>
      <c r="HP1" s="440"/>
      <c r="HQ1" s="440"/>
      <c r="HR1" s="440"/>
      <c r="HS1" s="440"/>
      <c r="HT1" s="440"/>
      <c r="HU1" s="440"/>
      <c r="HV1" s="440"/>
      <c r="HW1" s="440"/>
      <c r="HX1" s="440"/>
      <c r="HY1" s="440"/>
      <c r="HZ1" s="440"/>
      <c r="IA1" s="440"/>
      <c r="IB1" s="440"/>
      <c r="IC1" s="440"/>
      <c r="ID1" s="440"/>
      <c r="IE1" s="440"/>
      <c r="IF1" s="440"/>
      <c r="IG1" s="440"/>
      <c r="IH1" s="440"/>
      <c r="II1" s="440"/>
      <c r="IJ1" s="440"/>
      <c r="IK1" s="440"/>
      <c r="IL1" s="440"/>
      <c r="IM1" s="440"/>
      <c r="IN1" s="440"/>
      <c r="IO1" s="440"/>
      <c r="IP1" s="440"/>
    </row>
    <row r="2" spans="1:250" s="441" customFormat="1" ht="18" customHeight="1" x14ac:dyDescent="0.3">
      <c r="A2" s="437"/>
      <c r="B2" s="9" t="s">
        <v>1303</v>
      </c>
      <c r="C2" s="783"/>
      <c r="D2" s="783"/>
      <c r="E2" s="438"/>
      <c r="F2" s="948"/>
      <c r="G2" s="948"/>
      <c r="H2" s="1561"/>
      <c r="I2" s="439"/>
      <c r="J2" s="439"/>
      <c r="K2" s="439"/>
      <c r="L2" s="439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40"/>
      <c r="AI2" s="440"/>
      <c r="AJ2" s="440"/>
      <c r="AK2" s="440"/>
      <c r="AL2" s="440"/>
      <c r="AM2" s="440"/>
      <c r="AN2" s="440"/>
      <c r="AO2" s="440"/>
      <c r="AP2" s="440"/>
      <c r="AQ2" s="440"/>
      <c r="AR2" s="440"/>
      <c r="AS2" s="440"/>
      <c r="AT2" s="440"/>
      <c r="AU2" s="440"/>
      <c r="AV2" s="440"/>
      <c r="AW2" s="440"/>
      <c r="AX2" s="440"/>
      <c r="AY2" s="440"/>
      <c r="AZ2" s="440"/>
      <c r="BA2" s="440"/>
      <c r="BB2" s="440"/>
      <c r="BC2" s="440"/>
      <c r="BD2" s="440"/>
      <c r="BE2" s="440"/>
      <c r="BF2" s="440"/>
      <c r="BG2" s="440"/>
      <c r="BH2" s="440"/>
      <c r="BI2" s="440"/>
      <c r="BJ2" s="440"/>
      <c r="BK2" s="440"/>
      <c r="BL2" s="440"/>
      <c r="BM2" s="440"/>
      <c r="BN2" s="440"/>
      <c r="BO2" s="440"/>
      <c r="BP2" s="440"/>
      <c r="BQ2" s="440"/>
      <c r="BR2" s="440"/>
      <c r="BS2" s="440"/>
      <c r="BT2" s="440"/>
      <c r="BU2" s="440"/>
      <c r="BV2" s="440"/>
      <c r="BW2" s="440"/>
      <c r="BX2" s="440"/>
      <c r="BY2" s="440"/>
      <c r="BZ2" s="440"/>
      <c r="CA2" s="440"/>
      <c r="CB2" s="440"/>
      <c r="CC2" s="440"/>
      <c r="CD2" s="440"/>
      <c r="CE2" s="440"/>
      <c r="CF2" s="440"/>
      <c r="CG2" s="440"/>
      <c r="CH2" s="440"/>
      <c r="CI2" s="440"/>
      <c r="CJ2" s="440"/>
      <c r="CK2" s="440"/>
      <c r="CL2" s="440"/>
      <c r="CM2" s="440"/>
      <c r="CN2" s="440"/>
      <c r="CO2" s="440"/>
      <c r="CP2" s="440"/>
      <c r="CQ2" s="440"/>
      <c r="CR2" s="440"/>
      <c r="CS2" s="440"/>
      <c r="CT2" s="440"/>
      <c r="CU2" s="440"/>
      <c r="CV2" s="440"/>
      <c r="CW2" s="440"/>
      <c r="CX2" s="440"/>
      <c r="CY2" s="440"/>
      <c r="CZ2" s="440"/>
      <c r="DA2" s="440"/>
      <c r="DB2" s="440"/>
      <c r="DC2" s="440"/>
      <c r="DD2" s="440"/>
      <c r="DE2" s="440"/>
      <c r="DF2" s="440"/>
      <c r="DG2" s="440"/>
      <c r="DH2" s="440"/>
      <c r="DI2" s="440"/>
      <c r="DJ2" s="440"/>
      <c r="DK2" s="440"/>
      <c r="DL2" s="440"/>
      <c r="DM2" s="440"/>
      <c r="DN2" s="440"/>
      <c r="DO2" s="440"/>
      <c r="DP2" s="440"/>
      <c r="DQ2" s="440"/>
      <c r="DR2" s="440"/>
      <c r="DS2" s="440"/>
      <c r="DT2" s="440"/>
      <c r="DU2" s="440"/>
      <c r="DV2" s="440"/>
      <c r="DW2" s="440"/>
      <c r="DX2" s="440"/>
      <c r="DY2" s="440"/>
      <c r="DZ2" s="440"/>
      <c r="EA2" s="440"/>
      <c r="EB2" s="440"/>
      <c r="EC2" s="440"/>
      <c r="ED2" s="440"/>
      <c r="EE2" s="440"/>
      <c r="EF2" s="440"/>
      <c r="EG2" s="440"/>
      <c r="EH2" s="440"/>
      <c r="EI2" s="440"/>
      <c r="EJ2" s="440"/>
      <c r="EK2" s="440"/>
      <c r="EL2" s="440"/>
      <c r="EM2" s="440"/>
      <c r="EN2" s="440"/>
      <c r="EO2" s="440"/>
      <c r="EP2" s="440"/>
      <c r="EQ2" s="440"/>
      <c r="ER2" s="440"/>
      <c r="ES2" s="440"/>
      <c r="ET2" s="440"/>
      <c r="EU2" s="440"/>
      <c r="EV2" s="440"/>
      <c r="EW2" s="440"/>
      <c r="EX2" s="440"/>
      <c r="EY2" s="440"/>
      <c r="EZ2" s="440"/>
      <c r="FA2" s="440"/>
      <c r="FB2" s="440"/>
      <c r="FC2" s="440"/>
      <c r="FD2" s="440"/>
      <c r="FE2" s="440"/>
      <c r="FF2" s="440"/>
      <c r="FG2" s="440"/>
      <c r="FH2" s="440"/>
      <c r="FI2" s="440"/>
      <c r="FJ2" s="440"/>
      <c r="FK2" s="440"/>
      <c r="FL2" s="440"/>
      <c r="FM2" s="440"/>
      <c r="FN2" s="440"/>
      <c r="FO2" s="440"/>
      <c r="FP2" s="440"/>
      <c r="FQ2" s="440"/>
      <c r="FR2" s="440"/>
      <c r="FS2" s="440"/>
      <c r="FT2" s="440"/>
      <c r="FU2" s="440"/>
      <c r="FV2" s="440"/>
      <c r="FW2" s="440"/>
      <c r="FX2" s="440"/>
      <c r="FY2" s="440"/>
      <c r="FZ2" s="440"/>
      <c r="GA2" s="440"/>
      <c r="GB2" s="440"/>
      <c r="GC2" s="440"/>
      <c r="GD2" s="440"/>
      <c r="GE2" s="440"/>
      <c r="GF2" s="440"/>
      <c r="GG2" s="440"/>
      <c r="GH2" s="440"/>
      <c r="GI2" s="440"/>
      <c r="GJ2" s="440"/>
      <c r="GK2" s="440"/>
      <c r="GL2" s="440"/>
      <c r="GM2" s="440"/>
      <c r="GN2" s="440"/>
      <c r="GO2" s="440"/>
      <c r="GP2" s="440"/>
      <c r="GQ2" s="440"/>
      <c r="GR2" s="440"/>
      <c r="GS2" s="440"/>
      <c r="GT2" s="440"/>
      <c r="GU2" s="440"/>
      <c r="GV2" s="440"/>
      <c r="GW2" s="440"/>
      <c r="GX2" s="440"/>
      <c r="GY2" s="440"/>
      <c r="GZ2" s="440"/>
      <c r="HA2" s="440"/>
      <c r="HB2" s="440"/>
      <c r="HC2" s="440"/>
      <c r="HD2" s="440"/>
      <c r="HE2" s="440"/>
      <c r="HF2" s="440"/>
      <c r="HG2" s="440"/>
      <c r="HH2" s="440"/>
      <c r="HI2" s="440"/>
      <c r="HJ2" s="440"/>
      <c r="HK2" s="440"/>
      <c r="HL2" s="440"/>
      <c r="HM2" s="440"/>
      <c r="HN2" s="440"/>
      <c r="HO2" s="440"/>
      <c r="HP2" s="440"/>
      <c r="HQ2" s="440"/>
      <c r="HR2" s="440"/>
      <c r="HS2" s="440"/>
      <c r="HT2" s="440"/>
      <c r="HU2" s="440"/>
      <c r="HV2" s="440"/>
      <c r="HW2" s="440"/>
      <c r="HX2" s="440"/>
      <c r="HY2" s="440"/>
      <c r="HZ2" s="440"/>
      <c r="IA2" s="440"/>
      <c r="IB2" s="440"/>
      <c r="IC2" s="440"/>
      <c r="ID2" s="440"/>
      <c r="IE2" s="440"/>
      <c r="IF2" s="440"/>
      <c r="IG2" s="440"/>
      <c r="IH2" s="440"/>
      <c r="II2" s="440"/>
      <c r="IJ2" s="440"/>
      <c r="IK2" s="440"/>
      <c r="IL2" s="440"/>
      <c r="IM2" s="440"/>
      <c r="IN2" s="440"/>
      <c r="IO2" s="440"/>
      <c r="IP2" s="440"/>
    </row>
    <row r="3" spans="1:250" s="441" customFormat="1" ht="18" customHeight="1" x14ac:dyDescent="0.3">
      <c r="A3" s="437"/>
      <c r="B3" s="783"/>
      <c r="C3" s="783"/>
      <c r="D3" s="783"/>
      <c r="E3" s="438"/>
      <c r="F3" s="948"/>
      <c r="G3" s="948"/>
      <c r="H3" s="1561"/>
      <c r="I3" s="439"/>
      <c r="J3" s="439"/>
      <c r="K3" s="439"/>
      <c r="L3" s="439"/>
      <c r="M3" s="440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E3" s="440"/>
      <c r="AF3" s="440"/>
      <c r="AG3" s="440"/>
      <c r="AH3" s="440"/>
      <c r="AI3" s="440"/>
      <c r="AJ3" s="440"/>
      <c r="AK3" s="440"/>
      <c r="AL3" s="440"/>
      <c r="AM3" s="440"/>
      <c r="AN3" s="440"/>
      <c r="AO3" s="440"/>
      <c r="AP3" s="440"/>
      <c r="AQ3" s="440"/>
      <c r="AR3" s="440"/>
      <c r="AS3" s="440"/>
      <c r="AT3" s="440"/>
      <c r="AU3" s="440"/>
      <c r="AV3" s="440"/>
      <c r="AW3" s="440"/>
      <c r="AX3" s="440"/>
      <c r="AY3" s="440"/>
      <c r="AZ3" s="440"/>
      <c r="BA3" s="440"/>
      <c r="BB3" s="440"/>
      <c r="BC3" s="440"/>
      <c r="BD3" s="440"/>
      <c r="BE3" s="440"/>
      <c r="BF3" s="440"/>
      <c r="BG3" s="440"/>
      <c r="BH3" s="440"/>
      <c r="BI3" s="440"/>
      <c r="BJ3" s="440"/>
      <c r="BK3" s="440"/>
      <c r="BL3" s="440"/>
      <c r="BM3" s="440"/>
      <c r="BN3" s="440"/>
      <c r="BO3" s="440"/>
      <c r="BP3" s="440"/>
      <c r="BQ3" s="440"/>
      <c r="BR3" s="440"/>
      <c r="BS3" s="440"/>
      <c r="BT3" s="440"/>
      <c r="BU3" s="440"/>
      <c r="BV3" s="440"/>
      <c r="BW3" s="440"/>
      <c r="BX3" s="440"/>
      <c r="BY3" s="440"/>
      <c r="BZ3" s="440"/>
      <c r="CA3" s="440"/>
      <c r="CB3" s="440"/>
      <c r="CC3" s="440"/>
      <c r="CD3" s="440"/>
      <c r="CE3" s="440"/>
      <c r="CF3" s="440"/>
      <c r="CG3" s="440"/>
      <c r="CH3" s="440"/>
      <c r="CI3" s="440"/>
      <c r="CJ3" s="440"/>
      <c r="CK3" s="440"/>
      <c r="CL3" s="440"/>
      <c r="CM3" s="440"/>
      <c r="CN3" s="440"/>
      <c r="CO3" s="440"/>
      <c r="CP3" s="440"/>
      <c r="CQ3" s="440"/>
      <c r="CR3" s="440"/>
      <c r="CS3" s="440"/>
      <c r="CT3" s="440"/>
      <c r="CU3" s="440"/>
      <c r="CV3" s="440"/>
      <c r="CW3" s="440"/>
      <c r="CX3" s="440"/>
      <c r="CY3" s="440"/>
      <c r="CZ3" s="440"/>
      <c r="DA3" s="440"/>
      <c r="DB3" s="440"/>
      <c r="DC3" s="440"/>
      <c r="DD3" s="440"/>
      <c r="DE3" s="440"/>
      <c r="DF3" s="440"/>
      <c r="DG3" s="440"/>
      <c r="DH3" s="440"/>
      <c r="DI3" s="440"/>
      <c r="DJ3" s="440"/>
      <c r="DK3" s="440"/>
      <c r="DL3" s="440"/>
      <c r="DM3" s="440"/>
      <c r="DN3" s="440"/>
      <c r="DO3" s="440"/>
      <c r="DP3" s="440"/>
      <c r="DQ3" s="440"/>
      <c r="DR3" s="440"/>
      <c r="DS3" s="440"/>
      <c r="DT3" s="440"/>
      <c r="DU3" s="440"/>
      <c r="DV3" s="440"/>
      <c r="DW3" s="440"/>
      <c r="DX3" s="440"/>
      <c r="DY3" s="440"/>
      <c r="DZ3" s="440"/>
      <c r="EA3" s="440"/>
      <c r="EB3" s="440"/>
      <c r="EC3" s="440"/>
      <c r="ED3" s="440"/>
      <c r="EE3" s="440"/>
      <c r="EF3" s="440"/>
      <c r="EG3" s="440"/>
      <c r="EH3" s="440"/>
      <c r="EI3" s="440"/>
      <c r="EJ3" s="440"/>
      <c r="EK3" s="440"/>
      <c r="EL3" s="440"/>
      <c r="EM3" s="440"/>
      <c r="EN3" s="440"/>
      <c r="EO3" s="440"/>
      <c r="EP3" s="440"/>
      <c r="EQ3" s="440"/>
      <c r="ER3" s="440"/>
      <c r="ES3" s="440"/>
      <c r="ET3" s="440"/>
      <c r="EU3" s="440"/>
      <c r="EV3" s="440"/>
      <c r="EW3" s="440"/>
      <c r="EX3" s="440"/>
      <c r="EY3" s="440"/>
      <c r="EZ3" s="440"/>
      <c r="FA3" s="440"/>
      <c r="FB3" s="440"/>
      <c r="FC3" s="440"/>
      <c r="FD3" s="440"/>
      <c r="FE3" s="440"/>
      <c r="FF3" s="440"/>
      <c r="FG3" s="440"/>
      <c r="FH3" s="440"/>
      <c r="FI3" s="440"/>
      <c r="FJ3" s="440"/>
      <c r="FK3" s="440"/>
      <c r="FL3" s="440"/>
      <c r="FM3" s="440"/>
      <c r="FN3" s="440"/>
      <c r="FO3" s="440"/>
      <c r="FP3" s="440"/>
      <c r="FQ3" s="440"/>
      <c r="FR3" s="440"/>
      <c r="FS3" s="440"/>
      <c r="FT3" s="440"/>
      <c r="FU3" s="440"/>
      <c r="FV3" s="440"/>
      <c r="FW3" s="440"/>
      <c r="FX3" s="440"/>
      <c r="FY3" s="440"/>
      <c r="FZ3" s="440"/>
      <c r="GA3" s="440"/>
      <c r="GB3" s="440"/>
      <c r="GC3" s="440"/>
      <c r="GD3" s="440"/>
      <c r="GE3" s="440"/>
      <c r="GF3" s="440"/>
      <c r="GG3" s="440"/>
      <c r="GH3" s="440"/>
      <c r="GI3" s="440"/>
      <c r="GJ3" s="440"/>
      <c r="GK3" s="440"/>
      <c r="GL3" s="440"/>
      <c r="GM3" s="440"/>
      <c r="GN3" s="440"/>
      <c r="GO3" s="440"/>
      <c r="GP3" s="440"/>
      <c r="GQ3" s="440"/>
      <c r="GR3" s="440"/>
      <c r="GS3" s="440"/>
      <c r="GT3" s="440"/>
      <c r="GU3" s="440"/>
      <c r="GV3" s="440"/>
      <c r="GW3" s="440"/>
      <c r="GX3" s="440"/>
      <c r="GY3" s="440"/>
      <c r="GZ3" s="440"/>
      <c r="HA3" s="440"/>
      <c r="HB3" s="440"/>
      <c r="HC3" s="440"/>
      <c r="HD3" s="440"/>
      <c r="HE3" s="440"/>
      <c r="HF3" s="440"/>
      <c r="HG3" s="440"/>
      <c r="HH3" s="440"/>
      <c r="HI3" s="440"/>
      <c r="HJ3" s="440"/>
      <c r="HK3" s="440"/>
      <c r="HL3" s="440"/>
      <c r="HM3" s="440"/>
      <c r="HN3" s="440"/>
      <c r="HO3" s="440"/>
      <c r="HP3" s="440"/>
      <c r="HQ3" s="440"/>
      <c r="HR3" s="440"/>
      <c r="HS3" s="440"/>
      <c r="HT3" s="440"/>
      <c r="HU3" s="440"/>
      <c r="HV3" s="440"/>
      <c r="HW3" s="440"/>
      <c r="HX3" s="440"/>
      <c r="HY3" s="440"/>
      <c r="HZ3" s="440"/>
      <c r="IA3" s="440"/>
      <c r="IB3" s="440"/>
      <c r="IC3" s="440"/>
      <c r="ID3" s="440"/>
      <c r="IE3" s="440"/>
      <c r="IF3" s="440"/>
      <c r="IG3" s="440"/>
      <c r="IH3" s="440"/>
      <c r="II3" s="440"/>
      <c r="IJ3" s="440"/>
      <c r="IK3" s="440"/>
      <c r="IL3" s="440"/>
      <c r="IM3" s="440"/>
      <c r="IN3" s="440"/>
      <c r="IO3" s="440"/>
      <c r="IP3" s="440"/>
    </row>
    <row r="4" spans="1:250" s="441" customFormat="1" ht="24.75" customHeight="1" x14ac:dyDescent="0.35">
      <c r="A4" s="442"/>
      <c r="B4" s="1876" t="s">
        <v>680</v>
      </c>
      <c r="C4" s="1876"/>
      <c r="D4" s="1876"/>
      <c r="E4" s="1876"/>
      <c r="F4" s="1876"/>
      <c r="G4" s="1876"/>
      <c r="H4" s="1876"/>
      <c r="I4" s="1876"/>
      <c r="J4" s="1876"/>
      <c r="K4" s="1876"/>
      <c r="L4" s="1089"/>
    </row>
    <row r="5" spans="1:250" s="441" customFormat="1" ht="24.75" customHeight="1" x14ac:dyDescent="0.3">
      <c r="A5" s="442"/>
      <c r="B5" s="1877" t="s">
        <v>657</v>
      </c>
      <c r="C5" s="1877"/>
      <c r="D5" s="1877"/>
      <c r="E5" s="1877"/>
      <c r="F5" s="1877"/>
      <c r="G5" s="1877"/>
      <c r="H5" s="1877"/>
      <c r="I5" s="1877"/>
      <c r="J5" s="1877"/>
      <c r="K5" s="1877"/>
      <c r="L5" s="1090"/>
    </row>
    <row r="6" spans="1:250" ht="18" customHeight="1" x14ac:dyDescent="0.3">
      <c r="A6" s="233"/>
      <c r="I6" s="447"/>
      <c r="J6" s="447"/>
      <c r="K6" s="447" t="s">
        <v>0</v>
      </c>
      <c r="L6" s="447"/>
    </row>
    <row r="7" spans="1:250" s="451" customFormat="1" ht="18" customHeight="1" thickBot="1" x14ac:dyDescent="0.35">
      <c r="A7" s="448"/>
      <c r="B7" s="449" t="s">
        <v>1</v>
      </c>
      <c r="C7" s="450" t="s">
        <v>3</v>
      </c>
      <c r="D7" s="450" t="s">
        <v>2</v>
      </c>
      <c r="E7" s="450" t="s">
        <v>4</v>
      </c>
      <c r="F7" s="450" t="s">
        <v>5</v>
      </c>
      <c r="G7" s="450" t="s">
        <v>15</v>
      </c>
      <c r="H7" s="450" t="s">
        <v>16</v>
      </c>
      <c r="I7" s="450" t="s">
        <v>17</v>
      </c>
      <c r="J7" s="450" t="s">
        <v>32</v>
      </c>
      <c r="K7" s="450" t="s">
        <v>28</v>
      </c>
      <c r="L7" s="450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448"/>
      <c r="BE7" s="448"/>
      <c r="BF7" s="448"/>
      <c r="BG7" s="448"/>
      <c r="BH7" s="448"/>
      <c r="BI7" s="448"/>
      <c r="BJ7" s="448"/>
      <c r="BK7" s="448"/>
      <c r="BL7" s="448"/>
      <c r="BM7" s="448"/>
      <c r="BN7" s="448"/>
      <c r="BO7" s="448"/>
      <c r="BP7" s="448"/>
      <c r="BQ7" s="448"/>
      <c r="BR7" s="448"/>
      <c r="BS7" s="448"/>
      <c r="BT7" s="448"/>
      <c r="BU7" s="448"/>
      <c r="BV7" s="448"/>
      <c r="BW7" s="448"/>
      <c r="BX7" s="448"/>
      <c r="BY7" s="448"/>
      <c r="BZ7" s="448"/>
      <c r="CA7" s="448"/>
      <c r="CB7" s="448"/>
      <c r="CC7" s="448"/>
      <c r="CD7" s="448"/>
      <c r="CE7" s="448"/>
      <c r="CF7" s="448"/>
      <c r="CG7" s="448"/>
      <c r="CH7" s="448"/>
      <c r="CI7" s="448"/>
      <c r="CJ7" s="448"/>
      <c r="CK7" s="448"/>
      <c r="CL7" s="448"/>
      <c r="CM7" s="448"/>
      <c r="CN7" s="448"/>
      <c r="CO7" s="448"/>
      <c r="CP7" s="448"/>
      <c r="CQ7" s="448"/>
      <c r="CR7" s="448"/>
      <c r="CS7" s="448"/>
      <c r="CT7" s="448"/>
      <c r="CU7" s="448"/>
      <c r="CV7" s="448"/>
      <c r="CW7" s="448"/>
      <c r="CX7" s="448"/>
      <c r="CY7" s="448"/>
      <c r="CZ7" s="448"/>
      <c r="DA7" s="448"/>
      <c r="DB7" s="448"/>
      <c r="DC7" s="448"/>
      <c r="DD7" s="448"/>
      <c r="DE7" s="448"/>
      <c r="DF7" s="448"/>
      <c r="DG7" s="448"/>
      <c r="DH7" s="448"/>
      <c r="DI7" s="448"/>
      <c r="DJ7" s="448"/>
      <c r="DK7" s="448"/>
      <c r="DL7" s="448"/>
      <c r="DM7" s="448"/>
      <c r="DN7" s="448"/>
      <c r="DO7" s="448"/>
      <c r="DP7" s="448"/>
      <c r="DQ7" s="448"/>
      <c r="DR7" s="448"/>
      <c r="DS7" s="448"/>
      <c r="DT7" s="448"/>
      <c r="DU7" s="448"/>
      <c r="DV7" s="448"/>
      <c r="DW7" s="448"/>
      <c r="DX7" s="448"/>
      <c r="DY7" s="448"/>
      <c r="DZ7" s="448"/>
      <c r="EA7" s="448"/>
      <c r="EB7" s="448"/>
      <c r="EC7" s="448"/>
      <c r="ED7" s="448"/>
      <c r="EE7" s="448"/>
      <c r="EF7" s="448"/>
      <c r="EG7" s="448"/>
      <c r="EH7" s="448"/>
      <c r="EI7" s="448"/>
      <c r="EJ7" s="448"/>
      <c r="EK7" s="448"/>
      <c r="EL7" s="448"/>
      <c r="EM7" s="448"/>
      <c r="EN7" s="448"/>
      <c r="EO7" s="448"/>
      <c r="EP7" s="448"/>
      <c r="EQ7" s="448"/>
      <c r="ER7" s="448"/>
      <c r="ES7" s="448"/>
      <c r="ET7" s="448"/>
      <c r="EU7" s="448"/>
      <c r="EV7" s="448"/>
      <c r="EW7" s="448"/>
      <c r="EX7" s="448"/>
      <c r="EY7" s="448"/>
      <c r="EZ7" s="448"/>
      <c r="FA7" s="448"/>
      <c r="FB7" s="448"/>
      <c r="FC7" s="448"/>
      <c r="FD7" s="448"/>
      <c r="FE7" s="448"/>
      <c r="FF7" s="448"/>
      <c r="FG7" s="448"/>
      <c r="FH7" s="448"/>
      <c r="FI7" s="448"/>
      <c r="FJ7" s="448"/>
      <c r="FK7" s="448"/>
      <c r="FL7" s="448"/>
      <c r="FM7" s="448"/>
      <c r="FN7" s="448"/>
      <c r="FO7" s="448"/>
      <c r="FP7" s="448"/>
      <c r="FQ7" s="448"/>
      <c r="FR7" s="448"/>
      <c r="FS7" s="448"/>
      <c r="FT7" s="448"/>
      <c r="FU7" s="448"/>
      <c r="FV7" s="448"/>
      <c r="FW7" s="448"/>
      <c r="FX7" s="448"/>
      <c r="FY7" s="448"/>
      <c r="FZ7" s="448"/>
      <c r="GA7" s="448"/>
      <c r="GB7" s="448"/>
      <c r="GC7" s="448"/>
      <c r="GD7" s="448"/>
      <c r="GE7" s="448"/>
      <c r="GF7" s="448"/>
      <c r="GG7" s="448"/>
      <c r="GH7" s="448"/>
      <c r="GI7" s="448"/>
      <c r="GJ7" s="448"/>
      <c r="GK7" s="448"/>
      <c r="GL7" s="448"/>
      <c r="GM7" s="448"/>
      <c r="GN7" s="448"/>
      <c r="GO7" s="448"/>
      <c r="GP7" s="448"/>
      <c r="GQ7" s="448"/>
      <c r="GR7" s="448"/>
      <c r="GS7" s="448"/>
      <c r="GT7" s="448"/>
      <c r="GU7" s="448"/>
      <c r="GV7" s="448"/>
      <c r="GW7" s="448"/>
      <c r="GX7" s="448"/>
      <c r="GY7" s="448"/>
      <c r="GZ7" s="448"/>
      <c r="HA7" s="448"/>
      <c r="HB7" s="448"/>
      <c r="HC7" s="448"/>
      <c r="HD7" s="448"/>
      <c r="HE7" s="448"/>
      <c r="HF7" s="448"/>
      <c r="HG7" s="448"/>
      <c r="HH7" s="448"/>
      <c r="HI7" s="448"/>
      <c r="HJ7" s="448"/>
      <c r="HK7" s="448"/>
      <c r="HL7" s="448"/>
      <c r="HM7" s="448"/>
      <c r="HN7" s="448"/>
      <c r="HO7" s="448"/>
      <c r="HP7" s="448"/>
      <c r="HQ7" s="448"/>
      <c r="HR7" s="448"/>
      <c r="HS7" s="448"/>
      <c r="HT7" s="448"/>
      <c r="HU7" s="448"/>
      <c r="HV7" s="448"/>
      <c r="HW7" s="448"/>
      <c r="HX7" s="448"/>
      <c r="HY7" s="448"/>
      <c r="HZ7" s="448"/>
      <c r="IA7" s="448"/>
      <c r="IB7" s="448"/>
      <c r="IC7" s="448"/>
      <c r="ID7" s="448"/>
      <c r="IE7" s="448"/>
      <c r="IF7" s="448"/>
      <c r="IG7" s="448"/>
      <c r="IH7" s="448"/>
      <c r="II7" s="448"/>
      <c r="IJ7" s="448"/>
      <c r="IK7" s="448"/>
      <c r="IL7" s="448"/>
      <c r="IM7" s="448"/>
      <c r="IN7" s="448"/>
      <c r="IO7" s="448"/>
      <c r="IP7" s="448"/>
    </row>
    <row r="8" spans="1:250" ht="30" customHeight="1" x14ac:dyDescent="0.3">
      <c r="B8" s="1878" t="s">
        <v>18</v>
      </c>
      <c r="C8" s="1880" t="s">
        <v>19</v>
      </c>
      <c r="D8" s="1882" t="s">
        <v>6</v>
      </c>
      <c r="E8" s="1884" t="s">
        <v>511</v>
      </c>
      <c r="F8" s="1886" t="s">
        <v>658</v>
      </c>
      <c r="G8" s="1886" t="s">
        <v>495</v>
      </c>
      <c r="H8" s="1888" t="s">
        <v>692</v>
      </c>
      <c r="I8" s="1868" t="s">
        <v>643</v>
      </c>
      <c r="J8" s="1866" t="s">
        <v>91</v>
      </c>
      <c r="K8" s="1873" t="s">
        <v>685</v>
      </c>
      <c r="L8" s="1152"/>
    </row>
    <row r="9" spans="1:250" ht="60.75" customHeight="1" thickBot="1" x14ac:dyDescent="0.35">
      <c r="B9" s="1879"/>
      <c r="C9" s="1881"/>
      <c r="D9" s="1883"/>
      <c r="E9" s="1885"/>
      <c r="F9" s="1887"/>
      <c r="G9" s="1887"/>
      <c r="H9" s="1889"/>
      <c r="I9" s="1869"/>
      <c r="J9" s="1867"/>
      <c r="K9" s="1874"/>
      <c r="L9" s="1152"/>
    </row>
    <row r="10" spans="1:250" s="232" customFormat="1" ht="22.5" customHeight="1" x14ac:dyDescent="0.3">
      <c r="A10" s="227">
        <v>1</v>
      </c>
      <c r="B10" s="228">
        <v>1</v>
      </c>
      <c r="C10" s="229" t="s">
        <v>237</v>
      </c>
      <c r="D10" s="230"/>
      <c r="E10" s="231" t="s">
        <v>23</v>
      </c>
      <c r="F10" s="949">
        <v>9365</v>
      </c>
      <c r="G10" s="950"/>
      <c r="H10" s="1562">
        <v>3275</v>
      </c>
      <c r="I10" s="1422"/>
      <c r="J10" s="1427"/>
      <c r="K10" s="1155"/>
      <c r="L10" s="1153"/>
    </row>
    <row r="11" spans="1:250" ht="18" customHeight="1" x14ac:dyDescent="0.3">
      <c r="A11" s="227">
        <v>2</v>
      </c>
      <c r="B11" s="228"/>
      <c r="C11" s="237">
        <v>1</v>
      </c>
      <c r="D11" s="512" t="s">
        <v>800</v>
      </c>
      <c r="E11" s="231"/>
      <c r="F11" s="951"/>
      <c r="G11" s="952"/>
      <c r="H11" s="1563"/>
      <c r="I11" s="1423"/>
      <c r="J11" s="1428">
        <v>500</v>
      </c>
      <c r="K11" s="1156">
        <f>SUM(I11:J11)</f>
        <v>500</v>
      </c>
    </row>
    <row r="12" spans="1:250" ht="30.75" customHeight="1" x14ac:dyDescent="0.3">
      <c r="A12" s="227">
        <v>3</v>
      </c>
      <c r="B12" s="228"/>
      <c r="C12" s="237">
        <v>3</v>
      </c>
      <c r="D12" s="235" t="s">
        <v>1227</v>
      </c>
      <c r="E12" s="231"/>
      <c r="F12" s="951"/>
      <c r="G12" s="952"/>
      <c r="H12" s="1563"/>
      <c r="I12" s="1423"/>
      <c r="J12" s="1428">
        <v>946</v>
      </c>
      <c r="K12" s="1156">
        <f>SUM(I12:J12)</f>
        <v>946</v>
      </c>
    </row>
    <row r="13" spans="1:250" ht="18" customHeight="1" x14ac:dyDescent="0.3">
      <c r="A13" s="227">
        <v>4</v>
      </c>
      <c r="B13" s="228"/>
      <c r="C13" s="237">
        <v>5</v>
      </c>
      <c r="D13" s="512" t="s">
        <v>1139</v>
      </c>
      <c r="E13" s="231"/>
      <c r="F13" s="951"/>
      <c r="G13" s="952"/>
      <c r="H13" s="1563"/>
      <c r="I13" s="1423"/>
      <c r="J13" s="1428">
        <v>200</v>
      </c>
      <c r="K13" s="1156">
        <f>SUM(I13:J13)</f>
        <v>200</v>
      </c>
    </row>
    <row r="14" spans="1:250" ht="18" customHeight="1" x14ac:dyDescent="0.3">
      <c r="A14" s="227">
        <v>5</v>
      </c>
      <c r="B14" s="228"/>
      <c r="C14" s="238" t="s">
        <v>267</v>
      </c>
      <c r="D14" s="239"/>
      <c r="E14" s="231"/>
      <c r="F14" s="949">
        <v>917</v>
      </c>
      <c r="G14" s="950"/>
      <c r="H14" s="1564">
        <v>190</v>
      </c>
      <c r="I14" s="1423"/>
      <c r="J14" s="954"/>
      <c r="K14" s="1156"/>
    </row>
    <row r="15" spans="1:250" ht="18" customHeight="1" x14ac:dyDescent="0.3">
      <c r="A15" s="227">
        <v>6</v>
      </c>
      <c r="B15" s="228"/>
      <c r="C15" s="237">
        <v>2</v>
      </c>
      <c r="D15" s="512" t="s">
        <v>437</v>
      </c>
      <c r="E15" s="231"/>
      <c r="F15" s="951"/>
      <c r="G15" s="952"/>
      <c r="H15" s="1563"/>
      <c r="I15" s="1423"/>
      <c r="J15" s="954"/>
      <c r="K15" s="1156"/>
    </row>
    <row r="16" spans="1:250" ht="18" customHeight="1" x14ac:dyDescent="0.3">
      <c r="A16" s="227">
        <v>7</v>
      </c>
      <c r="B16" s="228"/>
      <c r="C16" s="237">
        <v>4</v>
      </c>
      <c r="D16" s="512" t="s">
        <v>798</v>
      </c>
      <c r="E16" s="231"/>
      <c r="F16" s="951"/>
      <c r="G16" s="952"/>
      <c r="H16" s="1563"/>
      <c r="I16" s="1423"/>
      <c r="J16" s="1428">
        <v>300</v>
      </c>
      <c r="K16" s="1156">
        <f>SUM(I16:J16)</f>
        <v>300</v>
      </c>
    </row>
    <row r="17" spans="1:12" s="232" customFormat="1" ht="22.5" customHeight="1" x14ac:dyDescent="0.3">
      <c r="A17" s="227">
        <v>8</v>
      </c>
      <c r="B17" s="228">
        <v>2</v>
      </c>
      <c r="C17" s="240" t="s">
        <v>236</v>
      </c>
      <c r="D17" s="230"/>
      <c r="E17" s="231" t="s">
        <v>23</v>
      </c>
      <c r="F17" s="949">
        <v>5020</v>
      </c>
      <c r="G17" s="950"/>
      <c r="H17" s="1564">
        <v>4015</v>
      </c>
      <c r="I17" s="1424"/>
      <c r="J17" s="1429"/>
      <c r="K17" s="1155"/>
      <c r="L17" s="1153"/>
    </row>
    <row r="18" spans="1:12" ht="61.5" customHeight="1" x14ac:dyDescent="0.3">
      <c r="A18" s="227">
        <v>9</v>
      </c>
      <c r="B18" s="228"/>
      <c r="C18" s="234">
        <v>1</v>
      </c>
      <c r="D18" s="512" t="s">
        <v>806</v>
      </c>
      <c r="E18" s="231"/>
      <c r="F18" s="951"/>
      <c r="G18" s="952"/>
      <c r="H18" s="1563"/>
      <c r="I18" s="1423"/>
      <c r="J18" s="1431">
        <v>4400</v>
      </c>
      <c r="K18" s="1430">
        <f>SUM(I18:J18)</f>
        <v>4400</v>
      </c>
    </row>
    <row r="19" spans="1:12" ht="18" customHeight="1" x14ac:dyDescent="0.3">
      <c r="A19" s="227">
        <v>10</v>
      </c>
      <c r="B19" s="228"/>
      <c r="C19" s="238" t="s">
        <v>268</v>
      </c>
      <c r="D19" s="239"/>
      <c r="E19" s="231"/>
      <c r="F19" s="949">
        <v>4838</v>
      </c>
      <c r="G19" s="950"/>
      <c r="H19" s="1564">
        <v>2288</v>
      </c>
      <c r="I19" s="1423"/>
      <c r="J19" s="1428"/>
      <c r="K19" s="1156"/>
    </row>
    <row r="20" spans="1:12" ht="61.5" customHeight="1" x14ac:dyDescent="0.3">
      <c r="A20" s="227">
        <v>11</v>
      </c>
      <c r="B20" s="228"/>
      <c r="C20" s="234">
        <v>2</v>
      </c>
      <c r="D20" s="512" t="s">
        <v>804</v>
      </c>
      <c r="E20" s="231"/>
      <c r="F20" s="951"/>
      <c r="G20" s="952"/>
      <c r="H20" s="1563"/>
      <c r="I20" s="1423"/>
      <c r="J20" s="1431">
        <v>2600</v>
      </c>
      <c r="K20" s="1430">
        <f>SUM(I20:J20)</f>
        <v>2600</v>
      </c>
    </row>
    <row r="21" spans="1:12" ht="18" customHeight="1" x14ac:dyDescent="0.3">
      <c r="A21" s="227">
        <v>12</v>
      </c>
      <c r="B21" s="228"/>
      <c r="C21" s="234">
        <v>3</v>
      </c>
      <c r="D21" s="512" t="s">
        <v>1101</v>
      </c>
      <c r="E21" s="231"/>
      <c r="F21" s="951"/>
      <c r="G21" s="952"/>
      <c r="H21" s="1563"/>
      <c r="I21" s="1423"/>
      <c r="J21" s="1431">
        <v>500</v>
      </c>
      <c r="K21" s="1430">
        <f>SUM(I21:J21)</f>
        <v>500</v>
      </c>
    </row>
    <row r="22" spans="1:12" s="232" customFormat="1" ht="22.5" customHeight="1" x14ac:dyDescent="0.3">
      <c r="A22" s="227">
        <v>13</v>
      </c>
      <c r="B22" s="228">
        <v>3</v>
      </c>
      <c r="C22" s="240" t="s">
        <v>208</v>
      </c>
      <c r="D22" s="230"/>
      <c r="E22" s="231" t="s">
        <v>23</v>
      </c>
      <c r="F22" s="949">
        <v>2695</v>
      </c>
      <c r="G22" s="950"/>
      <c r="H22" s="1564">
        <v>4213</v>
      </c>
      <c r="I22" s="1424"/>
      <c r="J22" s="1429"/>
      <c r="K22" s="1155"/>
      <c r="L22" s="1153"/>
    </row>
    <row r="23" spans="1:12" ht="18" customHeight="1" x14ac:dyDescent="0.3">
      <c r="A23" s="227">
        <v>14</v>
      </c>
      <c r="B23" s="228"/>
      <c r="C23" s="237">
        <v>1</v>
      </c>
      <c r="D23" s="512" t="s">
        <v>814</v>
      </c>
      <c r="E23" s="231"/>
      <c r="F23" s="951"/>
      <c r="G23" s="952"/>
      <c r="H23" s="1563"/>
      <c r="I23" s="1423"/>
      <c r="J23" s="1431">
        <v>1200</v>
      </c>
      <c r="K23" s="1430">
        <f>SUM(I23:J23)</f>
        <v>1200</v>
      </c>
    </row>
    <row r="24" spans="1:12" ht="18" customHeight="1" x14ac:dyDescent="0.3">
      <c r="A24" s="227">
        <v>15</v>
      </c>
      <c r="B24" s="228"/>
      <c r="C24" s="237">
        <v>3</v>
      </c>
      <c r="D24" s="512" t="s">
        <v>808</v>
      </c>
      <c r="E24" s="231"/>
      <c r="F24" s="951"/>
      <c r="G24" s="952"/>
      <c r="H24" s="1563"/>
      <c r="I24" s="1423"/>
      <c r="J24" s="1431">
        <v>1200</v>
      </c>
      <c r="K24" s="1430">
        <f>SUM(I24:J24)</f>
        <v>1200</v>
      </c>
    </row>
    <row r="25" spans="1:12" ht="18" customHeight="1" x14ac:dyDescent="0.3">
      <c r="A25" s="227">
        <v>16</v>
      </c>
      <c r="B25" s="228"/>
      <c r="C25" s="237">
        <v>4</v>
      </c>
      <c r="D25" s="512" t="s">
        <v>809</v>
      </c>
      <c r="E25" s="231"/>
      <c r="F25" s="951"/>
      <c r="G25" s="952"/>
      <c r="H25" s="1563"/>
      <c r="I25" s="1423"/>
      <c r="J25" s="1431">
        <v>3800</v>
      </c>
      <c r="K25" s="1430">
        <f t="shared" ref="K25:K28" si="0">SUM(I25:J25)</f>
        <v>3800</v>
      </c>
    </row>
    <row r="26" spans="1:12" ht="18" customHeight="1" x14ac:dyDescent="0.3">
      <c r="A26" s="227">
        <v>17</v>
      </c>
      <c r="B26" s="228"/>
      <c r="C26" s="237">
        <v>5</v>
      </c>
      <c r="D26" s="512" t="s">
        <v>810</v>
      </c>
      <c r="E26" s="231"/>
      <c r="F26" s="951"/>
      <c r="G26" s="952"/>
      <c r="H26" s="1563"/>
      <c r="I26" s="1423"/>
      <c r="J26" s="1431">
        <v>400</v>
      </c>
      <c r="K26" s="1430">
        <f t="shared" si="0"/>
        <v>400</v>
      </c>
    </row>
    <row r="27" spans="1:12" ht="30.75" customHeight="1" x14ac:dyDescent="0.3">
      <c r="A27" s="227">
        <v>18</v>
      </c>
      <c r="B27" s="228"/>
      <c r="C27" s="234">
        <v>6</v>
      </c>
      <c r="D27" s="512" t="s">
        <v>811</v>
      </c>
      <c r="E27" s="231"/>
      <c r="F27" s="951"/>
      <c r="G27" s="952"/>
      <c r="H27" s="1563"/>
      <c r="I27" s="1423"/>
      <c r="J27" s="1431">
        <v>1200</v>
      </c>
      <c r="K27" s="1430">
        <f t="shared" si="0"/>
        <v>1200</v>
      </c>
    </row>
    <row r="28" spans="1:12" ht="18" customHeight="1" x14ac:dyDescent="0.3">
      <c r="A28" s="227">
        <v>19</v>
      </c>
      <c r="B28" s="228"/>
      <c r="C28" s="237">
        <v>7</v>
      </c>
      <c r="D28" s="512" t="s">
        <v>812</v>
      </c>
      <c r="E28" s="231"/>
      <c r="F28" s="951"/>
      <c r="G28" s="952"/>
      <c r="H28" s="1563"/>
      <c r="I28" s="1423"/>
      <c r="J28" s="1431">
        <v>200</v>
      </c>
      <c r="K28" s="1430">
        <f t="shared" si="0"/>
        <v>200</v>
      </c>
    </row>
    <row r="29" spans="1:12" ht="18" customHeight="1" x14ac:dyDescent="0.3">
      <c r="A29" s="227">
        <v>20</v>
      </c>
      <c r="B29" s="228"/>
      <c r="C29" s="238" t="s">
        <v>307</v>
      </c>
      <c r="D29" s="239"/>
      <c r="E29" s="231"/>
      <c r="F29" s="949">
        <v>319</v>
      </c>
      <c r="G29" s="950">
        <v>286</v>
      </c>
      <c r="H29" s="1564">
        <v>1683</v>
      </c>
      <c r="I29" s="1423"/>
      <c r="J29" s="954"/>
      <c r="K29" s="1156"/>
    </row>
    <row r="30" spans="1:12" ht="18" customHeight="1" x14ac:dyDescent="0.3">
      <c r="A30" s="227">
        <v>21</v>
      </c>
      <c r="B30" s="228"/>
      <c r="C30" s="237">
        <v>2</v>
      </c>
      <c r="D30" s="512" t="s">
        <v>440</v>
      </c>
      <c r="E30" s="231"/>
      <c r="F30" s="951"/>
      <c r="G30" s="952"/>
      <c r="H30" s="1563"/>
      <c r="I30" s="1423"/>
      <c r="J30" s="954"/>
      <c r="K30" s="1156"/>
    </row>
    <row r="31" spans="1:12" s="232" customFormat="1" ht="22.5" customHeight="1" x14ac:dyDescent="0.3">
      <c r="A31" s="227">
        <v>22</v>
      </c>
      <c r="B31" s="228">
        <v>4</v>
      </c>
      <c r="C31" s="240" t="s">
        <v>209</v>
      </c>
      <c r="D31" s="230"/>
      <c r="E31" s="231" t="s">
        <v>23</v>
      </c>
      <c r="F31" s="949">
        <v>3009</v>
      </c>
      <c r="G31" s="950"/>
      <c r="H31" s="1564">
        <v>3903</v>
      </c>
      <c r="I31" s="1424"/>
      <c r="J31" s="1429"/>
      <c r="K31" s="1155"/>
      <c r="L31" s="1153"/>
    </row>
    <row r="32" spans="1:12" ht="18" customHeight="1" x14ac:dyDescent="0.3">
      <c r="A32" s="227">
        <v>23</v>
      </c>
      <c r="B32" s="228"/>
      <c r="C32" s="237">
        <v>1</v>
      </c>
      <c r="D32" s="512" t="s">
        <v>437</v>
      </c>
      <c r="E32" s="231"/>
      <c r="F32" s="951"/>
      <c r="G32" s="952"/>
      <c r="H32" s="1563"/>
      <c r="I32" s="1423"/>
      <c r="J32" s="954"/>
      <c r="K32" s="1156"/>
    </row>
    <row r="33" spans="1:12" ht="18" customHeight="1" x14ac:dyDescent="0.3">
      <c r="A33" s="227">
        <v>24</v>
      </c>
      <c r="B33" s="228"/>
      <c r="C33" s="237">
        <v>3</v>
      </c>
      <c r="D33" s="512" t="s">
        <v>439</v>
      </c>
      <c r="E33" s="231"/>
      <c r="F33" s="951"/>
      <c r="G33" s="952"/>
      <c r="H33" s="1563"/>
      <c r="I33" s="1423"/>
      <c r="J33" s="1428">
        <v>700</v>
      </c>
      <c r="K33" s="1156">
        <f t="shared" ref="K33:K37" si="1">SUM(I33:J33)</f>
        <v>700</v>
      </c>
    </row>
    <row r="34" spans="1:12" ht="18" customHeight="1" x14ac:dyDescent="0.3">
      <c r="A34" s="227">
        <v>25</v>
      </c>
      <c r="B34" s="228"/>
      <c r="C34" s="241" t="s">
        <v>269</v>
      </c>
      <c r="D34" s="235"/>
      <c r="E34" s="231"/>
      <c r="F34" s="949">
        <v>995</v>
      </c>
      <c r="G34" s="950"/>
      <c r="H34" s="1564">
        <v>730</v>
      </c>
      <c r="I34" s="1423"/>
      <c r="J34" s="1428"/>
      <c r="K34" s="1156"/>
    </row>
    <row r="35" spans="1:12" ht="32.25" customHeight="1" x14ac:dyDescent="0.3">
      <c r="A35" s="227">
        <v>26</v>
      </c>
      <c r="B35" s="228"/>
      <c r="C35" s="234">
        <v>2</v>
      </c>
      <c r="D35" s="512" t="s">
        <v>862</v>
      </c>
      <c r="E35" s="231"/>
      <c r="F35" s="951"/>
      <c r="G35" s="952"/>
      <c r="H35" s="1563"/>
      <c r="I35" s="1423"/>
      <c r="J35" s="1428">
        <v>285</v>
      </c>
      <c r="K35" s="1156">
        <f t="shared" si="1"/>
        <v>285</v>
      </c>
    </row>
    <row r="36" spans="1:12" ht="18" customHeight="1" x14ac:dyDescent="0.3">
      <c r="A36" s="227">
        <v>27</v>
      </c>
      <c r="B36" s="228"/>
      <c r="C36" s="234">
        <v>4</v>
      </c>
      <c r="D36" s="512" t="s">
        <v>859</v>
      </c>
      <c r="E36" s="231"/>
      <c r="F36" s="951"/>
      <c r="G36" s="952"/>
      <c r="H36" s="1563"/>
      <c r="I36" s="1423"/>
      <c r="J36" s="1428">
        <v>300</v>
      </c>
      <c r="K36" s="1156">
        <f t="shared" si="1"/>
        <v>300</v>
      </c>
    </row>
    <row r="37" spans="1:12" ht="18" customHeight="1" x14ac:dyDescent="0.3">
      <c r="A37" s="227">
        <v>28</v>
      </c>
      <c r="B37" s="228"/>
      <c r="C37" s="234">
        <v>5</v>
      </c>
      <c r="D37" s="512" t="s">
        <v>860</v>
      </c>
      <c r="E37" s="231"/>
      <c r="F37" s="951"/>
      <c r="G37" s="952"/>
      <c r="H37" s="1563"/>
      <c r="I37" s="1423"/>
      <c r="J37" s="1428">
        <v>300</v>
      </c>
      <c r="K37" s="1156">
        <f t="shared" si="1"/>
        <v>300</v>
      </c>
    </row>
    <row r="38" spans="1:12" s="232" customFormat="1" ht="22.5" customHeight="1" x14ac:dyDescent="0.3">
      <c r="A38" s="227">
        <v>29</v>
      </c>
      <c r="B38" s="228">
        <v>5</v>
      </c>
      <c r="C38" s="240" t="s">
        <v>210</v>
      </c>
      <c r="D38" s="230"/>
      <c r="E38" s="231" t="s">
        <v>23</v>
      </c>
      <c r="F38" s="949">
        <v>2068</v>
      </c>
      <c r="G38" s="950"/>
      <c r="H38" s="1564">
        <v>4853</v>
      </c>
      <c r="I38" s="1424"/>
      <c r="J38" s="1429"/>
      <c r="K38" s="1155"/>
      <c r="L38" s="1153"/>
    </row>
    <row r="39" spans="1:12" ht="31.5" customHeight="1" x14ac:dyDescent="0.3">
      <c r="A39" s="227">
        <v>30</v>
      </c>
      <c r="B39" s="228"/>
      <c r="C39" s="234">
        <v>1</v>
      </c>
      <c r="D39" s="512" t="s">
        <v>818</v>
      </c>
      <c r="E39" s="231"/>
      <c r="F39" s="951"/>
      <c r="G39" s="952"/>
      <c r="H39" s="1563"/>
      <c r="I39" s="1423">
        <v>262</v>
      </c>
      <c r="J39" s="1428">
        <v>1000</v>
      </c>
      <c r="K39" s="1156">
        <f t="shared" ref="K39" si="2">SUM(I39:J39)</f>
        <v>1262</v>
      </c>
    </row>
    <row r="40" spans="1:12" ht="18" customHeight="1" x14ac:dyDescent="0.3">
      <c r="A40" s="227">
        <v>31</v>
      </c>
      <c r="B40" s="228"/>
      <c r="C40" s="241" t="s">
        <v>270</v>
      </c>
      <c r="D40" s="235"/>
      <c r="E40" s="231"/>
      <c r="F40" s="949">
        <v>2139</v>
      </c>
      <c r="G40" s="950"/>
      <c r="H40" s="1564">
        <v>5726</v>
      </c>
      <c r="I40" s="1423"/>
      <c r="J40" s="954"/>
      <c r="K40" s="1156"/>
    </row>
    <row r="41" spans="1:12" ht="18" customHeight="1" x14ac:dyDescent="0.3">
      <c r="A41" s="227">
        <v>32</v>
      </c>
      <c r="B41" s="228"/>
      <c r="C41" s="237">
        <v>2</v>
      </c>
      <c r="D41" s="512" t="s">
        <v>819</v>
      </c>
      <c r="E41" s="231"/>
      <c r="F41" s="951"/>
      <c r="G41" s="952"/>
      <c r="H41" s="1563"/>
      <c r="I41" s="1423"/>
      <c r="J41" s="1428">
        <v>1000</v>
      </c>
      <c r="K41" s="1156">
        <f>SUM(I41:J41)</f>
        <v>1000</v>
      </c>
    </row>
    <row r="42" spans="1:12" ht="18" customHeight="1" x14ac:dyDescent="0.3">
      <c r="A42" s="227">
        <v>33</v>
      </c>
      <c r="B42" s="228"/>
      <c r="C42" s="237">
        <v>3</v>
      </c>
      <c r="D42" s="512" t="s">
        <v>1068</v>
      </c>
      <c r="E42" s="231"/>
      <c r="F42" s="951"/>
      <c r="G42" s="952"/>
      <c r="H42" s="1563"/>
      <c r="I42" s="1423"/>
      <c r="J42" s="1428">
        <v>300</v>
      </c>
      <c r="K42" s="1156">
        <f>SUM(I42:J42)</f>
        <v>300</v>
      </c>
    </row>
    <row r="43" spans="1:12" s="232" customFormat="1" ht="22.5" customHeight="1" x14ac:dyDescent="0.3">
      <c r="A43" s="227">
        <v>34</v>
      </c>
      <c r="B43" s="228">
        <v>6</v>
      </c>
      <c r="C43" s="240" t="s">
        <v>211</v>
      </c>
      <c r="D43" s="230"/>
      <c r="E43" s="231" t="s">
        <v>23</v>
      </c>
      <c r="F43" s="949">
        <v>3045</v>
      </c>
      <c r="G43" s="950"/>
      <c r="H43" s="1564">
        <v>1876</v>
      </c>
      <c r="I43" s="1424"/>
      <c r="J43" s="1429"/>
      <c r="K43" s="1155"/>
      <c r="L43" s="1153"/>
    </row>
    <row r="44" spans="1:12" ht="18" customHeight="1" x14ac:dyDescent="0.3">
      <c r="A44" s="227">
        <v>35</v>
      </c>
      <c r="B44" s="228"/>
      <c r="C44" s="237">
        <v>1</v>
      </c>
      <c r="D44" s="512" t="s">
        <v>437</v>
      </c>
      <c r="E44" s="231"/>
      <c r="F44" s="951"/>
      <c r="G44" s="952"/>
      <c r="H44" s="1563"/>
      <c r="I44" s="1423"/>
      <c r="J44" s="1428"/>
      <c r="K44" s="1156"/>
    </row>
    <row r="45" spans="1:12" ht="18" customHeight="1" x14ac:dyDescent="0.3">
      <c r="A45" s="227">
        <v>36</v>
      </c>
      <c r="B45" s="228"/>
      <c r="C45" s="237">
        <v>3</v>
      </c>
      <c r="D45" s="512" t="s">
        <v>821</v>
      </c>
      <c r="E45" s="231"/>
      <c r="F45" s="951"/>
      <c r="G45" s="952"/>
      <c r="H45" s="1563"/>
      <c r="I45" s="1423"/>
      <c r="J45" s="1428">
        <v>300</v>
      </c>
      <c r="K45" s="1156">
        <f t="shared" ref="K45:K48" si="3">SUM(I45:J45)</f>
        <v>300</v>
      </c>
    </row>
    <row r="46" spans="1:12" ht="18" customHeight="1" x14ac:dyDescent="0.3">
      <c r="A46" s="227">
        <v>37</v>
      </c>
      <c r="B46" s="228"/>
      <c r="C46" s="237">
        <v>4</v>
      </c>
      <c r="D46" s="512" t="s">
        <v>822</v>
      </c>
      <c r="E46" s="231"/>
      <c r="F46" s="951"/>
      <c r="G46" s="952"/>
      <c r="H46" s="1563"/>
      <c r="I46" s="1423"/>
      <c r="J46" s="1428">
        <v>1000</v>
      </c>
      <c r="K46" s="1156">
        <f t="shared" si="3"/>
        <v>1000</v>
      </c>
    </row>
    <row r="47" spans="1:12" ht="18" customHeight="1" x14ac:dyDescent="0.3">
      <c r="A47" s="227">
        <v>38</v>
      </c>
      <c r="B47" s="228"/>
      <c r="C47" s="237">
        <v>5</v>
      </c>
      <c r="D47" s="512" t="s">
        <v>798</v>
      </c>
      <c r="E47" s="231"/>
      <c r="F47" s="951"/>
      <c r="G47" s="952"/>
      <c r="H47" s="1563"/>
      <c r="I47" s="1423"/>
      <c r="J47" s="1428">
        <v>300</v>
      </c>
      <c r="K47" s="1156">
        <f t="shared" si="3"/>
        <v>300</v>
      </c>
    </row>
    <row r="48" spans="1:12" ht="18" customHeight="1" x14ac:dyDescent="0.3">
      <c r="A48" s="227">
        <v>39</v>
      </c>
      <c r="B48" s="228"/>
      <c r="C48" s="237">
        <v>6</v>
      </c>
      <c r="D48" s="512" t="s">
        <v>823</v>
      </c>
      <c r="E48" s="231"/>
      <c r="F48" s="951"/>
      <c r="G48" s="952"/>
      <c r="H48" s="1563"/>
      <c r="I48" s="1423"/>
      <c r="J48" s="1428">
        <v>2100</v>
      </c>
      <c r="K48" s="1156">
        <f t="shared" si="3"/>
        <v>2100</v>
      </c>
    </row>
    <row r="49" spans="1:12" ht="18" customHeight="1" x14ac:dyDescent="0.3">
      <c r="A49" s="227">
        <v>40</v>
      </c>
      <c r="B49" s="228"/>
      <c r="C49" s="241" t="s">
        <v>271</v>
      </c>
      <c r="D49" s="235"/>
      <c r="E49" s="231"/>
      <c r="F49" s="949">
        <v>1220</v>
      </c>
      <c r="G49" s="950"/>
      <c r="H49" s="1564">
        <v>723</v>
      </c>
      <c r="I49" s="1423"/>
      <c r="J49" s="1428"/>
      <c r="K49" s="1156"/>
    </row>
    <row r="50" spans="1:12" ht="18" customHeight="1" x14ac:dyDescent="0.3">
      <c r="A50" s="227">
        <v>41</v>
      </c>
      <c r="B50" s="228"/>
      <c r="C50" s="237">
        <v>2</v>
      </c>
      <c r="D50" s="512" t="s">
        <v>825</v>
      </c>
      <c r="E50" s="231"/>
      <c r="F50" s="951"/>
      <c r="G50" s="952"/>
      <c r="H50" s="1563"/>
      <c r="I50" s="1423"/>
      <c r="J50" s="1428">
        <v>50</v>
      </c>
      <c r="K50" s="1156">
        <f>SUM(I50:J50)</f>
        <v>50</v>
      </c>
    </row>
    <row r="51" spans="1:12" ht="18" customHeight="1" x14ac:dyDescent="0.3">
      <c r="A51" s="227">
        <v>42</v>
      </c>
      <c r="B51" s="228"/>
      <c r="C51" s="246">
        <v>7</v>
      </c>
      <c r="D51" s="512" t="s">
        <v>822</v>
      </c>
      <c r="E51" s="231"/>
      <c r="F51" s="951"/>
      <c r="G51" s="952"/>
      <c r="H51" s="1563"/>
      <c r="I51" s="1423"/>
      <c r="J51" s="1428">
        <v>250</v>
      </c>
      <c r="K51" s="1156">
        <f>SUM(I51:J51)</f>
        <v>250</v>
      </c>
    </row>
    <row r="52" spans="1:12" ht="31.5" customHeight="1" x14ac:dyDescent="0.3">
      <c r="A52" s="227">
        <v>43</v>
      </c>
      <c r="B52" s="228"/>
      <c r="C52" s="1494">
        <v>8</v>
      </c>
      <c r="D52" s="512" t="s">
        <v>996</v>
      </c>
      <c r="E52" s="231"/>
      <c r="F52" s="951"/>
      <c r="G52" s="952"/>
      <c r="H52" s="1563"/>
      <c r="I52" s="1423"/>
      <c r="J52" s="1495">
        <v>500</v>
      </c>
      <c r="K52" s="1496">
        <f>SUM(I52:J52)</f>
        <v>500</v>
      </c>
    </row>
    <row r="53" spans="1:12" s="232" customFormat="1" ht="22.5" customHeight="1" x14ac:dyDescent="0.3">
      <c r="A53" s="227">
        <v>44</v>
      </c>
      <c r="B53" s="228">
        <v>7</v>
      </c>
      <c r="C53" s="229" t="s">
        <v>241</v>
      </c>
      <c r="D53" s="230"/>
      <c r="E53" s="231" t="s">
        <v>23</v>
      </c>
      <c r="F53" s="953"/>
      <c r="G53" s="950"/>
      <c r="H53" s="1565"/>
      <c r="I53" s="1424"/>
      <c r="J53" s="1432"/>
      <c r="K53" s="1155"/>
      <c r="L53" s="1153"/>
    </row>
    <row r="54" spans="1:12" ht="18" customHeight="1" x14ac:dyDescent="0.3">
      <c r="A54" s="227">
        <v>45</v>
      </c>
      <c r="B54" s="228"/>
      <c r="C54" s="241" t="s">
        <v>287</v>
      </c>
      <c r="D54" s="242"/>
      <c r="E54" s="231"/>
      <c r="F54" s="949">
        <v>1592</v>
      </c>
      <c r="G54" s="950"/>
      <c r="H54" s="1564">
        <v>715</v>
      </c>
      <c r="I54" s="1423"/>
      <c r="J54" s="1428"/>
      <c r="K54" s="1156"/>
    </row>
    <row r="55" spans="1:12" ht="30.75" customHeight="1" x14ac:dyDescent="0.3">
      <c r="A55" s="227">
        <v>46</v>
      </c>
      <c r="B55" s="228"/>
      <c r="C55" s="234">
        <v>1</v>
      </c>
      <c r="D55" s="512" t="s">
        <v>864</v>
      </c>
      <c r="E55" s="231"/>
      <c r="F55" s="951"/>
      <c r="G55" s="952"/>
      <c r="H55" s="1563"/>
      <c r="I55" s="1435"/>
      <c r="J55" s="1431">
        <v>1200</v>
      </c>
      <c r="K55" s="1430">
        <f>SUM(I55:J55)</f>
        <v>1200</v>
      </c>
    </row>
    <row r="56" spans="1:12" ht="18" customHeight="1" x14ac:dyDescent="0.3">
      <c r="A56" s="227">
        <v>47</v>
      </c>
      <c r="B56" s="228"/>
      <c r="C56" s="234">
        <v>24</v>
      </c>
      <c r="D56" s="512" t="s">
        <v>1136</v>
      </c>
      <c r="E56" s="231"/>
      <c r="F56" s="951"/>
      <c r="G56" s="952"/>
      <c r="H56" s="1563"/>
      <c r="I56" s="1435"/>
      <c r="J56" s="1431">
        <v>150</v>
      </c>
      <c r="K56" s="1430">
        <f>SUM(I56:J56)</f>
        <v>150</v>
      </c>
    </row>
    <row r="57" spans="1:12" ht="18" customHeight="1" x14ac:dyDescent="0.3">
      <c r="A57" s="227">
        <v>48</v>
      </c>
      <c r="B57" s="228"/>
      <c r="C57" s="241" t="s">
        <v>272</v>
      </c>
      <c r="D57" s="242"/>
      <c r="E57" s="231"/>
      <c r="F57" s="949">
        <v>2735</v>
      </c>
      <c r="G57" s="950"/>
      <c r="H57" s="1564">
        <v>1327</v>
      </c>
      <c r="I57" s="1423"/>
      <c r="J57" s="1428"/>
      <c r="K57" s="1430"/>
    </row>
    <row r="58" spans="1:12" ht="32.25" customHeight="1" x14ac:dyDescent="0.3">
      <c r="A58" s="227">
        <v>49</v>
      </c>
      <c r="B58" s="228"/>
      <c r="C58" s="234">
        <v>2</v>
      </c>
      <c r="D58" s="512" t="s">
        <v>864</v>
      </c>
      <c r="E58" s="231"/>
      <c r="F58" s="951"/>
      <c r="G58" s="952"/>
      <c r="H58" s="1563"/>
      <c r="I58" s="1423"/>
      <c r="J58" s="1431">
        <v>2400</v>
      </c>
      <c r="K58" s="1430">
        <f t="shared" ref="K58:K70" si="4">SUM(I58:J58)</f>
        <v>2400</v>
      </c>
    </row>
    <row r="59" spans="1:12" ht="18" customHeight="1" x14ac:dyDescent="0.3">
      <c r="A59" s="227">
        <v>50</v>
      </c>
      <c r="B59" s="228"/>
      <c r="C59" s="241" t="s">
        <v>273</v>
      </c>
      <c r="D59" s="242"/>
      <c r="E59" s="231"/>
      <c r="F59" s="949">
        <v>4128</v>
      </c>
      <c r="G59" s="950"/>
      <c r="H59" s="1564">
        <v>2908</v>
      </c>
      <c r="I59" s="1423"/>
      <c r="J59" s="1431"/>
      <c r="K59" s="1430"/>
    </row>
    <row r="60" spans="1:12" ht="31.5" customHeight="1" x14ac:dyDescent="0.3">
      <c r="A60" s="227">
        <v>51</v>
      </c>
      <c r="B60" s="228"/>
      <c r="C60" s="234">
        <v>3</v>
      </c>
      <c r="D60" s="512" t="s">
        <v>864</v>
      </c>
      <c r="E60" s="231"/>
      <c r="F60" s="951"/>
      <c r="G60" s="952"/>
      <c r="H60" s="1563"/>
      <c r="I60" s="1423"/>
      <c r="J60" s="1431">
        <v>3600</v>
      </c>
      <c r="K60" s="1430">
        <f t="shared" si="4"/>
        <v>3600</v>
      </c>
    </row>
    <row r="61" spans="1:12" ht="18" customHeight="1" x14ac:dyDescent="0.3">
      <c r="A61" s="227">
        <v>52</v>
      </c>
      <c r="B61" s="228"/>
      <c r="C61" s="241" t="s">
        <v>275</v>
      </c>
      <c r="D61" s="235"/>
      <c r="E61" s="231"/>
      <c r="F61" s="949">
        <v>4163</v>
      </c>
      <c r="G61" s="950"/>
      <c r="H61" s="1564">
        <v>2854</v>
      </c>
      <c r="I61" s="1423"/>
      <c r="J61" s="1431"/>
      <c r="K61" s="1430"/>
    </row>
    <row r="62" spans="1:12" ht="29.25" customHeight="1" x14ac:dyDescent="0.3">
      <c r="A62" s="227">
        <v>53</v>
      </c>
      <c r="B62" s="228"/>
      <c r="C62" s="234">
        <v>4</v>
      </c>
      <c r="D62" s="512" t="s">
        <v>864</v>
      </c>
      <c r="E62" s="231"/>
      <c r="F62" s="951"/>
      <c r="G62" s="952"/>
      <c r="H62" s="1563"/>
      <c r="I62" s="1423"/>
      <c r="J62" s="1431">
        <v>3600</v>
      </c>
      <c r="K62" s="1430">
        <f t="shared" si="4"/>
        <v>3600</v>
      </c>
    </row>
    <row r="63" spans="1:12" ht="18" customHeight="1" x14ac:dyDescent="0.3">
      <c r="A63" s="227">
        <v>54</v>
      </c>
      <c r="B63" s="228"/>
      <c r="C63" s="241" t="s">
        <v>274</v>
      </c>
      <c r="D63" s="242"/>
      <c r="E63" s="231"/>
      <c r="F63" s="949">
        <v>2662</v>
      </c>
      <c r="G63" s="950"/>
      <c r="H63" s="1564">
        <v>2293</v>
      </c>
      <c r="I63" s="1423"/>
      <c r="J63" s="1431"/>
      <c r="K63" s="1430"/>
    </row>
    <row r="64" spans="1:12" ht="30.75" customHeight="1" x14ac:dyDescent="0.3">
      <c r="A64" s="227">
        <v>55</v>
      </c>
      <c r="B64" s="228"/>
      <c r="C64" s="234">
        <v>5</v>
      </c>
      <c r="D64" s="512" t="s">
        <v>864</v>
      </c>
      <c r="E64" s="231"/>
      <c r="F64" s="951"/>
      <c r="G64" s="952"/>
      <c r="H64" s="1563"/>
      <c r="I64" s="1423"/>
      <c r="J64" s="1431">
        <v>2400</v>
      </c>
      <c r="K64" s="1430">
        <f t="shared" si="4"/>
        <v>2400</v>
      </c>
    </row>
    <row r="65" spans="1:12" ht="18" customHeight="1" x14ac:dyDescent="0.3">
      <c r="A65" s="227">
        <v>56</v>
      </c>
      <c r="B65" s="228"/>
      <c r="C65" s="234">
        <v>23</v>
      </c>
      <c r="D65" s="512" t="s">
        <v>1070</v>
      </c>
      <c r="E65" s="231"/>
      <c r="F65" s="951"/>
      <c r="G65" s="952"/>
      <c r="H65" s="1563"/>
      <c r="I65" s="1423"/>
      <c r="J65" s="1431">
        <v>300</v>
      </c>
      <c r="K65" s="1430">
        <f t="shared" si="4"/>
        <v>300</v>
      </c>
    </row>
    <row r="66" spans="1:12" ht="18" customHeight="1" x14ac:dyDescent="0.3">
      <c r="A66" s="227">
        <v>57</v>
      </c>
      <c r="B66" s="228"/>
      <c r="C66" s="241" t="s">
        <v>318</v>
      </c>
      <c r="D66" s="242"/>
      <c r="E66" s="231"/>
      <c r="F66" s="949">
        <v>371</v>
      </c>
      <c r="G66" s="950"/>
      <c r="H66" s="1564">
        <v>97</v>
      </c>
      <c r="I66" s="1423"/>
      <c r="J66" s="1431"/>
      <c r="K66" s="1430"/>
    </row>
    <row r="67" spans="1:12" ht="18" customHeight="1" x14ac:dyDescent="0.3">
      <c r="A67" s="227">
        <v>58</v>
      </c>
      <c r="B67" s="228"/>
      <c r="C67" s="234">
        <v>6</v>
      </c>
      <c r="D67" s="512" t="s">
        <v>865</v>
      </c>
      <c r="E67" s="231"/>
      <c r="F67" s="951"/>
      <c r="G67" s="952"/>
      <c r="H67" s="1563"/>
      <c r="I67" s="1423"/>
      <c r="J67" s="1431">
        <v>300</v>
      </c>
      <c r="K67" s="1430">
        <f t="shared" si="4"/>
        <v>300</v>
      </c>
    </row>
    <row r="68" spans="1:12" ht="18" customHeight="1" x14ac:dyDescent="0.3">
      <c r="A68" s="227">
        <v>59</v>
      </c>
      <c r="B68" s="228"/>
      <c r="C68" s="241" t="s">
        <v>251</v>
      </c>
      <c r="D68" s="235"/>
      <c r="E68" s="231"/>
      <c r="F68" s="949">
        <v>8027</v>
      </c>
      <c r="G68" s="950">
        <v>2334</v>
      </c>
      <c r="H68" s="1564">
        <v>11111</v>
      </c>
      <c r="I68" s="1424"/>
      <c r="J68" s="1436"/>
      <c r="K68" s="1430"/>
      <c r="L68" s="1153"/>
    </row>
    <row r="69" spans="1:12" ht="18" customHeight="1" x14ac:dyDescent="0.3">
      <c r="A69" s="227">
        <v>60</v>
      </c>
      <c r="B69" s="228"/>
      <c r="C69" s="243" t="s">
        <v>438</v>
      </c>
      <c r="D69" s="235"/>
      <c r="E69" s="231"/>
      <c r="F69" s="949"/>
      <c r="G69" s="950"/>
      <c r="H69" s="1564"/>
      <c r="I69" s="1424"/>
      <c r="J69" s="1436"/>
      <c r="K69" s="1430"/>
      <c r="L69" s="1153"/>
    </row>
    <row r="70" spans="1:12" ht="32.25" customHeight="1" x14ac:dyDescent="0.3">
      <c r="A70" s="227">
        <v>61</v>
      </c>
      <c r="B70" s="228"/>
      <c r="C70" s="234">
        <v>22</v>
      </c>
      <c r="D70" s="512" t="s">
        <v>866</v>
      </c>
      <c r="E70" s="231"/>
      <c r="F70" s="949"/>
      <c r="G70" s="950"/>
      <c r="H70" s="1564"/>
      <c r="I70" s="1423"/>
      <c r="J70" s="1431">
        <v>4500</v>
      </c>
      <c r="K70" s="1430">
        <f t="shared" si="4"/>
        <v>4500</v>
      </c>
    </row>
    <row r="71" spans="1:12" s="232" customFormat="1" ht="22.5" customHeight="1" x14ac:dyDescent="0.3">
      <c r="A71" s="227">
        <v>62</v>
      </c>
      <c r="B71" s="228">
        <v>8</v>
      </c>
      <c r="C71" s="240" t="s">
        <v>92</v>
      </c>
      <c r="D71" s="230"/>
      <c r="E71" s="231" t="s">
        <v>23</v>
      </c>
      <c r="F71" s="949">
        <v>971</v>
      </c>
      <c r="G71" s="950">
        <v>1200</v>
      </c>
      <c r="H71" s="1564">
        <v>1613</v>
      </c>
      <c r="I71" s="1424"/>
      <c r="J71" s="1432"/>
      <c r="K71" s="1155"/>
      <c r="L71" s="1153"/>
    </row>
    <row r="72" spans="1:12" ht="18" customHeight="1" x14ac:dyDescent="0.3">
      <c r="A72" s="227">
        <v>63</v>
      </c>
      <c r="B72" s="228"/>
      <c r="C72" s="237">
        <v>2</v>
      </c>
      <c r="D72" s="512" t="s">
        <v>833</v>
      </c>
      <c r="E72" s="231"/>
      <c r="F72" s="951"/>
      <c r="G72" s="952"/>
      <c r="H72" s="1563"/>
      <c r="I72" s="1423"/>
      <c r="J72" s="1428">
        <v>1500</v>
      </c>
      <c r="K72" s="1156">
        <f>SUM(I72:J72)</f>
        <v>1500</v>
      </c>
    </row>
    <row r="73" spans="1:12" ht="18" customHeight="1" x14ac:dyDescent="0.3">
      <c r="A73" s="227">
        <v>64</v>
      </c>
      <c r="B73" s="228"/>
      <c r="C73" s="237">
        <v>3</v>
      </c>
      <c r="D73" s="512" t="s">
        <v>834</v>
      </c>
      <c r="E73" s="231"/>
      <c r="F73" s="951"/>
      <c r="G73" s="952"/>
      <c r="H73" s="1563"/>
      <c r="I73" s="1423"/>
      <c r="J73" s="1428">
        <v>500</v>
      </c>
      <c r="K73" s="1156">
        <f>SUM(I73:J73)</f>
        <v>500</v>
      </c>
    </row>
    <row r="74" spans="1:12" s="232" customFormat="1" ht="22.5" customHeight="1" x14ac:dyDescent="0.3">
      <c r="A74" s="227">
        <v>65</v>
      </c>
      <c r="B74" s="228">
        <v>9</v>
      </c>
      <c r="C74" s="240" t="s">
        <v>282</v>
      </c>
      <c r="D74" s="230"/>
      <c r="E74" s="231" t="s">
        <v>23</v>
      </c>
      <c r="F74" s="949">
        <v>1534</v>
      </c>
      <c r="G74" s="950">
        <v>1550</v>
      </c>
      <c r="H74" s="1564">
        <v>2315</v>
      </c>
      <c r="I74" s="1424"/>
      <c r="J74" s="1432"/>
      <c r="K74" s="1155"/>
      <c r="L74" s="1153"/>
    </row>
    <row r="75" spans="1:12" ht="61.5" customHeight="1" x14ac:dyDescent="0.3">
      <c r="A75" s="227">
        <v>66</v>
      </c>
      <c r="B75" s="228"/>
      <c r="C75" s="234">
        <v>1</v>
      </c>
      <c r="D75" s="512" t="s">
        <v>829</v>
      </c>
      <c r="E75" s="231"/>
      <c r="F75" s="951"/>
      <c r="G75" s="952"/>
      <c r="H75" s="1563"/>
      <c r="I75" s="1423"/>
      <c r="J75" s="1428">
        <v>1600</v>
      </c>
      <c r="K75" s="1156">
        <f>SUM(I75:J75)</f>
        <v>1600</v>
      </c>
    </row>
    <row r="76" spans="1:12" ht="18" customHeight="1" x14ac:dyDescent="0.3">
      <c r="A76" s="227">
        <v>67</v>
      </c>
      <c r="B76" s="228"/>
      <c r="C76" s="246">
        <v>2</v>
      </c>
      <c r="D76" s="512" t="s">
        <v>827</v>
      </c>
      <c r="E76" s="231"/>
      <c r="F76" s="951"/>
      <c r="G76" s="952"/>
      <c r="H76" s="1563"/>
      <c r="I76" s="1423"/>
      <c r="J76" s="1428">
        <v>700</v>
      </c>
      <c r="K76" s="1156">
        <f>SUM(I76:J76)</f>
        <v>700</v>
      </c>
    </row>
    <row r="77" spans="1:12" s="232" customFormat="1" ht="22.5" customHeight="1" x14ac:dyDescent="0.3">
      <c r="A77" s="227">
        <v>68</v>
      </c>
      <c r="B77" s="228">
        <v>10</v>
      </c>
      <c r="C77" s="229" t="s">
        <v>284</v>
      </c>
      <c r="D77" s="230"/>
      <c r="E77" s="231" t="s">
        <v>23</v>
      </c>
      <c r="F77" s="949">
        <v>41699</v>
      </c>
      <c r="G77" s="950"/>
      <c r="H77" s="1564">
        <v>21443</v>
      </c>
      <c r="I77" s="1424"/>
      <c r="J77" s="1432"/>
      <c r="K77" s="1155"/>
      <c r="L77" s="1153"/>
    </row>
    <row r="78" spans="1:12" ht="18" customHeight="1" x14ac:dyDescent="0.3">
      <c r="A78" s="227">
        <v>69</v>
      </c>
      <c r="B78" s="228"/>
      <c r="C78" s="237">
        <v>1</v>
      </c>
      <c r="D78" s="235" t="s">
        <v>437</v>
      </c>
      <c r="E78" s="231"/>
      <c r="F78" s="951"/>
      <c r="G78" s="952"/>
      <c r="H78" s="1563"/>
      <c r="I78" s="1423"/>
      <c r="J78" s="1428"/>
      <c r="K78" s="1156">
        <f t="shared" ref="K78:K89" si="5">SUM(I78:J78)</f>
        <v>0</v>
      </c>
    </row>
    <row r="79" spans="1:12" ht="18" customHeight="1" x14ac:dyDescent="0.3">
      <c r="A79" s="227">
        <v>70</v>
      </c>
      <c r="B79" s="228"/>
      <c r="C79" s="237">
        <v>2</v>
      </c>
      <c r="D79" s="512" t="s">
        <v>512</v>
      </c>
      <c r="E79" s="231"/>
      <c r="F79" s="951"/>
      <c r="G79" s="952"/>
      <c r="H79" s="1563"/>
      <c r="I79" s="1423"/>
      <c r="J79" s="1428">
        <v>500</v>
      </c>
      <c r="K79" s="1156">
        <f t="shared" si="5"/>
        <v>500</v>
      </c>
    </row>
    <row r="80" spans="1:12" ht="18" customHeight="1" x14ac:dyDescent="0.3">
      <c r="A80" s="227">
        <v>71</v>
      </c>
      <c r="B80" s="228"/>
      <c r="C80" s="237">
        <v>3</v>
      </c>
      <c r="D80" s="512" t="s">
        <v>836</v>
      </c>
      <c r="E80" s="231"/>
      <c r="F80" s="951"/>
      <c r="G80" s="952"/>
      <c r="H80" s="1563"/>
      <c r="I80" s="1423"/>
      <c r="J80" s="1428">
        <v>6135</v>
      </c>
      <c r="K80" s="1156">
        <f t="shared" si="5"/>
        <v>6135</v>
      </c>
    </row>
    <row r="81" spans="1:12" ht="18" customHeight="1" x14ac:dyDescent="0.3">
      <c r="A81" s="227">
        <v>72</v>
      </c>
      <c r="B81" s="228"/>
      <c r="C81" s="237">
        <v>4</v>
      </c>
      <c r="D81" s="512" t="s">
        <v>837</v>
      </c>
      <c r="E81" s="231"/>
      <c r="F81" s="951"/>
      <c r="G81" s="952"/>
      <c r="H81" s="1563"/>
      <c r="I81" s="1423"/>
      <c r="J81" s="1428">
        <v>1500</v>
      </c>
      <c r="K81" s="1156">
        <f t="shared" si="5"/>
        <v>1500</v>
      </c>
    </row>
    <row r="82" spans="1:12" ht="18" customHeight="1" x14ac:dyDescent="0.3">
      <c r="A82" s="227">
        <v>73</v>
      </c>
      <c r="B82" s="228"/>
      <c r="C82" s="237">
        <v>5</v>
      </c>
      <c r="D82" s="512" t="s">
        <v>838</v>
      </c>
      <c r="E82" s="231"/>
      <c r="F82" s="951"/>
      <c r="G82" s="952"/>
      <c r="H82" s="1563"/>
      <c r="I82" s="1423"/>
      <c r="J82" s="1428">
        <v>3000</v>
      </c>
      <c r="K82" s="1156">
        <f t="shared" si="5"/>
        <v>3000</v>
      </c>
    </row>
    <row r="83" spans="1:12" s="232" customFormat="1" ht="22.5" customHeight="1" x14ac:dyDescent="0.3">
      <c r="A83" s="227">
        <v>74</v>
      </c>
      <c r="B83" s="228">
        <v>11</v>
      </c>
      <c r="C83" s="240" t="s">
        <v>280</v>
      </c>
      <c r="D83" s="230"/>
      <c r="E83" s="231" t="s">
        <v>23</v>
      </c>
      <c r="F83" s="949">
        <v>6879</v>
      </c>
      <c r="G83" s="950">
        <v>2100</v>
      </c>
      <c r="H83" s="1564">
        <f>6280-462</f>
        <v>5818</v>
      </c>
      <c r="I83" s="1424"/>
      <c r="J83" s="1432"/>
      <c r="K83" s="1156"/>
      <c r="L83" s="1153"/>
    </row>
    <row r="84" spans="1:12" ht="18" customHeight="1" x14ac:dyDescent="0.3">
      <c r="A84" s="227">
        <v>75</v>
      </c>
      <c r="B84" s="228"/>
      <c r="C84" s="237">
        <v>1</v>
      </c>
      <c r="D84" s="235" t="s">
        <v>908</v>
      </c>
      <c r="E84" s="231"/>
      <c r="F84" s="949"/>
      <c r="G84" s="950"/>
      <c r="H84" s="1564"/>
      <c r="I84" s="1423"/>
      <c r="J84" s="1428">
        <v>172</v>
      </c>
      <c r="K84" s="1156">
        <f t="shared" si="5"/>
        <v>172</v>
      </c>
    </row>
    <row r="85" spans="1:12" ht="29.25" customHeight="1" x14ac:dyDescent="0.3">
      <c r="A85" s="227">
        <v>76</v>
      </c>
      <c r="B85" s="228"/>
      <c r="C85" s="234">
        <v>26</v>
      </c>
      <c r="D85" s="235" t="s">
        <v>659</v>
      </c>
      <c r="E85" s="231"/>
      <c r="F85" s="949"/>
      <c r="G85" s="950"/>
      <c r="H85" s="1564"/>
      <c r="I85" s="1423">
        <v>800</v>
      </c>
      <c r="J85" s="1428"/>
      <c r="K85" s="1156">
        <f t="shared" si="5"/>
        <v>800</v>
      </c>
    </row>
    <row r="86" spans="1:12" ht="18" customHeight="1" x14ac:dyDescent="0.3">
      <c r="A86" s="227">
        <v>77</v>
      </c>
      <c r="B86" s="228"/>
      <c r="C86" s="237">
        <v>27</v>
      </c>
      <c r="D86" s="235" t="s">
        <v>660</v>
      </c>
      <c r="E86" s="231"/>
      <c r="F86" s="949"/>
      <c r="G86" s="950"/>
      <c r="H86" s="1564">
        <v>462</v>
      </c>
      <c r="I86" s="1423">
        <v>67</v>
      </c>
      <c r="J86" s="1428"/>
      <c r="K86" s="1156">
        <f t="shared" si="5"/>
        <v>67</v>
      </c>
    </row>
    <row r="87" spans="1:12" ht="28.5" customHeight="1" x14ac:dyDescent="0.3">
      <c r="A87" s="227">
        <v>78</v>
      </c>
      <c r="B87" s="228"/>
      <c r="C87" s="234">
        <v>30</v>
      </c>
      <c r="D87" s="235" t="s">
        <v>902</v>
      </c>
      <c r="E87" s="231"/>
      <c r="F87" s="949"/>
      <c r="G87" s="950"/>
      <c r="H87" s="1564"/>
      <c r="I87" s="1423"/>
      <c r="J87" s="1428">
        <v>7029</v>
      </c>
      <c r="K87" s="1156">
        <f t="shared" si="5"/>
        <v>7029</v>
      </c>
    </row>
    <row r="88" spans="1:12" ht="31.5" customHeight="1" x14ac:dyDescent="0.3">
      <c r="A88" s="227">
        <v>79</v>
      </c>
      <c r="B88" s="228"/>
      <c r="C88" s="234">
        <v>31</v>
      </c>
      <c r="D88" s="235" t="s">
        <v>903</v>
      </c>
      <c r="E88" s="231"/>
      <c r="F88" s="949"/>
      <c r="G88" s="950"/>
      <c r="H88" s="1564"/>
      <c r="I88" s="1423"/>
      <c r="J88" s="1428">
        <v>7430</v>
      </c>
      <c r="K88" s="1156">
        <f t="shared" si="5"/>
        <v>7430</v>
      </c>
    </row>
    <row r="89" spans="1:12" ht="18" customHeight="1" x14ac:dyDescent="0.3">
      <c r="A89" s="227">
        <v>80</v>
      </c>
      <c r="B89" s="228"/>
      <c r="C89" s="234">
        <v>32</v>
      </c>
      <c r="D89" s="512" t="s">
        <v>1189</v>
      </c>
      <c r="E89" s="231"/>
      <c r="F89" s="949"/>
      <c r="G89" s="950"/>
      <c r="H89" s="1564"/>
      <c r="I89" s="1423"/>
      <c r="J89" s="1428">
        <v>1500</v>
      </c>
      <c r="K89" s="1156">
        <f t="shared" si="5"/>
        <v>1500</v>
      </c>
    </row>
    <row r="90" spans="1:12" s="232" customFormat="1" ht="22.5" customHeight="1" x14ac:dyDescent="0.3">
      <c r="A90" s="227">
        <v>81</v>
      </c>
      <c r="B90" s="228">
        <v>12</v>
      </c>
      <c r="C90" s="240" t="s">
        <v>532</v>
      </c>
      <c r="D90" s="230"/>
      <c r="E90" s="231" t="s">
        <v>23</v>
      </c>
      <c r="F90" s="949">
        <v>5741</v>
      </c>
      <c r="G90" s="950"/>
      <c r="H90" s="1564">
        <v>531</v>
      </c>
      <c r="I90" s="1424"/>
      <c r="J90" s="1432"/>
      <c r="K90" s="1155"/>
      <c r="L90" s="1153"/>
    </row>
    <row r="91" spans="1:12" ht="30" x14ac:dyDescent="0.3">
      <c r="A91" s="227">
        <v>82</v>
      </c>
      <c r="B91" s="228"/>
      <c r="C91" s="234">
        <v>1</v>
      </c>
      <c r="D91" s="235" t="s">
        <v>349</v>
      </c>
      <c r="E91" s="231"/>
      <c r="F91" s="949">
        <v>15778</v>
      </c>
      <c r="G91" s="954">
        <v>11550</v>
      </c>
      <c r="H91" s="1564">
        <v>13839</v>
      </c>
      <c r="I91" s="1423">
        <v>11550</v>
      </c>
      <c r="J91" s="1428">
        <v>2500</v>
      </c>
      <c r="K91" s="1156">
        <f t="shared" ref="K91:K99" si="6">SUM(I91:J91)</f>
        <v>14050</v>
      </c>
    </row>
    <row r="92" spans="1:12" ht="28.5" customHeight="1" x14ac:dyDescent="0.3">
      <c r="A92" s="227">
        <v>83</v>
      </c>
      <c r="B92" s="228"/>
      <c r="C92" s="234">
        <v>2</v>
      </c>
      <c r="D92" s="235" t="s">
        <v>533</v>
      </c>
      <c r="E92" s="231"/>
      <c r="F92" s="949">
        <v>55319</v>
      </c>
      <c r="G92" s="954">
        <v>55030</v>
      </c>
      <c r="H92" s="1564">
        <v>56518</v>
      </c>
      <c r="I92" s="1423">
        <v>55030</v>
      </c>
      <c r="J92" s="1428"/>
      <c r="K92" s="1156">
        <f t="shared" si="6"/>
        <v>55030</v>
      </c>
    </row>
    <row r="93" spans="1:12" ht="18" customHeight="1" x14ac:dyDescent="0.3">
      <c r="A93" s="227">
        <v>84</v>
      </c>
      <c r="B93" s="228"/>
      <c r="C93" s="237">
        <v>4</v>
      </c>
      <c r="D93" s="235" t="s">
        <v>513</v>
      </c>
      <c r="E93" s="231"/>
      <c r="F93" s="949">
        <v>7555</v>
      </c>
      <c r="G93" s="950">
        <v>2808</v>
      </c>
      <c r="H93" s="1564">
        <v>2273</v>
      </c>
      <c r="I93" s="1423">
        <v>2056</v>
      </c>
      <c r="J93" s="1428"/>
      <c r="K93" s="1156">
        <f t="shared" si="6"/>
        <v>2056</v>
      </c>
    </row>
    <row r="94" spans="1:12" ht="30" x14ac:dyDescent="0.3">
      <c r="A94" s="227">
        <v>85</v>
      </c>
      <c r="B94" s="228"/>
      <c r="C94" s="234">
        <v>10</v>
      </c>
      <c r="D94" s="235" t="s">
        <v>514</v>
      </c>
      <c r="E94" s="231"/>
      <c r="F94" s="949">
        <v>1260</v>
      </c>
      <c r="G94" s="950">
        <v>1200</v>
      </c>
      <c r="H94" s="1564">
        <v>1260</v>
      </c>
      <c r="I94" s="1423">
        <v>1300</v>
      </c>
      <c r="J94" s="1428"/>
      <c r="K94" s="1156">
        <f t="shared" si="6"/>
        <v>1300</v>
      </c>
    </row>
    <row r="95" spans="1:12" ht="18" customHeight="1" x14ac:dyDescent="0.3">
      <c r="A95" s="227">
        <v>86</v>
      </c>
      <c r="B95" s="228"/>
      <c r="C95" s="237">
        <v>11</v>
      </c>
      <c r="D95" s="235" t="s">
        <v>661</v>
      </c>
      <c r="E95" s="231"/>
      <c r="F95" s="949"/>
      <c r="G95" s="950"/>
      <c r="H95" s="1564"/>
      <c r="I95" s="1423">
        <v>4763</v>
      </c>
      <c r="J95" s="1428"/>
      <c r="K95" s="1156">
        <f t="shared" si="6"/>
        <v>4763</v>
      </c>
    </row>
    <row r="96" spans="1:12" ht="31.5" customHeight="1" x14ac:dyDescent="0.3">
      <c r="A96" s="227">
        <v>87</v>
      </c>
      <c r="B96" s="228"/>
      <c r="C96" s="234">
        <v>11</v>
      </c>
      <c r="D96" s="235" t="s">
        <v>1228</v>
      </c>
      <c r="E96" s="231"/>
      <c r="F96" s="949"/>
      <c r="G96" s="950"/>
      <c r="H96" s="1564">
        <v>7575</v>
      </c>
      <c r="I96" s="1423"/>
      <c r="J96" s="1428">
        <v>5000</v>
      </c>
      <c r="K96" s="1156">
        <f t="shared" si="6"/>
        <v>5000</v>
      </c>
    </row>
    <row r="97" spans="1:12" ht="18" customHeight="1" x14ac:dyDescent="0.3">
      <c r="A97" s="227">
        <v>88</v>
      </c>
      <c r="B97" s="228"/>
      <c r="C97" s="237">
        <v>12</v>
      </c>
      <c r="D97" s="235" t="s">
        <v>880</v>
      </c>
      <c r="E97" s="231"/>
      <c r="F97" s="949"/>
      <c r="G97" s="950"/>
      <c r="H97" s="1564">
        <v>4752</v>
      </c>
      <c r="I97" s="1423"/>
      <c r="J97" s="1428">
        <v>6000</v>
      </c>
      <c r="K97" s="1156">
        <f t="shared" si="6"/>
        <v>6000</v>
      </c>
    </row>
    <row r="98" spans="1:12" ht="18" customHeight="1" x14ac:dyDescent="0.3">
      <c r="A98" s="227">
        <v>89</v>
      </c>
      <c r="B98" s="228"/>
      <c r="C98" s="237">
        <v>15</v>
      </c>
      <c r="D98" s="235" t="s">
        <v>881</v>
      </c>
      <c r="E98" s="231"/>
      <c r="F98" s="949"/>
      <c r="G98" s="950"/>
      <c r="H98" s="1564">
        <v>2485</v>
      </c>
      <c r="I98" s="1423"/>
      <c r="J98" s="1428">
        <v>1500</v>
      </c>
      <c r="K98" s="1156">
        <f t="shared" si="6"/>
        <v>1500</v>
      </c>
    </row>
    <row r="99" spans="1:12" ht="18" customHeight="1" x14ac:dyDescent="0.3">
      <c r="A99" s="227">
        <v>90</v>
      </c>
      <c r="B99" s="228"/>
      <c r="C99" s="237">
        <v>19</v>
      </c>
      <c r="D99" s="512" t="s">
        <v>1160</v>
      </c>
      <c r="E99" s="231"/>
      <c r="F99" s="949"/>
      <c r="G99" s="950"/>
      <c r="H99" s="1564">
        <v>2245</v>
      </c>
      <c r="I99" s="1423"/>
      <c r="J99" s="1428"/>
      <c r="K99" s="1156">
        <f t="shared" si="6"/>
        <v>0</v>
      </c>
    </row>
    <row r="100" spans="1:12" s="232" customFormat="1" ht="22.5" customHeight="1" x14ac:dyDescent="0.3">
      <c r="A100" s="227">
        <v>91</v>
      </c>
      <c r="B100" s="228">
        <v>13</v>
      </c>
      <c r="C100" s="240" t="s">
        <v>30</v>
      </c>
      <c r="D100" s="230"/>
      <c r="E100" s="231" t="s">
        <v>23</v>
      </c>
      <c r="F100" s="949">
        <v>147101</v>
      </c>
      <c r="G100" s="950"/>
      <c r="H100" s="1564">
        <v>5169</v>
      </c>
      <c r="I100" s="1424"/>
      <c r="J100" s="1432"/>
      <c r="K100" s="1155"/>
      <c r="L100" s="1153"/>
    </row>
    <row r="101" spans="1:12" ht="18" customHeight="1" x14ac:dyDescent="0.3">
      <c r="A101" s="227">
        <v>92</v>
      </c>
      <c r="B101" s="228"/>
      <c r="C101" s="237">
        <v>3</v>
      </c>
      <c r="D101" s="235" t="s">
        <v>439</v>
      </c>
      <c r="E101" s="231"/>
      <c r="F101" s="949"/>
      <c r="G101" s="950">
        <v>5000</v>
      </c>
      <c r="H101" s="1564"/>
      <c r="I101" s="1423"/>
      <c r="J101" s="1428">
        <v>870</v>
      </c>
      <c r="K101" s="1156">
        <f>SUM(I101:J101)</f>
        <v>870</v>
      </c>
    </row>
    <row r="102" spans="1:12" ht="18" customHeight="1" x14ac:dyDescent="0.3">
      <c r="A102" s="227">
        <v>93</v>
      </c>
      <c r="B102" s="228"/>
      <c r="C102" s="237">
        <v>8</v>
      </c>
      <c r="D102" s="235" t="s">
        <v>440</v>
      </c>
      <c r="E102" s="231"/>
      <c r="F102" s="949"/>
      <c r="G102" s="950">
        <v>2400</v>
      </c>
      <c r="H102" s="1564"/>
      <c r="I102" s="1423"/>
      <c r="J102" s="1428">
        <v>300</v>
      </c>
      <c r="K102" s="1156">
        <f>SUM(I102:J102)</f>
        <v>300</v>
      </c>
    </row>
    <row r="103" spans="1:12" ht="18" customHeight="1" x14ac:dyDescent="0.3">
      <c r="A103" s="227">
        <v>94</v>
      </c>
      <c r="B103" s="228"/>
      <c r="C103" s="237">
        <v>45</v>
      </c>
      <c r="D103" s="235" t="s">
        <v>662</v>
      </c>
      <c r="E103" s="231"/>
      <c r="F103" s="949"/>
      <c r="G103" s="950"/>
      <c r="H103" s="1564"/>
      <c r="I103" s="1423">
        <v>440</v>
      </c>
      <c r="J103" s="1428"/>
      <c r="K103" s="1156">
        <f t="shared" ref="K103:K111" si="7">SUM(I103:J103)</f>
        <v>440</v>
      </c>
    </row>
    <row r="104" spans="1:12" ht="18" customHeight="1" x14ac:dyDescent="0.3">
      <c r="A104" s="227">
        <v>95</v>
      </c>
      <c r="B104" s="228"/>
      <c r="C104" s="237">
        <v>46</v>
      </c>
      <c r="D104" s="235" t="s">
        <v>663</v>
      </c>
      <c r="E104" s="231"/>
      <c r="F104" s="949"/>
      <c r="G104" s="950"/>
      <c r="H104" s="1564"/>
      <c r="I104" s="1423">
        <v>2495</v>
      </c>
      <c r="J104" s="1428"/>
      <c r="K104" s="1156">
        <f t="shared" si="7"/>
        <v>2495</v>
      </c>
    </row>
    <row r="105" spans="1:12" ht="18" customHeight="1" x14ac:dyDescent="0.3">
      <c r="A105" s="227">
        <v>96</v>
      </c>
      <c r="B105" s="228"/>
      <c r="C105" s="237">
        <v>48</v>
      </c>
      <c r="D105" s="235" t="s">
        <v>664</v>
      </c>
      <c r="E105" s="231"/>
      <c r="F105" s="949"/>
      <c r="G105" s="950"/>
      <c r="H105" s="1564"/>
      <c r="I105" s="1423">
        <v>3000</v>
      </c>
      <c r="J105" s="1428"/>
      <c r="K105" s="1156">
        <f t="shared" si="7"/>
        <v>3000</v>
      </c>
    </row>
    <row r="106" spans="1:12" ht="18" customHeight="1" x14ac:dyDescent="0.3">
      <c r="A106" s="227">
        <v>97</v>
      </c>
      <c r="B106" s="228"/>
      <c r="C106" s="237">
        <v>49</v>
      </c>
      <c r="D106" s="235" t="s">
        <v>665</v>
      </c>
      <c r="E106" s="231"/>
      <c r="F106" s="949"/>
      <c r="G106" s="950"/>
      <c r="H106" s="1564"/>
      <c r="I106" s="1423">
        <v>446</v>
      </c>
      <c r="J106" s="1428"/>
      <c r="K106" s="1156">
        <f t="shared" si="7"/>
        <v>446</v>
      </c>
    </row>
    <row r="107" spans="1:12" ht="18" customHeight="1" x14ac:dyDescent="0.3">
      <c r="A107" s="227">
        <v>98</v>
      </c>
      <c r="B107" s="228"/>
      <c r="C107" s="237">
        <v>50</v>
      </c>
      <c r="D107" s="235" t="s">
        <v>846</v>
      </c>
      <c r="E107" s="231"/>
      <c r="F107" s="949"/>
      <c r="G107" s="950"/>
      <c r="H107" s="1564"/>
      <c r="I107" s="1423">
        <v>1950</v>
      </c>
      <c r="J107" s="1428">
        <v>2000</v>
      </c>
      <c r="K107" s="1156">
        <f t="shared" si="7"/>
        <v>3950</v>
      </c>
    </row>
    <row r="108" spans="1:12" ht="18" customHeight="1" x14ac:dyDescent="0.3">
      <c r="A108" s="227">
        <v>99</v>
      </c>
      <c r="B108" s="228"/>
      <c r="C108" s="237">
        <v>51</v>
      </c>
      <c r="D108" s="235" t="s">
        <v>666</v>
      </c>
      <c r="E108" s="231"/>
      <c r="F108" s="949"/>
      <c r="G108" s="950"/>
      <c r="H108" s="1564"/>
      <c r="I108" s="1423">
        <v>2300</v>
      </c>
      <c r="J108" s="1428"/>
      <c r="K108" s="1156">
        <f t="shared" si="7"/>
        <v>2300</v>
      </c>
    </row>
    <row r="109" spans="1:12" ht="18" customHeight="1" x14ac:dyDescent="0.3">
      <c r="A109" s="227">
        <v>100</v>
      </c>
      <c r="B109" s="228"/>
      <c r="C109" s="237">
        <v>52</v>
      </c>
      <c r="D109" s="512" t="s">
        <v>847</v>
      </c>
      <c r="E109" s="231"/>
      <c r="F109" s="949"/>
      <c r="G109" s="950"/>
      <c r="H109" s="1564"/>
      <c r="I109" s="1423"/>
      <c r="J109" s="1428">
        <v>1000</v>
      </c>
      <c r="K109" s="1156">
        <f t="shared" si="7"/>
        <v>1000</v>
      </c>
    </row>
    <row r="110" spans="1:12" ht="18" customHeight="1" x14ac:dyDescent="0.3">
      <c r="A110" s="227">
        <v>101</v>
      </c>
      <c r="B110" s="228"/>
      <c r="C110" s="237">
        <v>53</v>
      </c>
      <c r="D110" s="512" t="s">
        <v>848</v>
      </c>
      <c r="E110" s="231"/>
      <c r="F110" s="949"/>
      <c r="G110" s="950"/>
      <c r="H110" s="1564"/>
      <c r="I110" s="1423"/>
      <c r="J110" s="1428">
        <v>250</v>
      </c>
      <c r="K110" s="1156">
        <f t="shared" si="7"/>
        <v>250</v>
      </c>
    </row>
    <row r="111" spans="1:12" ht="18" customHeight="1" x14ac:dyDescent="0.3">
      <c r="A111" s="227">
        <v>102</v>
      </c>
      <c r="B111" s="228"/>
      <c r="C111" s="237">
        <v>54</v>
      </c>
      <c r="D111" s="512" t="s">
        <v>849</v>
      </c>
      <c r="E111" s="231"/>
      <c r="F111" s="949"/>
      <c r="G111" s="950"/>
      <c r="H111" s="1564"/>
      <c r="I111" s="1423"/>
      <c r="J111" s="1428">
        <v>2861</v>
      </c>
      <c r="K111" s="1156">
        <f t="shared" si="7"/>
        <v>2861</v>
      </c>
    </row>
    <row r="112" spans="1:12" s="232" customFormat="1" ht="22.5" customHeight="1" x14ac:dyDescent="0.3">
      <c r="A112" s="227">
        <v>103</v>
      </c>
      <c r="B112" s="228">
        <v>14</v>
      </c>
      <c r="C112" s="240" t="s">
        <v>281</v>
      </c>
      <c r="D112" s="230"/>
      <c r="E112" s="231" t="s">
        <v>24</v>
      </c>
      <c r="F112" s="949">
        <v>35373</v>
      </c>
      <c r="G112" s="950">
        <v>15834</v>
      </c>
      <c r="H112" s="1564">
        <v>38227</v>
      </c>
      <c r="I112" s="1424"/>
      <c r="J112" s="1432"/>
      <c r="K112" s="1155"/>
      <c r="L112" s="1153"/>
    </row>
    <row r="113" spans="1:13" ht="18" customHeight="1" x14ac:dyDescent="0.3">
      <c r="A113" s="227">
        <v>104</v>
      </c>
      <c r="B113" s="228"/>
      <c r="C113" s="237">
        <v>1</v>
      </c>
      <c r="D113" s="235" t="s">
        <v>667</v>
      </c>
      <c r="E113" s="231"/>
      <c r="F113" s="949"/>
      <c r="G113" s="950"/>
      <c r="H113" s="1564"/>
      <c r="I113" s="1423">
        <v>4410</v>
      </c>
      <c r="J113" s="1428"/>
      <c r="K113" s="1156">
        <f t="shared" ref="K113" si="8">SUM(I113:J113)</f>
        <v>4410</v>
      </c>
    </row>
    <row r="114" spans="1:13" ht="18" customHeight="1" x14ac:dyDescent="0.3">
      <c r="A114" s="227">
        <v>105</v>
      </c>
      <c r="B114" s="228"/>
      <c r="C114" s="237">
        <v>18</v>
      </c>
      <c r="D114" s="235" t="s">
        <v>668</v>
      </c>
      <c r="E114" s="231"/>
      <c r="F114" s="949"/>
      <c r="G114" s="950"/>
      <c r="H114" s="1564"/>
      <c r="I114" s="1423">
        <v>7000</v>
      </c>
      <c r="J114" s="1428"/>
      <c r="K114" s="1156">
        <f t="shared" ref="K114" si="9">SUM(I114:J114)</f>
        <v>7000</v>
      </c>
    </row>
    <row r="115" spans="1:13" s="232" customFormat="1" ht="22.5" customHeight="1" x14ac:dyDescent="0.3">
      <c r="A115" s="227">
        <v>106</v>
      </c>
      <c r="B115" s="228">
        <v>15</v>
      </c>
      <c r="C115" s="240" t="s">
        <v>111</v>
      </c>
      <c r="D115" s="230"/>
      <c r="E115" s="231" t="s">
        <v>24</v>
      </c>
      <c r="F115" s="949">
        <v>44997</v>
      </c>
      <c r="G115" s="950">
        <v>4352</v>
      </c>
      <c r="H115" s="1564">
        <v>48784</v>
      </c>
      <c r="I115" s="1424"/>
      <c r="J115" s="1432"/>
      <c r="K115" s="1155"/>
      <c r="L115" s="1153"/>
    </row>
    <row r="116" spans="1:13" ht="18" customHeight="1" x14ac:dyDescent="0.3">
      <c r="A116" s="227">
        <v>107</v>
      </c>
      <c r="B116" s="228"/>
      <c r="C116" s="237">
        <v>1</v>
      </c>
      <c r="D116" s="235" t="s">
        <v>517</v>
      </c>
      <c r="E116" s="231"/>
      <c r="F116" s="949"/>
      <c r="G116" s="950"/>
      <c r="H116" s="1564"/>
      <c r="I116" s="1423">
        <v>1500</v>
      </c>
      <c r="J116" s="1428"/>
      <c r="K116" s="1156">
        <f t="shared" ref="K116:K122" si="10">SUM(I116:J116)</f>
        <v>1500</v>
      </c>
    </row>
    <row r="117" spans="1:13" ht="18" customHeight="1" x14ac:dyDescent="0.3">
      <c r="A117" s="227">
        <v>108</v>
      </c>
      <c r="B117" s="228"/>
      <c r="C117" s="246">
        <v>2</v>
      </c>
      <c r="D117" s="512" t="s">
        <v>977</v>
      </c>
      <c r="E117" s="231"/>
      <c r="F117" s="949"/>
      <c r="G117" s="950"/>
      <c r="H117" s="1564"/>
      <c r="I117" s="1423"/>
      <c r="J117" s="1428">
        <v>1200</v>
      </c>
      <c r="K117" s="1156">
        <f t="shared" si="10"/>
        <v>1200</v>
      </c>
    </row>
    <row r="118" spans="1:13" ht="18" customHeight="1" x14ac:dyDescent="0.3">
      <c r="A118" s="227">
        <v>109</v>
      </c>
      <c r="B118" s="228"/>
      <c r="C118" s="246">
        <v>3</v>
      </c>
      <c r="D118" s="512" t="s">
        <v>978</v>
      </c>
      <c r="E118" s="231"/>
      <c r="F118" s="949"/>
      <c r="G118" s="950"/>
      <c r="H118" s="1564"/>
      <c r="I118" s="1423"/>
      <c r="J118" s="1428">
        <v>4500</v>
      </c>
      <c r="K118" s="1156">
        <f t="shared" si="10"/>
        <v>4500</v>
      </c>
    </row>
    <row r="119" spans="1:13" ht="18" customHeight="1" x14ac:dyDescent="0.3">
      <c r="A119" s="227">
        <v>110</v>
      </c>
      <c r="B119" s="228"/>
      <c r="C119" s="246">
        <v>4</v>
      </c>
      <c r="D119" s="512" t="s">
        <v>979</v>
      </c>
      <c r="E119" s="231"/>
      <c r="F119" s="949"/>
      <c r="G119" s="950"/>
      <c r="H119" s="1564"/>
      <c r="I119" s="1423"/>
      <c r="J119" s="1428">
        <v>1000</v>
      </c>
      <c r="K119" s="1156">
        <f t="shared" si="10"/>
        <v>1000</v>
      </c>
    </row>
    <row r="120" spans="1:13" ht="18" customHeight="1" x14ac:dyDescent="0.3">
      <c r="A120" s="227">
        <v>111</v>
      </c>
      <c r="B120" s="228"/>
      <c r="C120" s="246">
        <v>5</v>
      </c>
      <c r="D120" s="512" t="s">
        <v>980</v>
      </c>
      <c r="E120" s="231"/>
      <c r="F120" s="949"/>
      <c r="G120" s="950"/>
      <c r="H120" s="1564"/>
      <c r="I120" s="1423"/>
      <c r="J120" s="1428">
        <v>400</v>
      </c>
      <c r="K120" s="1156">
        <f t="shared" si="10"/>
        <v>400</v>
      </c>
    </row>
    <row r="121" spans="1:13" s="232" customFormat="1" ht="22.5" customHeight="1" x14ac:dyDescent="0.3">
      <c r="A121" s="227">
        <v>112</v>
      </c>
      <c r="B121" s="228">
        <v>16</v>
      </c>
      <c r="C121" s="244" t="s">
        <v>212</v>
      </c>
      <c r="D121" s="230"/>
      <c r="E121" s="231" t="s">
        <v>23</v>
      </c>
      <c r="F121" s="949">
        <v>8269</v>
      </c>
      <c r="G121" s="950">
        <v>11103</v>
      </c>
      <c r="H121" s="1564">
        <v>15424</v>
      </c>
      <c r="I121" s="1424"/>
      <c r="J121" s="1432"/>
      <c r="K121" s="1155"/>
      <c r="L121" s="1153"/>
    </row>
    <row r="122" spans="1:13" ht="18" customHeight="1" thickBot="1" x14ac:dyDescent="0.35">
      <c r="A122" s="227">
        <v>113</v>
      </c>
      <c r="B122" s="228"/>
      <c r="C122" s="237">
        <v>1</v>
      </c>
      <c r="D122" s="235" t="s">
        <v>937</v>
      </c>
      <c r="E122" s="231"/>
      <c r="F122" s="949"/>
      <c r="G122" s="950"/>
      <c r="H122" s="1564"/>
      <c r="I122" s="1423"/>
      <c r="J122" s="1428">
        <f>5000+2000</f>
        <v>7000</v>
      </c>
      <c r="K122" s="1156">
        <f t="shared" si="10"/>
        <v>7000</v>
      </c>
      <c r="M122" s="947"/>
    </row>
    <row r="123" spans="1:13" s="454" customFormat="1" ht="36" customHeight="1" thickTop="1" thickBot="1" x14ac:dyDescent="0.25">
      <c r="A123" s="227">
        <v>114</v>
      </c>
      <c r="B123" s="1890" t="s">
        <v>309</v>
      </c>
      <c r="C123" s="1891"/>
      <c r="D123" s="1892"/>
      <c r="E123" s="453"/>
      <c r="F123" s="955">
        <f>SUM(F10:F121)</f>
        <v>431784</v>
      </c>
      <c r="G123" s="956">
        <f>SUM(G10:G121)</f>
        <v>116747</v>
      </c>
      <c r="H123" s="1566">
        <f>SUM(H10:H121)</f>
        <v>285513</v>
      </c>
      <c r="I123" s="1425">
        <f>SUM(I10:I122)</f>
        <v>99369</v>
      </c>
      <c r="J123" s="1433">
        <f>SUM(J10:J122)</f>
        <v>112228</v>
      </c>
      <c r="K123" s="1157">
        <f>SUM(K10:K122)</f>
        <v>211597</v>
      </c>
      <c r="L123" s="1154"/>
      <c r="M123" s="513"/>
    </row>
    <row r="124" spans="1:13" s="232" customFormat="1" ht="22.5" customHeight="1" x14ac:dyDescent="0.3">
      <c r="A124" s="227">
        <v>115</v>
      </c>
      <c r="B124" s="228">
        <v>17</v>
      </c>
      <c r="C124" s="245" t="s">
        <v>150</v>
      </c>
      <c r="D124" s="230"/>
      <c r="E124" s="231" t="s">
        <v>23</v>
      </c>
      <c r="F124" s="949">
        <v>4293</v>
      </c>
      <c r="G124" s="950"/>
      <c r="H124" s="1564"/>
      <c r="I124" s="1424"/>
      <c r="J124" s="1432"/>
      <c r="K124" s="1155"/>
      <c r="L124" s="1153"/>
    </row>
    <row r="125" spans="1:13" s="232" customFormat="1" ht="22.5" customHeight="1" x14ac:dyDescent="0.3">
      <c r="A125" s="227">
        <v>116</v>
      </c>
      <c r="B125" s="228"/>
      <c r="C125" s="241"/>
      <c r="D125" s="230" t="s">
        <v>120</v>
      </c>
      <c r="E125" s="231"/>
      <c r="F125" s="949">
        <v>3038</v>
      </c>
      <c r="G125" s="950">
        <v>79000</v>
      </c>
      <c r="H125" s="1564">
        <v>68486</v>
      </c>
      <c r="I125" s="1424"/>
      <c r="J125" s="1432"/>
      <c r="K125" s="1155"/>
      <c r="L125" s="1153"/>
    </row>
    <row r="126" spans="1:13" ht="18" customHeight="1" x14ac:dyDescent="0.3">
      <c r="A126" s="227">
        <v>117</v>
      </c>
      <c r="B126" s="228"/>
      <c r="C126" s="246">
        <v>5</v>
      </c>
      <c r="D126" s="235" t="s">
        <v>441</v>
      </c>
      <c r="E126" s="231"/>
      <c r="F126" s="951"/>
      <c r="G126" s="952">
        <v>1000</v>
      </c>
      <c r="H126" s="1563"/>
      <c r="I126" s="1423">
        <v>1000</v>
      </c>
      <c r="J126" s="1428"/>
      <c r="K126" s="1156">
        <f t="shared" ref="K126:K130" si="11">SUM(I126:J126)</f>
        <v>1000</v>
      </c>
    </row>
    <row r="127" spans="1:13" ht="18" customHeight="1" x14ac:dyDescent="0.3">
      <c r="A127" s="227">
        <v>118</v>
      </c>
      <c r="B127" s="228"/>
      <c r="C127" s="246">
        <v>10</v>
      </c>
      <c r="D127" s="235" t="s">
        <v>350</v>
      </c>
      <c r="E127" s="231"/>
      <c r="F127" s="951">
        <v>330</v>
      </c>
      <c r="G127" s="952">
        <v>800</v>
      </c>
      <c r="H127" s="1563">
        <v>755</v>
      </c>
      <c r="I127" s="1423">
        <v>800</v>
      </c>
      <c r="J127" s="1428"/>
      <c r="K127" s="1156">
        <f t="shared" si="11"/>
        <v>800</v>
      </c>
    </row>
    <row r="128" spans="1:13" ht="18" customHeight="1" x14ac:dyDescent="0.3">
      <c r="A128" s="227">
        <v>119</v>
      </c>
      <c r="B128" s="228"/>
      <c r="C128" s="246">
        <v>11</v>
      </c>
      <c r="D128" s="235" t="s">
        <v>512</v>
      </c>
      <c r="E128" s="231"/>
      <c r="F128" s="951">
        <v>4155</v>
      </c>
      <c r="G128" s="952">
        <v>11247</v>
      </c>
      <c r="H128" s="1563">
        <v>9102</v>
      </c>
      <c r="I128" s="1423">
        <v>12000</v>
      </c>
      <c r="J128" s="1428"/>
      <c r="K128" s="1156">
        <f t="shared" si="11"/>
        <v>12000</v>
      </c>
    </row>
    <row r="129" spans="1:250" ht="18" customHeight="1" x14ac:dyDescent="0.3">
      <c r="A129" s="227">
        <v>120</v>
      </c>
      <c r="B129" s="228"/>
      <c r="C129" s="246">
        <v>12</v>
      </c>
      <c r="D129" s="235" t="s">
        <v>372</v>
      </c>
      <c r="E129" s="231"/>
      <c r="F129" s="951">
        <v>1835</v>
      </c>
      <c r="G129" s="952">
        <v>10000</v>
      </c>
      <c r="H129" s="1563">
        <v>1182</v>
      </c>
      <c r="I129" s="1423">
        <v>10000</v>
      </c>
      <c r="J129" s="1428">
        <v>62544</v>
      </c>
      <c r="K129" s="1156">
        <f t="shared" si="11"/>
        <v>72544</v>
      </c>
    </row>
    <row r="130" spans="1:250" ht="18" customHeight="1" x14ac:dyDescent="0.3">
      <c r="A130" s="227">
        <v>121</v>
      </c>
      <c r="B130" s="228"/>
      <c r="C130" s="246">
        <v>13</v>
      </c>
      <c r="D130" s="235" t="s">
        <v>366</v>
      </c>
      <c r="E130" s="231"/>
      <c r="F130" s="951">
        <v>3028</v>
      </c>
      <c r="G130" s="952">
        <v>4000</v>
      </c>
      <c r="H130" s="1563">
        <v>495</v>
      </c>
      <c r="I130" s="1423">
        <v>4000</v>
      </c>
      <c r="J130" s="1428"/>
      <c r="K130" s="1156">
        <f t="shared" si="11"/>
        <v>4000</v>
      </c>
    </row>
    <row r="131" spans="1:250" ht="22.5" customHeight="1" x14ac:dyDescent="0.3">
      <c r="A131" s="227">
        <v>122</v>
      </c>
      <c r="B131" s="228"/>
      <c r="C131" s="246"/>
      <c r="D131" s="230" t="s">
        <v>332</v>
      </c>
      <c r="E131" s="231"/>
      <c r="F131" s="951"/>
      <c r="G131" s="952"/>
      <c r="H131" s="1563"/>
      <c r="I131" s="1423"/>
      <c r="J131" s="1428"/>
      <c r="K131" s="1156"/>
    </row>
    <row r="132" spans="1:250" ht="18" customHeight="1" thickBot="1" x14ac:dyDescent="0.35">
      <c r="A132" s="227">
        <v>123</v>
      </c>
      <c r="B132" s="228"/>
      <c r="C132" s="231">
        <v>15</v>
      </c>
      <c r="D132" s="235" t="s">
        <v>31</v>
      </c>
      <c r="E132" s="231"/>
      <c r="F132" s="951">
        <v>18417</v>
      </c>
      <c r="G132" s="952">
        <v>24900</v>
      </c>
      <c r="H132" s="1563">
        <v>13365</v>
      </c>
      <c r="I132" s="1423">
        <v>57669</v>
      </c>
      <c r="J132" s="1428"/>
      <c r="K132" s="1156">
        <f>SUM(I132:J132)</f>
        <v>57669</v>
      </c>
    </row>
    <row r="133" spans="1:250" s="454" customFormat="1" ht="36" customHeight="1" thickTop="1" thickBot="1" x14ac:dyDescent="0.25">
      <c r="A133" s="227">
        <v>124</v>
      </c>
      <c r="B133" s="1890" t="s">
        <v>310</v>
      </c>
      <c r="C133" s="1891"/>
      <c r="D133" s="1892"/>
      <c r="E133" s="453"/>
      <c r="F133" s="955">
        <f t="shared" ref="F133:K133" si="12">SUM(F124:F132)</f>
        <v>35096</v>
      </c>
      <c r="G133" s="956">
        <f t="shared" si="12"/>
        <v>130947</v>
      </c>
      <c r="H133" s="1566">
        <f t="shared" si="12"/>
        <v>93385</v>
      </c>
      <c r="I133" s="1425">
        <f t="shared" si="12"/>
        <v>85469</v>
      </c>
      <c r="J133" s="1433">
        <f t="shared" si="12"/>
        <v>62544</v>
      </c>
      <c r="K133" s="1157">
        <f t="shared" si="12"/>
        <v>148013</v>
      </c>
      <c r="L133" s="1154"/>
    </row>
    <row r="134" spans="1:250" s="454" customFormat="1" ht="36" customHeight="1" thickBot="1" x14ac:dyDescent="0.25">
      <c r="A134" s="227">
        <v>125</v>
      </c>
      <c r="B134" s="1870" t="s">
        <v>311</v>
      </c>
      <c r="C134" s="1871"/>
      <c r="D134" s="1872"/>
      <c r="E134" s="455"/>
      <c r="F134" s="957">
        <f t="shared" ref="F134:K134" si="13">SUM(F133,F123)</f>
        <v>466880</v>
      </c>
      <c r="G134" s="958">
        <f t="shared" si="13"/>
        <v>247694</v>
      </c>
      <c r="H134" s="1567">
        <f t="shared" si="13"/>
        <v>378898</v>
      </c>
      <c r="I134" s="1426">
        <f t="shared" si="13"/>
        <v>184838</v>
      </c>
      <c r="J134" s="1434">
        <f t="shared" si="13"/>
        <v>174772</v>
      </c>
      <c r="K134" s="1158">
        <f t="shared" si="13"/>
        <v>359610</v>
      </c>
      <c r="L134" s="1154"/>
    </row>
    <row r="135" spans="1:250" ht="18" customHeight="1" x14ac:dyDescent="0.3">
      <c r="B135" s="456"/>
      <c r="C135" s="457" t="s">
        <v>25</v>
      </c>
      <c r="D135" s="456"/>
      <c r="E135" s="458"/>
      <c r="F135" s="959"/>
      <c r="G135" s="960"/>
      <c r="H135" s="459"/>
      <c r="I135" s="459"/>
      <c r="J135" s="459"/>
      <c r="K135" s="459"/>
      <c r="L135" s="459"/>
    </row>
    <row r="136" spans="1:250" s="460" customFormat="1" ht="18" customHeight="1" x14ac:dyDescent="0.3">
      <c r="A136" s="452"/>
      <c r="B136" s="456" t="s">
        <v>26</v>
      </c>
      <c r="C136" s="456"/>
      <c r="D136" s="456"/>
      <c r="E136" s="458"/>
      <c r="F136" s="961"/>
      <c r="G136" s="960"/>
      <c r="H136" s="459"/>
      <c r="I136" s="459"/>
      <c r="J136" s="459"/>
      <c r="K136" s="459"/>
      <c r="L136" s="459"/>
      <c r="M136" s="236"/>
      <c r="N136" s="236"/>
      <c r="O136" s="236"/>
      <c r="P136" s="236"/>
      <c r="Q136" s="236"/>
      <c r="R136" s="236"/>
      <c r="S136" s="236"/>
      <c r="T136" s="236"/>
      <c r="U136" s="236"/>
      <c r="V136" s="236"/>
      <c r="W136" s="236"/>
      <c r="X136" s="236"/>
      <c r="Y136" s="236"/>
      <c r="Z136" s="236"/>
      <c r="AA136" s="236"/>
      <c r="AB136" s="236"/>
      <c r="AC136" s="236"/>
      <c r="AD136" s="236"/>
      <c r="AE136" s="236"/>
      <c r="AF136" s="236"/>
      <c r="AG136" s="236"/>
      <c r="AH136" s="236"/>
      <c r="AI136" s="236"/>
      <c r="AJ136" s="236"/>
      <c r="AK136" s="236"/>
      <c r="AL136" s="236"/>
      <c r="AM136" s="236"/>
      <c r="AN136" s="236"/>
      <c r="AO136" s="236"/>
      <c r="AP136" s="236"/>
      <c r="AQ136" s="236"/>
      <c r="AR136" s="236"/>
      <c r="AS136" s="236"/>
      <c r="AT136" s="236"/>
      <c r="AU136" s="236"/>
      <c r="AV136" s="236"/>
      <c r="AW136" s="236"/>
      <c r="AX136" s="236"/>
      <c r="AY136" s="236"/>
      <c r="AZ136" s="236"/>
      <c r="BA136" s="236"/>
      <c r="BB136" s="236"/>
      <c r="BC136" s="236"/>
      <c r="BD136" s="236"/>
      <c r="BE136" s="236"/>
      <c r="BF136" s="236"/>
      <c r="BG136" s="236"/>
      <c r="BH136" s="236"/>
      <c r="BI136" s="236"/>
      <c r="BJ136" s="236"/>
      <c r="BK136" s="236"/>
      <c r="BL136" s="236"/>
      <c r="BM136" s="236"/>
      <c r="BN136" s="236"/>
      <c r="BO136" s="236"/>
      <c r="BP136" s="236"/>
      <c r="BQ136" s="236"/>
      <c r="BR136" s="236"/>
      <c r="BS136" s="236"/>
      <c r="BT136" s="236"/>
      <c r="BU136" s="236"/>
      <c r="BV136" s="236"/>
      <c r="BW136" s="236"/>
      <c r="BX136" s="236"/>
      <c r="BY136" s="236"/>
      <c r="BZ136" s="236"/>
      <c r="CA136" s="236"/>
      <c r="CB136" s="236"/>
      <c r="CC136" s="236"/>
      <c r="CD136" s="236"/>
      <c r="CE136" s="236"/>
      <c r="CF136" s="236"/>
      <c r="CG136" s="236"/>
      <c r="CH136" s="236"/>
      <c r="CI136" s="236"/>
      <c r="CJ136" s="236"/>
      <c r="CK136" s="236"/>
      <c r="CL136" s="236"/>
      <c r="CM136" s="236"/>
      <c r="CN136" s="236"/>
      <c r="CO136" s="236"/>
      <c r="CP136" s="236"/>
      <c r="CQ136" s="236"/>
      <c r="CR136" s="236"/>
      <c r="CS136" s="236"/>
      <c r="CT136" s="236"/>
      <c r="CU136" s="236"/>
      <c r="CV136" s="236"/>
      <c r="CW136" s="236"/>
      <c r="CX136" s="236"/>
      <c r="CY136" s="236"/>
      <c r="CZ136" s="236"/>
      <c r="DA136" s="236"/>
      <c r="DB136" s="236"/>
      <c r="DC136" s="236"/>
      <c r="DD136" s="236"/>
      <c r="DE136" s="236"/>
      <c r="DF136" s="236"/>
      <c r="DG136" s="236"/>
      <c r="DH136" s="236"/>
      <c r="DI136" s="236"/>
      <c r="DJ136" s="236"/>
      <c r="DK136" s="236"/>
      <c r="DL136" s="236"/>
      <c r="DM136" s="236"/>
      <c r="DN136" s="236"/>
      <c r="DO136" s="236"/>
      <c r="DP136" s="236"/>
      <c r="DQ136" s="236"/>
      <c r="DR136" s="236"/>
      <c r="DS136" s="236"/>
      <c r="DT136" s="236"/>
      <c r="DU136" s="236"/>
      <c r="DV136" s="236"/>
      <c r="DW136" s="236"/>
      <c r="DX136" s="236"/>
      <c r="DY136" s="236"/>
      <c r="DZ136" s="236"/>
      <c r="EA136" s="236"/>
      <c r="EB136" s="236"/>
      <c r="EC136" s="236"/>
      <c r="ED136" s="236"/>
      <c r="EE136" s="236"/>
      <c r="EF136" s="236"/>
      <c r="EG136" s="236"/>
      <c r="EH136" s="236"/>
      <c r="EI136" s="236"/>
      <c r="EJ136" s="236"/>
      <c r="EK136" s="236"/>
      <c r="EL136" s="236"/>
      <c r="EM136" s="236"/>
      <c r="EN136" s="236"/>
      <c r="EO136" s="236"/>
      <c r="EP136" s="236"/>
      <c r="EQ136" s="236"/>
      <c r="ER136" s="236"/>
      <c r="ES136" s="236"/>
      <c r="ET136" s="236"/>
      <c r="EU136" s="236"/>
      <c r="EV136" s="236"/>
      <c r="EW136" s="236"/>
      <c r="EX136" s="236"/>
      <c r="EY136" s="236"/>
      <c r="EZ136" s="236"/>
      <c r="FA136" s="236"/>
      <c r="FB136" s="236"/>
      <c r="FC136" s="236"/>
      <c r="FD136" s="236"/>
      <c r="FE136" s="236"/>
      <c r="FF136" s="236"/>
      <c r="FG136" s="236"/>
      <c r="FH136" s="236"/>
      <c r="FI136" s="236"/>
      <c r="FJ136" s="236"/>
      <c r="FK136" s="236"/>
      <c r="FL136" s="236"/>
      <c r="FM136" s="236"/>
      <c r="FN136" s="236"/>
      <c r="FO136" s="236"/>
      <c r="FP136" s="236"/>
      <c r="FQ136" s="236"/>
      <c r="FR136" s="236"/>
      <c r="FS136" s="236"/>
      <c r="FT136" s="236"/>
      <c r="FU136" s="236"/>
      <c r="FV136" s="236"/>
      <c r="FW136" s="236"/>
      <c r="FX136" s="236"/>
      <c r="FY136" s="236"/>
      <c r="FZ136" s="236"/>
      <c r="GA136" s="236"/>
      <c r="GB136" s="236"/>
      <c r="GC136" s="236"/>
      <c r="GD136" s="236"/>
      <c r="GE136" s="236"/>
      <c r="GF136" s="236"/>
      <c r="GG136" s="236"/>
      <c r="GH136" s="236"/>
      <c r="GI136" s="236"/>
      <c r="GJ136" s="236"/>
      <c r="GK136" s="236"/>
      <c r="GL136" s="236"/>
      <c r="GM136" s="236"/>
      <c r="GN136" s="236"/>
      <c r="GO136" s="236"/>
      <c r="GP136" s="236"/>
      <c r="GQ136" s="236"/>
      <c r="GR136" s="236"/>
      <c r="GS136" s="236"/>
      <c r="GT136" s="236"/>
      <c r="GU136" s="236"/>
      <c r="GV136" s="236"/>
      <c r="GW136" s="236"/>
      <c r="GX136" s="236"/>
      <c r="GY136" s="236"/>
      <c r="GZ136" s="236"/>
      <c r="HA136" s="236"/>
      <c r="HB136" s="236"/>
      <c r="HC136" s="236"/>
      <c r="HD136" s="236"/>
      <c r="HE136" s="236"/>
      <c r="HF136" s="236"/>
      <c r="HG136" s="236"/>
      <c r="HH136" s="236"/>
      <c r="HI136" s="236"/>
      <c r="HJ136" s="236"/>
      <c r="HK136" s="236"/>
      <c r="HL136" s="236"/>
      <c r="HM136" s="236"/>
      <c r="HN136" s="236"/>
      <c r="HO136" s="236"/>
      <c r="HP136" s="236"/>
      <c r="HQ136" s="236"/>
      <c r="HR136" s="236"/>
      <c r="HS136" s="236"/>
      <c r="HT136" s="236"/>
      <c r="HU136" s="236"/>
      <c r="HV136" s="236"/>
      <c r="HW136" s="236"/>
      <c r="HX136" s="236"/>
      <c r="HY136" s="236"/>
      <c r="HZ136" s="236"/>
      <c r="IA136" s="236"/>
      <c r="IB136" s="236"/>
      <c r="IC136" s="236"/>
      <c r="ID136" s="236"/>
      <c r="IE136" s="236"/>
      <c r="IF136" s="236"/>
      <c r="IG136" s="236"/>
      <c r="IH136" s="236"/>
      <c r="II136" s="236"/>
      <c r="IJ136" s="236"/>
      <c r="IK136" s="236"/>
      <c r="IL136" s="236"/>
      <c r="IM136" s="236"/>
      <c r="IN136" s="236"/>
      <c r="IO136" s="236"/>
      <c r="IP136" s="236"/>
    </row>
    <row r="137" spans="1:250" s="460" customFormat="1" ht="18" customHeight="1" x14ac:dyDescent="0.3">
      <c r="A137" s="452"/>
      <c r="B137" s="456" t="s">
        <v>27</v>
      </c>
      <c r="C137" s="456"/>
      <c r="D137" s="456"/>
      <c r="E137" s="458"/>
      <c r="F137" s="961"/>
      <c r="G137" s="960"/>
      <c r="H137" s="459"/>
      <c r="I137" s="459"/>
      <c r="J137" s="459"/>
      <c r="K137" s="459"/>
      <c r="L137" s="459"/>
      <c r="M137" s="236"/>
      <c r="N137" s="236"/>
      <c r="O137" s="236"/>
      <c r="P137" s="236"/>
      <c r="Q137" s="236"/>
      <c r="R137" s="236"/>
      <c r="S137" s="236"/>
      <c r="T137" s="236"/>
      <c r="U137" s="236"/>
      <c r="V137" s="236"/>
      <c r="W137" s="236"/>
      <c r="X137" s="236"/>
      <c r="Y137" s="236"/>
      <c r="Z137" s="236"/>
      <c r="AA137" s="236"/>
      <c r="AB137" s="236"/>
      <c r="AC137" s="236"/>
      <c r="AD137" s="236"/>
      <c r="AE137" s="236"/>
      <c r="AF137" s="236"/>
      <c r="AG137" s="236"/>
      <c r="AH137" s="236"/>
      <c r="AI137" s="236"/>
      <c r="AJ137" s="236"/>
      <c r="AK137" s="236"/>
      <c r="AL137" s="236"/>
      <c r="AM137" s="236"/>
      <c r="AN137" s="236"/>
      <c r="AO137" s="236"/>
      <c r="AP137" s="236"/>
      <c r="AQ137" s="236"/>
      <c r="AR137" s="236"/>
      <c r="AS137" s="236"/>
      <c r="AT137" s="236"/>
      <c r="AU137" s="236"/>
      <c r="AV137" s="236"/>
      <c r="AW137" s="236"/>
      <c r="AX137" s="236"/>
      <c r="AY137" s="236"/>
      <c r="AZ137" s="236"/>
      <c r="BA137" s="236"/>
      <c r="BB137" s="236"/>
      <c r="BC137" s="236"/>
      <c r="BD137" s="236"/>
      <c r="BE137" s="236"/>
      <c r="BF137" s="236"/>
      <c r="BG137" s="236"/>
      <c r="BH137" s="236"/>
      <c r="BI137" s="236"/>
      <c r="BJ137" s="236"/>
      <c r="BK137" s="236"/>
      <c r="BL137" s="236"/>
      <c r="BM137" s="236"/>
      <c r="BN137" s="236"/>
      <c r="BO137" s="236"/>
      <c r="BP137" s="236"/>
      <c r="BQ137" s="236"/>
      <c r="BR137" s="236"/>
      <c r="BS137" s="236"/>
      <c r="BT137" s="236"/>
      <c r="BU137" s="236"/>
      <c r="BV137" s="236"/>
      <c r="BW137" s="236"/>
      <c r="BX137" s="236"/>
      <c r="BY137" s="236"/>
      <c r="BZ137" s="236"/>
      <c r="CA137" s="236"/>
      <c r="CB137" s="236"/>
      <c r="CC137" s="236"/>
      <c r="CD137" s="236"/>
      <c r="CE137" s="236"/>
      <c r="CF137" s="236"/>
      <c r="CG137" s="236"/>
      <c r="CH137" s="236"/>
      <c r="CI137" s="236"/>
      <c r="CJ137" s="236"/>
      <c r="CK137" s="236"/>
      <c r="CL137" s="236"/>
      <c r="CM137" s="236"/>
      <c r="CN137" s="236"/>
      <c r="CO137" s="236"/>
      <c r="CP137" s="236"/>
      <c r="CQ137" s="236"/>
      <c r="CR137" s="236"/>
      <c r="CS137" s="236"/>
      <c r="CT137" s="236"/>
      <c r="CU137" s="236"/>
      <c r="CV137" s="236"/>
      <c r="CW137" s="236"/>
      <c r="CX137" s="236"/>
      <c r="CY137" s="236"/>
      <c r="CZ137" s="236"/>
      <c r="DA137" s="236"/>
      <c r="DB137" s="236"/>
      <c r="DC137" s="236"/>
      <c r="DD137" s="236"/>
      <c r="DE137" s="236"/>
      <c r="DF137" s="236"/>
      <c r="DG137" s="236"/>
      <c r="DH137" s="236"/>
      <c r="DI137" s="236"/>
      <c r="DJ137" s="236"/>
      <c r="DK137" s="236"/>
      <c r="DL137" s="236"/>
      <c r="DM137" s="236"/>
      <c r="DN137" s="236"/>
      <c r="DO137" s="236"/>
      <c r="DP137" s="236"/>
      <c r="DQ137" s="236"/>
      <c r="DR137" s="236"/>
      <c r="DS137" s="236"/>
      <c r="DT137" s="236"/>
      <c r="DU137" s="236"/>
      <c r="DV137" s="236"/>
      <c r="DW137" s="236"/>
      <c r="DX137" s="236"/>
      <c r="DY137" s="236"/>
      <c r="DZ137" s="236"/>
      <c r="EA137" s="236"/>
      <c r="EB137" s="236"/>
      <c r="EC137" s="236"/>
      <c r="ED137" s="236"/>
      <c r="EE137" s="236"/>
      <c r="EF137" s="236"/>
      <c r="EG137" s="236"/>
      <c r="EH137" s="236"/>
      <c r="EI137" s="236"/>
      <c r="EJ137" s="236"/>
      <c r="EK137" s="236"/>
      <c r="EL137" s="236"/>
      <c r="EM137" s="236"/>
      <c r="EN137" s="236"/>
      <c r="EO137" s="236"/>
      <c r="EP137" s="236"/>
      <c r="EQ137" s="236"/>
      <c r="ER137" s="236"/>
      <c r="ES137" s="236"/>
      <c r="ET137" s="236"/>
      <c r="EU137" s="236"/>
      <c r="EV137" s="236"/>
      <c r="EW137" s="236"/>
      <c r="EX137" s="236"/>
      <c r="EY137" s="236"/>
      <c r="EZ137" s="236"/>
      <c r="FA137" s="236"/>
      <c r="FB137" s="236"/>
      <c r="FC137" s="236"/>
      <c r="FD137" s="236"/>
      <c r="FE137" s="236"/>
      <c r="FF137" s="236"/>
      <c r="FG137" s="236"/>
      <c r="FH137" s="236"/>
      <c r="FI137" s="236"/>
      <c r="FJ137" s="236"/>
      <c r="FK137" s="236"/>
      <c r="FL137" s="236"/>
      <c r="FM137" s="236"/>
      <c r="FN137" s="236"/>
      <c r="FO137" s="236"/>
      <c r="FP137" s="236"/>
      <c r="FQ137" s="236"/>
      <c r="FR137" s="236"/>
      <c r="FS137" s="236"/>
      <c r="FT137" s="236"/>
      <c r="FU137" s="236"/>
      <c r="FV137" s="236"/>
      <c r="FW137" s="236"/>
      <c r="FX137" s="236"/>
      <c r="FY137" s="236"/>
      <c r="FZ137" s="236"/>
      <c r="GA137" s="236"/>
      <c r="GB137" s="236"/>
      <c r="GC137" s="236"/>
      <c r="GD137" s="236"/>
      <c r="GE137" s="236"/>
      <c r="GF137" s="236"/>
      <c r="GG137" s="236"/>
      <c r="GH137" s="236"/>
      <c r="GI137" s="236"/>
      <c r="GJ137" s="236"/>
      <c r="GK137" s="236"/>
      <c r="GL137" s="236"/>
      <c r="GM137" s="236"/>
      <c r="GN137" s="236"/>
      <c r="GO137" s="236"/>
      <c r="GP137" s="236"/>
      <c r="GQ137" s="236"/>
      <c r="GR137" s="236"/>
      <c r="GS137" s="236"/>
      <c r="GT137" s="236"/>
      <c r="GU137" s="236"/>
      <c r="GV137" s="236"/>
      <c r="GW137" s="236"/>
      <c r="GX137" s="236"/>
      <c r="GY137" s="236"/>
      <c r="GZ137" s="236"/>
      <c r="HA137" s="236"/>
      <c r="HB137" s="236"/>
      <c r="HC137" s="236"/>
      <c r="HD137" s="236"/>
      <c r="HE137" s="236"/>
      <c r="HF137" s="236"/>
      <c r="HG137" s="236"/>
      <c r="HH137" s="236"/>
      <c r="HI137" s="236"/>
      <c r="HJ137" s="236"/>
      <c r="HK137" s="236"/>
      <c r="HL137" s="236"/>
      <c r="HM137" s="236"/>
      <c r="HN137" s="236"/>
      <c r="HO137" s="236"/>
      <c r="HP137" s="236"/>
      <c r="HQ137" s="236"/>
      <c r="HR137" s="236"/>
      <c r="HS137" s="236"/>
      <c r="HT137" s="236"/>
      <c r="HU137" s="236"/>
      <c r="HV137" s="236"/>
      <c r="HW137" s="236"/>
      <c r="HX137" s="236"/>
      <c r="HY137" s="236"/>
      <c r="HZ137" s="236"/>
      <c r="IA137" s="236"/>
      <c r="IB137" s="236"/>
      <c r="IC137" s="236"/>
      <c r="ID137" s="236"/>
      <c r="IE137" s="236"/>
      <c r="IF137" s="236"/>
      <c r="IG137" s="236"/>
      <c r="IH137" s="236"/>
      <c r="II137" s="236"/>
      <c r="IJ137" s="236"/>
      <c r="IK137" s="236"/>
      <c r="IL137" s="236"/>
      <c r="IM137" s="236"/>
      <c r="IN137" s="236"/>
      <c r="IO137" s="236"/>
      <c r="IP137" s="236"/>
    </row>
    <row r="138" spans="1:250" s="460" customFormat="1" x14ac:dyDescent="0.3">
      <c r="A138" s="452"/>
      <c r="B138" s="233"/>
      <c r="C138" s="443"/>
      <c r="D138" s="444"/>
      <c r="E138" s="445"/>
      <c r="F138" s="947"/>
      <c r="G138" s="947"/>
      <c r="H138" s="446"/>
      <c r="I138" s="446"/>
      <c r="J138" s="446"/>
      <c r="K138" s="446"/>
      <c r="L138" s="446"/>
      <c r="M138" s="236"/>
      <c r="N138" s="236"/>
      <c r="O138" s="236"/>
      <c r="P138" s="236"/>
      <c r="Q138" s="236"/>
      <c r="R138" s="236"/>
      <c r="S138" s="236"/>
      <c r="T138" s="236"/>
      <c r="U138" s="236"/>
      <c r="V138" s="236"/>
      <c r="W138" s="236"/>
      <c r="X138" s="236"/>
      <c r="Y138" s="236"/>
      <c r="Z138" s="236"/>
      <c r="AA138" s="236"/>
      <c r="AB138" s="236"/>
      <c r="AC138" s="236"/>
      <c r="AD138" s="236"/>
      <c r="AE138" s="236"/>
      <c r="AF138" s="236"/>
      <c r="AG138" s="236"/>
      <c r="AH138" s="236"/>
      <c r="AI138" s="236"/>
      <c r="AJ138" s="236"/>
      <c r="AK138" s="236"/>
      <c r="AL138" s="236"/>
      <c r="AM138" s="236"/>
      <c r="AN138" s="236"/>
      <c r="AO138" s="236"/>
      <c r="AP138" s="236"/>
      <c r="AQ138" s="236"/>
      <c r="AR138" s="236"/>
      <c r="AS138" s="236"/>
      <c r="AT138" s="236"/>
      <c r="AU138" s="236"/>
      <c r="AV138" s="236"/>
      <c r="AW138" s="236"/>
      <c r="AX138" s="236"/>
      <c r="AY138" s="236"/>
      <c r="AZ138" s="236"/>
      <c r="BA138" s="236"/>
      <c r="BB138" s="236"/>
      <c r="BC138" s="236"/>
      <c r="BD138" s="236"/>
      <c r="BE138" s="236"/>
      <c r="BF138" s="236"/>
      <c r="BG138" s="236"/>
      <c r="BH138" s="236"/>
      <c r="BI138" s="236"/>
      <c r="BJ138" s="236"/>
      <c r="BK138" s="236"/>
      <c r="BL138" s="236"/>
      <c r="BM138" s="236"/>
      <c r="BN138" s="236"/>
      <c r="BO138" s="236"/>
      <c r="BP138" s="236"/>
      <c r="BQ138" s="236"/>
      <c r="BR138" s="236"/>
      <c r="BS138" s="236"/>
      <c r="BT138" s="236"/>
      <c r="BU138" s="236"/>
      <c r="BV138" s="236"/>
      <c r="BW138" s="236"/>
      <c r="BX138" s="236"/>
      <c r="BY138" s="236"/>
      <c r="BZ138" s="236"/>
      <c r="CA138" s="236"/>
      <c r="CB138" s="236"/>
      <c r="CC138" s="236"/>
      <c r="CD138" s="236"/>
      <c r="CE138" s="236"/>
      <c r="CF138" s="236"/>
      <c r="CG138" s="236"/>
      <c r="CH138" s="236"/>
      <c r="CI138" s="236"/>
      <c r="CJ138" s="236"/>
      <c r="CK138" s="236"/>
      <c r="CL138" s="236"/>
      <c r="CM138" s="236"/>
      <c r="CN138" s="236"/>
      <c r="CO138" s="236"/>
      <c r="CP138" s="236"/>
      <c r="CQ138" s="236"/>
      <c r="CR138" s="236"/>
      <c r="CS138" s="236"/>
      <c r="CT138" s="236"/>
      <c r="CU138" s="236"/>
      <c r="CV138" s="236"/>
      <c r="CW138" s="236"/>
      <c r="CX138" s="236"/>
      <c r="CY138" s="236"/>
      <c r="CZ138" s="236"/>
      <c r="DA138" s="236"/>
      <c r="DB138" s="236"/>
      <c r="DC138" s="236"/>
      <c r="DD138" s="236"/>
      <c r="DE138" s="236"/>
      <c r="DF138" s="236"/>
      <c r="DG138" s="236"/>
      <c r="DH138" s="236"/>
      <c r="DI138" s="236"/>
      <c r="DJ138" s="236"/>
      <c r="DK138" s="236"/>
      <c r="DL138" s="236"/>
      <c r="DM138" s="236"/>
      <c r="DN138" s="236"/>
      <c r="DO138" s="236"/>
      <c r="DP138" s="236"/>
      <c r="DQ138" s="236"/>
      <c r="DR138" s="236"/>
      <c r="DS138" s="236"/>
      <c r="DT138" s="236"/>
      <c r="DU138" s="236"/>
      <c r="DV138" s="236"/>
      <c r="DW138" s="236"/>
      <c r="DX138" s="236"/>
      <c r="DY138" s="236"/>
      <c r="DZ138" s="236"/>
      <c r="EA138" s="236"/>
      <c r="EB138" s="236"/>
      <c r="EC138" s="236"/>
      <c r="ED138" s="236"/>
      <c r="EE138" s="236"/>
      <c r="EF138" s="236"/>
      <c r="EG138" s="236"/>
      <c r="EH138" s="236"/>
      <c r="EI138" s="236"/>
      <c r="EJ138" s="236"/>
      <c r="EK138" s="236"/>
      <c r="EL138" s="236"/>
      <c r="EM138" s="236"/>
      <c r="EN138" s="236"/>
      <c r="EO138" s="236"/>
      <c r="EP138" s="236"/>
      <c r="EQ138" s="236"/>
      <c r="ER138" s="236"/>
      <c r="ES138" s="236"/>
      <c r="ET138" s="236"/>
      <c r="EU138" s="236"/>
      <c r="EV138" s="236"/>
      <c r="EW138" s="236"/>
      <c r="EX138" s="236"/>
      <c r="EY138" s="236"/>
      <c r="EZ138" s="236"/>
      <c r="FA138" s="236"/>
      <c r="FB138" s="236"/>
      <c r="FC138" s="236"/>
      <c r="FD138" s="236"/>
      <c r="FE138" s="236"/>
      <c r="FF138" s="236"/>
      <c r="FG138" s="236"/>
      <c r="FH138" s="236"/>
      <c r="FI138" s="236"/>
      <c r="FJ138" s="236"/>
      <c r="FK138" s="236"/>
      <c r="FL138" s="236"/>
      <c r="FM138" s="236"/>
      <c r="FN138" s="236"/>
      <c r="FO138" s="236"/>
      <c r="FP138" s="236"/>
      <c r="FQ138" s="236"/>
      <c r="FR138" s="236"/>
      <c r="FS138" s="236"/>
      <c r="FT138" s="236"/>
      <c r="FU138" s="236"/>
      <c r="FV138" s="236"/>
      <c r="FW138" s="236"/>
      <c r="FX138" s="236"/>
      <c r="FY138" s="236"/>
      <c r="FZ138" s="236"/>
      <c r="GA138" s="236"/>
      <c r="GB138" s="236"/>
      <c r="GC138" s="236"/>
      <c r="GD138" s="236"/>
      <c r="GE138" s="236"/>
      <c r="GF138" s="236"/>
      <c r="GG138" s="236"/>
      <c r="GH138" s="236"/>
      <c r="GI138" s="236"/>
      <c r="GJ138" s="236"/>
      <c r="GK138" s="236"/>
      <c r="GL138" s="236"/>
      <c r="GM138" s="236"/>
      <c r="GN138" s="236"/>
      <c r="GO138" s="236"/>
      <c r="GP138" s="236"/>
      <c r="GQ138" s="236"/>
      <c r="GR138" s="236"/>
      <c r="GS138" s="236"/>
      <c r="GT138" s="236"/>
      <c r="GU138" s="236"/>
      <c r="GV138" s="236"/>
      <c r="GW138" s="236"/>
      <c r="GX138" s="236"/>
      <c r="GY138" s="236"/>
      <c r="GZ138" s="236"/>
      <c r="HA138" s="236"/>
      <c r="HB138" s="236"/>
      <c r="HC138" s="236"/>
      <c r="HD138" s="236"/>
      <c r="HE138" s="236"/>
      <c r="HF138" s="236"/>
      <c r="HG138" s="236"/>
      <c r="HH138" s="236"/>
      <c r="HI138" s="236"/>
      <c r="HJ138" s="236"/>
      <c r="HK138" s="236"/>
      <c r="HL138" s="236"/>
      <c r="HM138" s="236"/>
      <c r="HN138" s="236"/>
      <c r="HO138" s="236"/>
      <c r="HP138" s="236"/>
      <c r="HQ138" s="236"/>
      <c r="HR138" s="236"/>
      <c r="HS138" s="236"/>
      <c r="HT138" s="236"/>
      <c r="HU138" s="236"/>
      <c r="HV138" s="236"/>
      <c r="HW138" s="236"/>
      <c r="HX138" s="236"/>
      <c r="HY138" s="236"/>
      <c r="HZ138" s="236"/>
      <c r="IA138" s="236"/>
      <c r="IB138" s="236"/>
      <c r="IC138" s="236"/>
      <c r="ID138" s="236"/>
      <c r="IE138" s="236"/>
      <c r="IF138" s="236"/>
      <c r="IG138" s="236"/>
      <c r="IH138" s="236"/>
      <c r="II138" s="236"/>
      <c r="IJ138" s="236"/>
      <c r="IK138" s="236"/>
      <c r="IL138" s="236"/>
      <c r="IM138" s="236"/>
      <c r="IN138" s="236"/>
      <c r="IO138" s="236"/>
      <c r="IP138" s="236"/>
    </row>
  </sheetData>
  <mergeCells count="16">
    <mergeCell ref="J8:J9"/>
    <mergeCell ref="I8:I9"/>
    <mergeCell ref="B134:D134"/>
    <mergeCell ref="K8:K9"/>
    <mergeCell ref="B1:D1"/>
    <mergeCell ref="B4:K4"/>
    <mergeCell ref="B5:K5"/>
    <mergeCell ref="B8:B9"/>
    <mergeCell ref="C8:C9"/>
    <mergeCell ref="D8:D9"/>
    <mergeCell ref="E8:E9"/>
    <mergeCell ref="F8:F9"/>
    <mergeCell ref="G8:G9"/>
    <mergeCell ref="H8:H9"/>
    <mergeCell ref="B123:D123"/>
    <mergeCell ref="B133:D13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9" fitToHeight="0" orientation="portrait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70"/>
  <sheetViews>
    <sheetView view="pageBreakPreview" zoomScale="75" zoomScaleNormal="75" zoomScaleSheetLayoutView="75" workbookViewId="0">
      <selection activeCell="T22" sqref="T22"/>
    </sheetView>
  </sheetViews>
  <sheetFormatPr defaultColWidth="9.28515625" defaultRowHeight="17.25" x14ac:dyDescent="0.35"/>
  <cols>
    <col min="1" max="1" width="3.7109375" style="645" customWidth="1"/>
    <col min="2" max="2" width="5.7109375" style="660" customWidth="1"/>
    <col min="3" max="3" width="5.7109375" style="777" customWidth="1"/>
    <col min="4" max="4" width="87.7109375" style="778" customWidth="1"/>
    <col min="5" max="7" width="11.7109375" style="628" customWidth="1"/>
    <col min="8" max="8" width="6.7109375" style="660" customWidth="1"/>
    <col min="9" max="9" width="12.7109375" style="779" customWidth="1"/>
    <col min="10" max="14" width="12.7109375" style="628" customWidth="1"/>
    <col min="15" max="15" width="9.28515625" style="628" bestFit="1" customWidth="1"/>
    <col min="16" max="16384" width="9.28515625" style="628"/>
  </cols>
  <sheetData>
    <row r="1" spans="1:16" ht="16.5" x14ac:dyDescent="0.3">
      <c r="A1" s="627"/>
      <c r="B1" s="1893" t="s">
        <v>1171</v>
      </c>
      <c r="C1" s="1893"/>
      <c r="D1" s="1893"/>
      <c r="G1" s="1894"/>
      <c r="H1" s="1894"/>
      <c r="I1" s="1894"/>
      <c r="J1" s="629"/>
      <c r="K1" s="629"/>
      <c r="L1" s="629"/>
      <c r="M1" s="629"/>
      <c r="N1" s="629"/>
    </row>
    <row r="2" spans="1:16" ht="16.5" x14ac:dyDescent="0.3">
      <c r="A2" s="627"/>
      <c r="B2" s="9" t="s">
        <v>1304</v>
      </c>
      <c r="C2" s="1524"/>
      <c r="D2" s="1524"/>
      <c r="G2" s="629"/>
      <c r="H2" s="629"/>
      <c r="I2" s="629"/>
      <c r="J2" s="629"/>
      <c r="K2" s="629"/>
      <c r="L2" s="629"/>
      <c r="M2" s="629"/>
      <c r="N2" s="629"/>
    </row>
    <row r="3" spans="1:16" ht="16.5" x14ac:dyDescent="0.3">
      <c r="A3" s="627"/>
      <c r="B3" s="1524"/>
      <c r="C3" s="1524"/>
      <c r="D3" s="1524"/>
      <c r="G3" s="629"/>
      <c r="H3" s="629"/>
      <c r="I3" s="629"/>
      <c r="J3" s="629"/>
      <c r="K3" s="629"/>
      <c r="L3" s="629"/>
      <c r="M3" s="629"/>
      <c r="N3" s="629"/>
    </row>
    <row r="4" spans="1:16" ht="24.75" customHeight="1" x14ac:dyDescent="0.35">
      <c r="A4" s="627"/>
      <c r="B4" s="1895" t="s">
        <v>14</v>
      </c>
      <c r="C4" s="1895"/>
      <c r="D4" s="1895"/>
      <c r="E4" s="1895"/>
      <c r="F4" s="1895"/>
      <c r="G4" s="1895"/>
      <c r="H4" s="1895"/>
      <c r="I4" s="1895"/>
      <c r="J4" s="1895"/>
      <c r="K4" s="1895"/>
      <c r="L4" s="1895"/>
      <c r="M4" s="1895"/>
      <c r="N4" s="1895"/>
    </row>
    <row r="5" spans="1:16" s="632" customFormat="1" ht="24.75" customHeight="1" x14ac:dyDescent="0.2">
      <c r="A5" s="627"/>
      <c r="B5" s="1896" t="s">
        <v>681</v>
      </c>
      <c r="C5" s="1896"/>
      <c r="D5" s="1896"/>
      <c r="E5" s="1896"/>
      <c r="F5" s="1896"/>
      <c r="G5" s="1896"/>
      <c r="H5" s="1896"/>
      <c r="I5" s="1896"/>
      <c r="J5" s="1896"/>
      <c r="K5" s="1896"/>
      <c r="L5" s="1896"/>
      <c r="M5" s="1896"/>
      <c r="N5" s="1896"/>
    </row>
    <row r="6" spans="1:16" s="637" customFormat="1" ht="15" x14ac:dyDescent="0.3">
      <c r="A6" s="633"/>
      <c r="B6" s="634"/>
      <c r="C6" s="635"/>
      <c r="D6" s="636"/>
      <c r="H6" s="638"/>
      <c r="I6" s="639"/>
      <c r="J6" s="640"/>
      <c r="K6" s="640"/>
      <c r="L6" s="640"/>
      <c r="M6" s="1897" t="s">
        <v>0</v>
      </c>
      <c r="N6" s="1897"/>
    </row>
    <row r="7" spans="1:16" s="642" customFormat="1" ht="15" thickBot="1" x14ac:dyDescent="0.35">
      <c r="A7" s="641"/>
      <c r="B7" s="642" t="s">
        <v>1</v>
      </c>
      <c r="C7" s="642" t="s">
        <v>3</v>
      </c>
      <c r="D7" s="643" t="s">
        <v>2</v>
      </c>
      <c r="E7" s="642" t="s">
        <v>4</v>
      </c>
      <c r="F7" s="642" t="s">
        <v>5</v>
      </c>
      <c r="G7" s="642" t="s">
        <v>15</v>
      </c>
      <c r="H7" s="644" t="s">
        <v>16</v>
      </c>
      <c r="I7" s="642" t="s">
        <v>17</v>
      </c>
      <c r="J7" s="642" t="s">
        <v>32</v>
      </c>
      <c r="K7" s="642" t="s">
        <v>28</v>
      </c>
      <c r="L7" s="642" t="s">
        <v>23</v>
      </c>
      <c r="M7" s="642" t="s">
        <v>33</v>
      </c>
      <c r="N7" s="642" t="s">
        <v>34</v>
      </c>
    </row>
    <row r="8" spans="1:16" s="631" customFormat="1" ht="34.5" customHeight="1" x14ac:dyDescent="0.2">
      <c r="A8" s="645"/>
      <c r="B8" s="1911" t="s">
        <v>18</v>
      </c>
      <c r="C8" s="1913" t="s">
        <v>19</v>
      </c>
      <c r="D8" s="1917" t="s">
        <v>6</v>
      </c>
      <c r="E8" s="1909" t="s">
        <v>563</v>
      </c>
      <c r="F8" s="1909" t="s">
        <v>495</v>
      </c>
      <c r="G8" s="1915" t="s">
        <v>579</v>
      </c>
      <c r="H8" s="1919" t="s">
        <v>20</v>
      </c>
      <c r="I8" s="1905" t="s">
        <v>542</v>
      </c>
      <c r="J8" s="1907" t="s">
        <v>35</v>
      </c>
      <c r="K8" s="1907"/>
      <c r="L8" s="1907"/>
      <c r="M8" s="1907"/>
      <c r="N8" s="1908"/>
    </row>
    <row r="9" spans="1:16" s="631" customFormat="1" ht="45.75" thickBot="1" x14ac:dyDescent="0.25">
      <c r="A9" s="645"/>
      <c r="B9" s="1912"/>
      <c r="C9" s="1914"/>
      <c r="D9" s="1918"/>
      <c r="E9" s="1910"/>
      <c r="F9" s="1910"/>
      <c r="G9" s="1916"/>
      <c r="H9" s="1920"/>
      <c r="I9" s="1906"/>
      <c r="J9" s="626" t="s">
        <v>36</v>
      </c>
      <c r="K9" s="626" t="s">
        <v>534</v>
      </c>
      <c r="L9" s="626" t="s">
        <v>38</v>
      </c>
      <c r="M9" s="626" t="s">
        <v>171</v>
      </c>
      <c r="N9" s="646" t="s">
        <v>39</v>
      </c>
    </row>
    <row r="10" spans="1:16" s="631" customFormat="1" ht="23.25" customHeight="1" x14ac:dyDescent="0.3">
      <c r="A10" s="645">
        <v>1</v>
      </c>
      <c r="B10" s="647">
        <v>18</v>
      </c>
      <c r="C10" s="184" t="s">
        <v>308</v>
      </c>
      <c r="D10" s="648"/>
      <c r="E10" s="933"/>
      <c r="F10" s="933"/>
      <c r="G10" s="1568"/>
      <c r="H10" s="649"/>
      <c r="I10" s="650"/>
      <c r="J10" s="651"/>
      <c r="K10" s="651"/>
      <c r="L10" s="651"/>
      <c r="M10" s="651"/>
      <c r="N10" s="652"/>
    </row>
    <row r="11" spans="1:16" s="660" customFormat="1" ht="22.5" customHeight="1" x14ac:dyDescent="0.3">
      <c r="A11" s="645">
        <v>2</v>
      </c>
      <c r="B11" s="653"/>
      <c r="C11" s="654">
        <v>1</v>
      </c>
      <c r="D11" s="655" t="s">
        <v>40</v>
      </c>
      <c r="E11" s="934">
        <v>1060</v>
      </c>
      <c r="F11" s="934">
        <v>2164</v>
      </c>
      <c r="G11" s="1569">
        <v>678</v>
      </c>
      <c r="H11" s="656" t="s">
        <v>23</v>
      </c>
      <c r="I11" s="657"/>
      <c r="J11" s="658"/>
      <c r="K11" s="658"/>
      <c r="L11" s="658"/>
      <c r="M11" s="658"/>
      <c r="N11" s="659"/>
    </row>
    <row r="12" spans="1:16" s="668" customFormat="1" ht="18" customHeight="1" x14ac:dyDescent="0.3">
      <c r="A12" s="645">
        <v>3</v>
      </c>
      <c r="B12" s="661"/>
      <c r="C12" s="662"/>
      <c r="D12" s="225" t="s">
        <v>234</v>
      </c>
      <c r="E12" s="805"/>
      <c r="F12" s="805"/>
      <c r="G12" s="804"/>
      <c r="H12" s="663"/>
      <c r="I12" s="664">
        <f>SUM(J12:N12)</f>
        <v>1612</v>
      </c>
      <c r="J12" s="665"/>
      <c r="K12" s="665"/>
      <c r="L12" s="666">
        <f>1612</f>
        <v>1612</v>
      </c>
      <c r="M12" s="665"/>
      <c r="N12" s="667"/>
    </row>
    <row r="13" spans="1:16" s="668" customFormat="1" ht="18" customHeight="1" x14ac:dyDescent="0.3">
      <c r="A13" s="645">
        <v>4</v>
      </c>
      <c r="B13" s="661"/>
      <c r="C13" s="662"/>
      <c r="D13" s="1038" t="s">
        <v>949</v>
      </c>
      <c r="E13" s="805"/>
      <c r="F13" s="805"/>
      <c r="G13" s="804"/>
      <c r="H13" s="663"/>
      <c r="I13" s="1121">
        <f>SUM(J13:N13)</f>
        <v>0</v>
      </c>
      <c r="J13" s="1119"/>
      <c r="K13" s="1119"/>
      <c r="L13" s="1119"/>
      <c r="M13" s="1119"/>
      <c r="N13" s="1120"/>
    </row>
    <row r="14" spans="1:16" s="668" customFormat="1" ht="18" customHeight="1" x14ac:dyDescent="0.3">
      <c r="A14" s="645">
        <v>5</v>
      </c>
      <c r="B14" s="661"/>
      <c r="C14" s="662"/>
      <c r="D14" s="1044" t="s">
        <v>687</v>
      </c>
      <c r="E14" s="805"/>
      <c r="F14" s="805"/>
      <c r="G14" s="804"/>
      <c r="H14" s="663"/>
      <c r="I14" s="657">
        <f>SUM(J14:N14)</f>
        <v>1612</v>
      </c>
      <c r="J14" s="658"/>
      <c r="K14" s="658"/>
      <c r="L14" s="1118">
        <f>SUM(L12:L13)</f>
        <v>1612</v>
      </c>
      <c r="M14" s="658"/>
      <c r="N14" s="659"/>
    </row>
    <row r="15" spans="1:16" s="660" customFormat="1" ht="22.5" customHeight="1" x14ac:dyDescent="0.3">
      <c r="A15" s="645">
        <v>6</v>
      </c>
      <c r="B15" s="669"/>
      <c r="C15" s="670">
        <v>2</v>
      </c>
      <c r="D15" s="671" t="s">
        <v>523</v>
      </c>
      <c r="E15" s="805">
        <v>68</v>
      </c>
      <c r="F15" s="805">
        <v>5000</v>
      </c>
      <c r="G15" s="804">
        <v>38624</v>
      </c>
      <c r="H15" s="663" t="s">
        <v>24</v>
      </c>
      <c r="I15" s="672"/>
      <c r="J15" s="673"/>
      <c r="K15" s="673"/>
      <c r="L15" s="673"/>
      <c r="M15" s="673"/>
      <c r="N15" s="674"/>
      <c r="P15" s="668"/>
    </row>
    <row r="16" spans="1:16" s="668" customFormat="1" ht="18" customHeight="1" x14ac:dyDescent="0.3">
      <c r="A16" s="645">
        <v>7</v>
      </c>
      <c r="B16" s="661"/>
      <c r="C16" s="662"/>
      <c r="D16" s="225" t="s">
        <v>234</v>
      </c>
      <c r="E16" s="805"/>
      <c r="F16" s="805"/>
      <c r="G16" s="804"/>
      <c r="H16" s="663"/>
      <c r="I16" s="664">
        <f>SUM(J16:N16)</f>
        <v>13476</v>
      </c>
      <c r="J16" s="665"/>
      <c r="K16" s="665"/>
      <c r="L16" s="666">
        <f>5000+8476</f>
        <v>13476</v>
      </c>
      <c r="M16" s="665"/>
      <c r="N16" s="675"/>
    </row>
    <row r="17" spans="1:16" s="668" customFormat="1" ht="18" customHeight="1" x14ac:dyDescent="0.3">
      <c r="A17" s="645">
        <v>8</v>
      </c>
      <c r="B17" s="661"/>
      <c r="C17" s="662"/>
      <c r="D17" s="1038" t="s">
        <v>948</v>
      </c>
      <c r="E17" s="805"/>
      <c r="F17" s="805"/>
      <c r="G17" s="804"/>
      <c r="H17" s="663"/>
      <c r="I17" s="1121">
        <f>SUM(J17:N17)</f>
        <v>-3000</v>
      </c>
      <c r="J17" s="665"/>
      <c r="K17" s="665"/>
      <c r="L17" s="1133">
        <v>-3000</v>
      </c>
      <c r="M17" s="665"/>
      <c r="N17" s="675"/>
    </row>
    <row r="18" spans="1:16" s="668" customFormat="1" ht="18" customHeight="1" x14ac:dyDescent="0.3">
      <c r="A18" s="645">
        <v>9</v>
      </c>
      <c r="B18" s="661"/>
      <c r="C18" s="662"/>
      <c r="D18" s="1420" t="s">
        <v>950</v>
      </c>
      <c r="E18" s="805"/>
      <c r="F18" s="805"/>
      <c r="G18" s="804"/>
      <c r="H18" s="663"/>
      <c r="I18" s="1121">
        <f>SUM(J18:N18)</f>
        <v>5000</v>
      </c>
      <c r="J18" s="665"/>
      <c r="K18" s="665"/>
      <c r="L18" s="1119">
        <v>5000</v>
      </c>
      <c r="M18" s="665"/>
      <c r="N18" s="675"/>
    </row>
    <row r="19" spans="1:16" s="668" customFormat="1" ht="18" customHeight="1" x14ac:dyDescent="0.3">
      <c r="A19" s="645">
        <v>10</v>
      </c>
      <c r="B19" s="661"/>
      <c r="C19" s="662"/>
      <c r="D19" s="1420" t="s">
        <v>1198</v>
      </c>
      <c r="E19" s="805"/>
      <c r="F19" s="805"/>
      <c r="G19" s="804"/>
      <c r="H19" s="663"/>
      <c r="I19" s="1121">
        <f t="shared" ref="I19:I20" si="0">SUM(J19:N19)</f>
        <v>2000</v>
      </c>
      <c r="J19" s="665"/>
      <c r="K19" s="665"/>
      <c r="L19" s="1119"/>
      <c r="M19" s="665"/>
      <c r="N19" s="1130">
        <v>2000</v>
      </c>
    </row>
    <row r="20" spans="1:16" s="668" customFormat="1" ht="18" customHeight="1" x14ac:dyDescent="0.3">
      <c r="A20" s="645">
        <v>11</v>
      </c>
      <c r="B20" s="661"/>
      <c r="C20" s="662"/>
      <c r="D20" s="1420" t="s">
        <v>1199</v>
      </c>
      <c r="E20" s="805"/>
      <c r="F20" s="805"/>
      <c r="G20" s="804"/>
      <c r="H20" s="663"/>
      <c r="I20" s="1121">
        <f t="shared" si="0"/>
        <v>500</v>
      </c>
      <c r="J20" s="665"/>
      <c r="K20" s="665"/>
      <c r="L20" s="1119"/>
      <c r="M20" s="665"/>
      <c r="N20" s="1130">
        <v>500</v>
      </c>
    </row>
    <row r="21" spans="1:16" s="668" customFormat="1" ht="18" customHeight="1" x14ac:dyDescent="0.3">
      <c r="A21" s="645">
        <v>12</v>
      </c>
      <c r="B21" s="661"/>
      <c r="C21" s="662"/>
      <c r="D21" s="1044" t="s">
        <v>687</v>
      </c>
      <c r="E21" s="805"/>
      <c r="F21" s="805"/>
      <c r="G21" s="804"/>
      <c r="H21" s="663"/>
      <c r="I21" s="657">
        <f>SUM(J21:N21)</f>
        <v>17976</v>
      </c>
      <c r="J21" s="665"/>
      <c r="K21" s="665"/>
      <c r="L21" s="1118">
        <f>SUM(L16:L20)</f>
        <v>15476</v>
      </c>
      <c r="M21" s="1118"/>
      <c r="N21" s="1646">
        <f t="shared" ref="N21" si="1">SUM(N16:N20)</f>
        <v>2500</v>
      </c>
    </row>
    <row r="22" spans="1:16" s="660" customFormat="1" ht="22.5" customHeight="1" x14ac:dyDescent="0.3">
      <c r="A22" s="645">
        <v>13</v>
      </c>
      <c r="B22" s="669"/>
      <c r="C22" s="670">
        <v>3</v>
      </c>
      <c r="D22" s="671" t="s">
        <v>41</v>
      </c>
      <c r="E22" s="805">
        <v>3754</v>
      </c>
      <c r="F22" s="805">
        <v>20000</v>
      </c>
      <c r="G22" s="804">
        <v>25993</v>
      </c>
      <c r="H22" s="663" t="s">
        <v>24</v>
      </c>
      <c r="I22" s="676"/>
      <c r="J22" s="677"/>
      <c r="K22" s="677"/>
      <c r="L22" s="677"/>
      <c r="M22" s="677"/>
      <c r="N22" s="678"/>
      <c r="P22" s="668"/>
    </row>
    <row r="23" spans="1:16" s="660" customFormat="1" ht="18" customHeight="1" x14ac:dyDescent="0.3">
      <c r="A23" s="645">
        <v>14</v>
      </c>
      <c r="B23" s="669"/>
      <c r="C23" s="670"/>
      <c r="D23" s="225" t="s">
        <v>234</v>
      </c>
      <c r="E23" s="805"/>
      <c r="F23" s="805"/>
      <c r="G23" s="804"/>
      <c r="H23" s="663"/>
      <c r="I23" s="664">
        <f>SUM(J23:N23)</f>
        <v>24264</v>
      </c>
      <c r="J23" s="666">
        <f>1500+44</f>
        <v>1544</v>
      </c>
      <c r="K23" s="666">
        <f>500</f>
        <v>500</v>
      </c>
      <c r="L23" s="666">
        <f>9500+4220</f>
        <v>13720</v>
      </c>
      <c r="M23" s="665"/>
      <c r="N23" s="675">
        <v>8500</v>
      </c>
      <c r="P23" s="668"/>
    </row>
    <row r="24" spans="1:16" s="660" customFormat="1" ht="18" customHeight="1" x14ac:dyDescent="0.3">
      <c r="A24" s="645">
        <v>15</v>
      </c>
      <c r="B24" s="669"/>
      <c r="C24" s="670"/>
      <c r="D24" s="1038" t="s">
        <v>939</v>
      </c>
      <c r="E24" s="805"/>
      <c r="F24" s="805"/>
      <c r="G24" s="804"/>
      <c r="H24" s="663"/>
      <c r="I24" s="1121">
        <f>SUM(J24:N24)</f>
        <v>0</v>
      </c>
      <c r="J24" s="1133">
        <v>500</v>
      </c>
      <c r="K24" s="1133"/>
      <c r="L24" s="1133">
        <v>4500</v>
      </c>
      <c r="M24" s="1133"/>
      <c r="N24" s="1130">
        <v>-5000</v>
      </c>
      <c r="P24" s="668"/>
    </row>
    <row r="25" spans="1:16" s="660" customFormat="1" ht="18" customHeight="1" x14ac:dyDescent="0.3">
      <c r="A25" s="645">
        <v>16</v>
      </c>
      <c r="B25" s="669"/>
      <c r="C25" s="670"/>
      <c r="D25" s="1038" t="s">
        <v>940</v>
      </c>
      <c r="E25" s="805"/>
      <c r="F25" s="805"/>
      <c r="G25" s="804"/>
      <c r="H25" s="663"/>
      <c r="I25" s="1121">
        <f>SUM(J25:N25)</f>
        <v>-1500</v>
      </c>
      <c r="J25" s="666"/>
      <c r="K25" s="666"/>
      <c r="L25" s="666"/>
      <c r="M25" s="665"/>
      <c r="N25" s="1130">
        <v>-1500</v>
      </c>
      <c r="P25" s="668"/>
    </row>
    <row r="26" spans="1:16" s="660" customFormat="1" ht="18" customHeight="1" x14ac:dyDescent="0.3">
      <c r="A26" s="645">
        <v>17</v>
      </c>
      <c r="B26" s="669"/>
      <c r="C26" s="670"/>
      <c r="D26" s="1044" t="s">
        <v>687</v>
      </c>
      <c r="E26" s="805"/>
      <c r="F26" s="805"/>
      <c r="G26" s="804"/>
      <c r="H26" s="663"/>
      <c r="I26" s="657">
        <f>SUM(J26:N26)</f>
        <v>22764</v>
      </c>
      <c r="J26" s="1118">
        <f>SUM(J23:J25)</f>
        <v>2044</v>
      </c>
      <c r="K26" s="1118">
        <f>SUM(K23:K25)</f>
        <v>500</v>
      </c>
      <c r="L26" s="1118">
        <f>SUM(L23:L25)</f>
        <v>18220</v>
      </c>
      <c r="M26" s="665"/>
      <c r="N26" s="1646">
        <f>SUM(N23:N25)</f>
        <v>2000</v>
      </c>
      <c r="P26" s="668"/>
    </row>
    <row r="27" spans="1:16" s="660" customFormat="1" ht="22.5" customHeight="1" x14ac:dyDescent="0.3">
      <c r="A27" s="645">
        <v>18</v>
      </c>
      <c r="B27" s="669"/>
      <c r="C27" s="670">
        <v>4</v>
      </c>
      <c r="D27" s="671" t="s">
        <v>42</v>
      </c>
      <c r="E27" s="805">
        <v>30951</v>
      </c>
      <c r="F27" s="805">
        <v>57448</v>
      </c>
      <c r="G27" s="804">
        <v>68574</v>
      </c>
      <c r="H27" s="663" t="s">
        <v>24</v>
      </c>
      <c r="I27" s="664"/>
      <c r="J27" s="665"/>
      <c r="K27" s="665"/>
      <c r="L27" s="665"/>
      <c r="M27" s="665"/>
      <c r="N27" s="667"/>
      <c r="P27" s="668"/>
    </row>
    <row r="28" spans="1:16" s="668" customFormat="1" ht="18" customHeight="1" x14ac:dyDescent="0.3">
      <c r="A28" s="645">
        <v>19</v>
      </c>
      <c r="B28" s="661"/>
      <c r="C28" s="662"/>
      <c r="D28" s="225" t="s">
        <v>234</v>
      </c>
      <c r="E28" s="945"/>
      <c r="F28" s="945"/>
      <c r="H28" s="663"/>
      <c r="I28" s="664">
        <f>SUM(J28:N28)</f>
        <v>37921</v>
      </c>
      <c r="J28" s="666">
        <f>1180+600</f>
        <v>1780</v>
      </c>
      <c r="K28" s="666">
        <f>501+65</f>
        <v>566</v>
      </c>
      <c r="L28" s="666">
        <v>35575</v>
      </c>
      <c r="M28" s="665"/>
      <c r="N28" s="667"/>
    </row>
    <row r="29" spans="1:16" s="668" customFormat="1" ht="18" customHeight="1" x14ac:dyDescent="0.3">
      <c r="A29" s="645">
        <v>20</v>
      </c>
      <c r="B29" s="661"/>
      <c r="C29" s="662"/>
      <c r="D29" s="1038" t="s">
        <v>686</v>
      </c>
      <c r="E29" s="945"/>
      <c r="F29" s="945"/>
      <c r="G29" s="1570"/>
      <c r="H29" s="663"/>
      <c r="I29" s="1121">
        <f>SUM(J29:N29)</f>
        <v>0</v>
      </c>
      <c r="J29" s="666"/>
      <c r="K29" s="666"/>
      <c r="L29" s="666"/>
      <c r="M29" s="665"/>
      <c r="N29" s="667"/>
    </row>
    <row r="30" spans="1:16" s="668" customFormat="1" ht="18" customHeight="1" x14ac:dyDescent="0.3">
      <c r="A30" s="645">
        <v>21</v>
      </c>
      <c r="B30" s="661"/>
      <c r="C30" s="662"/>
      <c r="D30" s="1044" t="s">
        <v>687</v>
      </c>
      <c r="F30" s="945"/>
      <c r="H30" s="663"/>
      <c r="I30" s="657">
        <f>SUM(J30:N30)</f>
        <v>37921</v>
      </c>
      <c r="J30" s="1118">
        <f>SUM(J28:J29)</f>
        <v>1780</v>
      </c>
      <c r="K30" s="1118">
        <f>SUM(K28:K29)</f>
        <v>566</v>
      </c>
      <c r="L30" s="1118">
        <f>SUM(L28:L29)</f>
        <v>35575</v>
      </c>
      <c r="M30" s="665"/>
      <c r="N30" s="667"/>
    </row>
    <row r="31" spans="1:16" s="660" customFormat="1" ht="22.5" customHeight="1" x14ac:dyDescent="0.3">
      <c r="A31" s="645">
        <v>22</v>
      </c>
      <c r="B31" s="669"/>
      <c r="C31" s="670">
        <v>5</v>
      </c>
      <c r="D31" s="671" t="s">
        <v>12</v>
      </c>
      <c r="E31" s="805">
        <v>29901</v>
      </c>
      <c r="F31" s="805">
        <v>32128</v>
      </c>
      <c r="G31" s="804">
        <v>27093</v>
      </c>
      <c r="H31" s="663" t="s">
        <v>24</v>
      </c>
      <c r="I31" s="676"/>
      <c r="J31" s="677"/>
      <c r="K31" s="677"/>
      <c r="L31" s="677"/>
      <c r="M31" s="677"/>
      <c r="N31" s="678"/>
      <c r="O31" s="668"/>
      <c r="P31" s="668"/>
    </row>
    <row r="32" spans="1:16" s="684" customFormat="1" ht="18" customHeight="1" x14ac:dyDescent="0.3">
      <c r="A32" s="645">
        <v>23</v>
      </c>
      <c r="B32" s="681"/>
      <c r="C32" s="682"/>
      <c r="D32" s="225" t="s">
        <v>234</v>
      </c>
      <c r="E32" s="918"/>
      <c r="F32" s="918"/>
      <c r="G32" s="1571"/>
      <c r="H32" s="683"/>
      <c r="I32" s="664">
        <f>SUM(J32:N32)</f>
        <v>32843</v>
      </c>
      <c r="J32" s="666">
        <f>12704+1311</f>
        <v>14015</v>
      </c>
      <c r="K32" s="666">
        <f>2483+341</f>
        <v>2824</v>
      </c>
      <c r="L32" s="666">
        <f>14463+1191</f>
        <v>15654</v>
      </c>
      <c r="M32" s="666"/>
      <c r="N32" s="675">
        <v>350</v>
      </c>
    </row>
    <row r="33" spans="1:16" s="684" customFormat="1" ht="18" customHeight="1" x14ac:dyDescent="0.3">
      <c r="A33" s="645">
        <v>24</v>
      </c>
      <c r="B33" s="681"/>
      <c r="C33" s="682"/>
      <c r="D33" s="1038" t="s">
        <v>686</v>
      </c>
      <c r="E33" s="918"/>
      <c r="F33" s="918"/>
      <c r="G33" s="1571"/>
      <c r="H33" s="683"/>
      <c r="I33" s="1121">
        <f>SUM(J33:N33)</f>
        <v>0</v>
      </c>
      <c r="J33" s="666"/>
      <c r="K33" s="666"/>
      <c r="L33" s="666"/>
      <c r="M33" s="666"/>
      <c r="N33" s="675"/>
    </row>
    <row r="34" spans="1:16" s="684" customFormat="1" ht="18" customHeight="1" x14ac:dyDescent="0.3">
      <c r="A34" s="645">
        <v>25</v>
      </c>
      <c r="B34" s="681"/>
      <c r="C34" s="682"/>
      <c r="D34" s="1044" t="s">
        <v>687</v>
      </c>
      <c r="E34" s="918"/>
      <c r="F34" s="918"/>
      <c r="G34" s="1571"/>
      <c r="H34" s="683"/>
      <c r="I34" s="657">
        <f>SUM(J34:N34)</f>
        <v>32843</v>
      </c>
      <c r="J34" s="1118">
        <f>SUM(J32:J33)</f>
        <v>14015</v>
      </c>
      <c r="K34" s="1118">
        <f>SUM(K32:K33)</f>
        <v>2824</v>
      </c>
      <c r="L34" s="1118">
        <f>SUM(L32:L33)</f>
        <v>15654</v>
      </c>
      <c r="M34" s="1118"/>
      <c r="N34" s="1646">
        <f t="shared" ref="N34" si="2">SUM(N32:N33)</f>
        <v>350</v>
      </c>
    </row>
    <row r="35" spans="1:16" s="684" customFormat="1" ht="22.5" customHeight="1" x14ac:dyDescent="0.3">
      <c r="A35" s="645">
        <v>26</v>
      </c>
      <c r="B35" s="681"/>
      <c r="C35" s="670">
        <v>6</v>
      </c>
      <c r="D35" s="671" t="s">
        <v>344</v>
      </c>
      <c r="E35" s="805">
        <v>9365</v>
      </c>
      <c r="F35" s="805">
        <v>43775</v>
      </c>
      <c r="G35" s="805">
        <v>31704</v>
      </c>
      <c r="H35" s="663" t="s">
        <v>24</v>
      </c>
      <c r="I35" s="664"/>
      <c r="J35" s="666"/>
      <c r="K35" s="666"/>
      <c r="L35" s="666"/>
      <c r="M35" s="666"/>
      <c r="N35" s="675"/>
    </row>
    <row r="36" spans="1:16" s="684" customFormat="1" ht="18" customHeight="1" x14ac:dyDescent="0.3">
      <c r="A36" s="645">
        <v>27</v>
      </c>
      <c r="B36" s="681"/>
      <c r="C36" s="670"/>
      <c r="D36" s="225" t="s">
        <v>234</v>
      </c>
      <c r="E36" s="805"/>
      <c r="F36" s="805"/>
      <c r="G36" s="804"/>
      <c r="H36" s="683"/>
      <c r="I36" s="664">
        <f>SUM(J36:N36)</f>
        <v>52071</v>
      </c>
      <c r="J36" s="666"/>
      <c r="K36" s="666"/>
      <c r="L36" s="666">
        <f>40000+12071</f>
        <v>52071</v>
      </c>
      <c r="M36" s="666"/>
      <c r="N36" s="675"/>
    </row>
    <row r="37" spans="1:16" s="684" customFormat="1" ht="18" customHeight="1" x14ac:dyDescent="0.3">
      <c r="A37" s="645">
        <v>28</v>
      </c>
      <c r="B37" s="681"/>
      <c r="C37" s="670"/>
      <c r="D37" s="1038" t="s">
        <v>686</v>
      </c>
      <c r="E37" s="805"/>
      <c r="F37" s="805"/>
      <c r="G37" s="804"/>
      <c r="H37" s="683"/>
      <c r="I37" s="1121">
        <f>SUM(J37:N37)</f>
        <v>0</v>
      </c>
      <c r="J37" s="666"/>
      <c r="K37" s="666"/>
      <c r="L37" s="666"/>
      <c r="M37" s="666"/>
      <c r="N37" s="675"/>
    </row>
    <row r="38" spans="1:16" s="684" customFormat="1" ht="18" customHeight="1" x14ac:dyDescent="0.3">
      <c r="A38" s="645">
        <v>29</v>
      </c>
      <c r="B38" s="681"/>
      <c r="C38" s="670"/>
      <c r="D38" s="1044" t="s">
        <v>687</v>
      </c>
      <c r="E38" s="805"/>
      <c r="F38" s="805"/>
      <c r="G38" s="804"/>
      <c r="H38" s="683"/>
      <c r="I38" s="657">
        <f>SUM(J38:N38)</f>
        <v>52071</v>
      </c>
      <c r="J38" s="666"/>
      <c r="K38" s="666"/>
      <c r="L38" s="1118">
        <f>SUM(L36:L37)</f>
        <v>52071</v>
      </c>
      <c r="M38" s="666"/>
      <c r="N38" s="675"/>
    </row>
    <row r="39" spans="1:16" s="660" customFormat="1" ht="22.5" customHeight="1" x14ac:dyDescent="0.3">
      <c r="A39" s="645">
        <v>30</v>
      </c>
      <c r="B39" s="669"/>
      <c r="C39" s="670">
        <v>7</v>
      </c>
      <c r="D39" s="671" t="s">
        <v>10</v>
      </c>
      <c r="E39" s="805">
        <f>SUM(E43,E47,E51,E55,E59)+E63+E67+E71+E75+E79+E83+E87+E91</f>
        <v>195000</v>
      </c>
      <c r="F39" s="805">
        <f>SUM(F43,F47,F51,F55,F59)+F63+F67+F71+F75+F79+F83+F87+F91</f>
        <v>276000</v>
      </c>
      <c r="G39" s="805">
        <f t="shared" ref="G39" si="3">SUM(G43,G47,G51,G55,G59)+G63+G67+G71+G75+G79+G83+G87+G91</f>
        <v>316150</v>
      </c>
      <c r="H39" s="663" t="s">
        <v>24</v>
      </c>
      <c r="I39" s="676"/>
      <c r="J39" s="677"/>
      <c r="K39" s="677"/>
      <c r="L39" s="677"/>
      <c r="M39" s="677"/>
      <c r="N39" s="678"/>
      <c r="O39" s="668"/>
      <c r="P39" s="668"/>
    </row>
    <row r="40" spans="1:16" s="668" customFormat="1" ht="18" customHeight="1" x14ac:dyDescent="0.3">
      <c r="A40" s="645">
        <v>31</v>
      </c>
      <c r="B40" s="661"/>
      <c r="C40" s="662"/>
      <c r="D40" s="225" t="s">
        <v>234</v>
      </c>
      <c r="E40" s="805"/>
      <c r="F40" s="805"/>
      <c r="G40" s="804"/>
      <c r="H40" s="663"/>
      <c r="I40" s="664">
        <f>SUM(J40:N40)</f>
        <v>283500</v>
      </c>
      <c r="J40" s="666">
        <f t="shared" ref="J40:M40" si="4">SUM(J48,J64,)+J44+J52+J56+J60+J80+J84+J88+J72+J76+J68+J92</f>
        <v>0</v>
      </c>
      <c r="K40" s="1122">
        <f t="shared" si="4"/>
        <v>0</v>
      </c>
      <c r="L40" s="666">
        <f t="shared" si="4"/>
        <v>0</v>
      </c>
      <c r="M40" s="666">
        <f t="shared" si="4"/>
        <v>0</v>
      </c>
      <c r="N40" s="746">
        <f>SUM(N48,N64,)+N44+N52+N56+N60+N80+N84+N88+N72+N76+N68+N92</f>
        <v>283500</v>
      </c>
    </row>
    <row r="41" spans="1:16" s="668" customFormat="1" ht="18" customHeight="1" x14ac:dyDescent="0.3">
      <c r="A41" s="645">
        <v>32</v>
      </c>
      <c r="B41" s="661"/>
      <c r="C41" s="662"/>
      <c r="D41" s="1038" t="s">
        <v>686</v>
      </c>
      <c r="E41" s="805"/>
      <c r="F41" s="805"/>
      <c r="G41" s="804"/>
      <c r="H41" s="663"/>
      <c r="I41" s="1127">
        <f>SUM(J41:N41)</f>
        <v>-20000</v>
      </c>
      <c r="J41" s="1128">
        <f t="shared" ref="J41:M41" si="5">SUM(J49,J65,)+J45+J53+J57+J61+J81+J85+J89+J73+J77+J69+J93</f>
        <v>0</v>
      </c>
      <c r="K41" s="1129">
        <f t="shared" si="5"/>
        <v>0</v>
      </c>
      <c r="L41" s="1129">
        <f t="shared" si="5"/>
        <v>0</v>
      </c>
      <c r="M41" s="1129">
        <f t="shared" si="5"/>
        <v>0</v>
      </c>
      <c r="N41" s="1130">
        <f>SUM(N49,N65,)+N45+N53+N57+N61+N81+N85+N89+N73+N77+N69+N93</f>
        <v>-20000</v>
      </c>
    </row>
    <row r="42" spans="1:16" s="668" customFormat="1" ht="18" customHeight="1" x14ac:dyDescent="0.3">
      <c r="A42" s="645">
        <v>33</v>
      </c>
      <c r="B42" s="661"/>
      <c r="C42" s="662"/>
      <c r="D42" s="1044" t="s">
        <v>687</v>
      </c>
      <c r="E42" s="805"/>
      <c r="F42" s="805"/>
      <c r="G42" s="804"/>
      <c r="H42" s="663"/>
      <c r="I42" s="1123">
        <f>SUM(J42:N42)</f>
        <v>263500</v>
      </c>
      <c r="J42" s="1131">
        <f t="shared" ref="J42:M42" si="6">SUM(J50,J66,)+J46+J54+J58+J62+J82+J86+J90+J74+J78+J70+J94</f>
        <v>0</v>
      </c>
      <c r="K42" s="1124">
        <f t="shared" si="6"/>
        <v>0</v>
      </c>
      <c r="L42" s="1131">
        <f t="shared" si="6"/>
        <v>0</v>
      </c>
      <c r="M42" s="1131">
        <f t="shared" si="6"/>
        <v>0</v>
      </c>
      <c r="N42" s="1132">
        <f>SUM(N50,N66,)+N46+N54+N58+N62+N82+N86+N90+N74+N78+N70+N94</f>
        <v>263500</v>
      </c>
    </row>
    <row r="43" spans="1:16" s="691" customFormat="1" ht="18" customHeight="1" x14ac:dyDescent="0.3">
      <c r="A43" s="645">
        <v>34</v>
      </c>
      <c r="B43" s="685"/>
      <c r="C43" s="686"/>
      <c r="D43" s="116" t="s">
        <v>400</v>
      </c>
      <c r="E43" s="805">
        <v>40000</v>
      </c>
      <c r="F43" s="805">
        <v>30000</v>
      </c>
      <c r="G43" s="804">
        <v>30000</v>
      </c>
      <c r="H43" s="687"/>
      <c r="I43" s="688"/>
      <c r="J43" s="689"/>
      <c r="K43" s="689"/>
      <c r="L43" s="689"/>
      <c r="M43" s="689"/>
      <c r="N43" s="690"/>
      <c r="P43" s="668"/>
    </row>
    <row r="44" spans="1:16" s="691" customFormat="1" ht="18" customHeight="1" x14ac:dyDescent="0.3">
      <c r="A44" s="645">
        <v>35</v>
      </c>
      <c r="B44" s="685"/>
      <c r="C44" s="686"/>
      <c r="D44" s="252" t="s">
        <v>234</v>
      </c>
      <c r="E44" s="805"/>
      <c r="F44" s="805"/>
      <c r="G44" s="804"/>
      <c r="H44" s="687"/>
      <c r="I44" s="692">
        <f>SUM(J44:N44)</f>
        <v>30000</v>
      </c>
      <c r="J44" s="689"/>
      <c r="K44" s="689"/>
      <c r="L44" s="689"/>
      <c r="M44" s="689"/>
      <c r="N44" s="690">
        <v>30000</v>
      </c>
      <c r="P44" s="668"/>
    </row>
    <row r="45" spans="1:16" s="691" customFormat="1" ht="18" customHeight="1" x14ac:dyDescent="0.3">
      <c r="A45" s="645">
        <v>36</v>
      </c>
      <c r="B45" s="685"/>
      <c r="C45" s="686"/>
      <c r="D45" s="715" t="s">
        <v>686</v>
      </c>
      <c r="E45" s="805"/>
      <c r="F45" s="805"/>
      <c r="G45" s="804"/>
      <c r="H45" s="687"/>
      <c r="I45" s="1127">
        <f>SUM(J45:N45)</f>
        <v>0</v>
      </c>
      <c r="J45" s="1133"/>
      <c r="K45" s="1133"/>
      <c r="L45" s="1133"/>
      <c r="M45" s="1133"/>
      <c r="N45" s="1130"/>
      <c r="P45" s="668"/>
    </row>
    <row r="46" spans="1:16" s="691" customFormat="1" ht="18" customHeight="1" x14ac:dyDescent="0.3">
      <c r="A46" s="645">
        <v>37</v>
      </c>
      <c r="B46" s="685"/>
      <c r="C46" s="686"/>
      <c r="D46" s="1080" t="s">
        <v>687</v>
      </c>
      <c r="E46" s="805"/>
      <c r="F46" s="805"/>
      <c r="G46" s="804"/>
      <c r="H46" s="687"/>
      <c r="I46" s="1127">
        <f>SUM(J46:N46)</f>
        <v>30000</v>
      </c>
      <c r="J46" s="1133"/>
      <c r="K46" s="1133"/>
      <c r="L46" s="1133"/>
      <c r="M46" s="1133"/>
      <c r="N46" s="1130">
        <f>SUM(N44:N45)</f>
        <v>30000</v>
      </c>
      <c r="P46" s="668"/>
    </row>
    <row r="47" spans="1:16" s="691" customFormat="1" ht="18" customHeight="1" x14ac:dyDescent="0.3">
      <c r="A47" s="645">
        <v>38</v>
      </c>
      <c r="B47" s="685"/>
      <c r="C47" s="686"/>
      <c r="D47" s="116" t="s">
        <v>43</v>
      </c>
      <c r="E47" s="805"/>
      <c r="F47" s="805">
        <v>50000</v>
      </c>
      <c r="G47" s="804">
        <v>63650</v>
      </c>
      <c r="H47" s="687"/>
      <c r="I47" s="693"/>
      <c r="J47" s="694"/>
      <c r="K47" s="694"/>
      <c r="L47" s="694"/>
      <c r="M47" s="694"/>
      <c r="N47" s="695"/>
      <c r="P47" s="668"/>
    </row>
    <row r="48" spans="1:16" s="691" customFormat="1" ht="18" customHeight="1" x14ac:dyDescent="0.3">
      <c r="A48" s="645">
        <v>39</v>
      </c>
      <c r="B48" s="685"/>
      <c r="C48" s="662"/>
      <c r="D48" s="252" t="s">
        <v>234</v>
      </c>
      <c r="E48" s="805"/>
      <c r="F48" s="805"/>
      <c r="G48" s="804"/>
      <c r="H48" s="687"/>
      <c r="I48" s="692">
        <f>SUM(J48:N48)</f>
        <v>50000</v>
      </c>
      <c r="J48" s="689"/>
      <c r="K48" s="689"/>
      <c r="L48" s="689"/>
      <c r="M48" s="689"/>
      <c r="N48" s="690">
        <v>50000</v>
      </c>
      <c r="P48" s="668"/>
    </row>
    <row r="49" spans="1:16" s="691" customFormat="1" ht="18" customHeight="1" x14ac:dyDescent="0.3">
      <c r="A49" s="645">
        <v>40</v>
      </c>
      <c r="B49" s="685"/>
      <c r="C49" s="662"/>
      <c r="D49" s="715" t="s">
        <v>686</v>
      </c>
      <c r="E49" s="805"/>
      <c r="F49" s="805"/>
      <c r="G49" s="804"/>
      <c r="H49" s="687"/>
      <c r="I49" s="1127">
        <f>SUM(J49:N49)</f>
        <v>0</v>
      </c>
      <c r="J49" s="689"/>
      <c r="K49" s="689"/>
      <c r="L49" s="689"/>
      <c r="M49" s="689"/>
      <c r="N49" s="690"/>
      <c r="P49" s="668"/>
    </row>
    <row r="50" spans="1:16" s="691" customFormat="1" ht="18" customHeight="1" x14ac:dyDescent="0.3">
      <c r="A50" s="645">
        <v>41</v>
      </c>
      <c r="B50" s="685"/>
      <c r="C50" s="662"/>
      <c r="D50" s="1080" t="s">
        <v>687</v>
      </c>
      <c r="E50" s="805"/>
      <c r="F50" s="805"/>
      <c r="G50" s="804"/>
      <c r="H50" s="687"/>
      <c r="I50" s="1127">
        <f>SUM(J50:N50)</f>
        <v>50000</v>
      </c>
      <c r="J50" s="689"/>
      <c r="K50" s="689"/>
      <c r="L50" s="689"/>
      <c r="M50" s="689"/>
      <c r="N50" s="1130">
        <f>SUM(N48:N49)</f>
        <v>50000</v>
      </c>
      <c r="P50" s="668"/>
    </row>
    <row r="51" spans="1:16" s="691" customFormat="1" ht="18" customHeight="1" x14ac:dyDescent="0.3">
      <c r="A51" s="645">
        <v>42</v>
      </c>
      <c r="B51" s="685"/>
      <c r="C51" s="686"/>
      <c r="D51" s="116" t="s">
        <v>548</v>
      </c>
      <c r="E51" s="805">
        <v>20000</v>
      </c>
      <c r="F51" s="805">
        <v>20000</v>
      </c>
      <c r="G51" s="804">
        <v>20000</v>
      </c>
      <c r="H51" s="687"/>
      <c r="I51" s="693"/>
      <c r="J51" s="694"/>
      <c r="K51" s="694"/>
      <c r="L51" s="694"/>
      <c r="M51" s="694"/>
      <c r="N51" s="695"/>
      <c r="P51" s="668"/>
    </row>
    <row r="52" spans="1:16" s="691" customFormat="1" ht="18" customHeight="1" x14ac:dyDescent="0.3">
      <c r="A52" s="645">
        <v>43</v>
      </c>
      <c r="B52" s="685"/>
      <c r="C52" s="686"/>
      <c r="D52" s="252" t="s">
        <v>234</v>
      </c>
      <c r="E52" s="805"/>
      <c r="F52" s="805"/>
      <c r="G52" s="804"/>
      <c r="H52" s="687"/>
      <c r="I52" s="692">
        <f>SUM(J52:N52)</f>
        <v>20000</v>
      </c>
      <c r="J52" s="694"/>
      <c r="K52" s="694"/>
      <c r="L52" s="694"/>
      <c r="M52" s="694"/>
      <c r="N52" s="695">
        <v>20000</v>
      </c>
      <c r="P52" s="668"/>
    </row>
    <row r="53" spans="1:16" s="691" customFormat="1" ht="18" customHeight="1" x14ac:dyDescent="0.3">
      <c r="A53" s="645">
        <v>44</v>
      </c>
      <c r="B53" s="685"/>
      <c r="C53" s="686"/>
      <c r="D53" s="715" t="s">
        <v>686</v>
      </c>
      <c r="E53" s="805"/>
      <c r="F53" s="805"/>
      <c r="G53" s="804"/>
      <c r="H53" s="687"/>
      <c r="I53" s="1127">
        <f>SUM(J53:N53)</f>
        <v>0</v>
      </c>
      <c r="J53" s="694"/>
      <c r="K53" s="694"/>
      <c r="L53" s="694"/>
      <c r="M53" s="694"/>
      <c r="N53" s="695"/>
      <c r="P53" s="668"/>
    </row>
    <row r="54" spans="1:16" s="691" customFormat="1" ht="18" customHeight="1" x14ac:dyDescent="0.3">
      <c r="A54" s="645">
        <v>45</v>
      </c>
      <c r="B54" s="685"/>
      <c r="C54" s="686"/>
      <c r="D54" s="1080" t="s">
        <v>687</v>
      </c>
      <c r="E54" s="805"/>
      <c r="F54" s="805"/>
      <c r="G54" s="804"/>
      <c r="H54" s="687"/>
      <c r="I54" s="1127">
        <f>SUM(J54:N54)</f>
        <v>20000</v>
      </c>
      <c r="J54" s="694"/>
      <c r="K54" s="694"/>
      <c r="L54" s="694"/>
      <c r="M54" s="694"/>
      <c r="N54" s="1130">
        <f>SUM(N52:N53)</f>
        <v>20000</v>
      </c>
      <c r="P54" s="668"/>
    </row>
    <row r="55" spans="1:16" s="691" customFormat="1" ht="18" customHeight="1" x14ac:dyDescent="0.3">
      <c r="A55" s="645">
        <v>46</v>
      </c>
      <c r="B55" s="685"/>
      <c r="C55" s="686"/>
      <c r="D55" s="116" t="s">
        <v>44</v>
      </c>
      <c r="E55" s="805">
        <v>65000</v>
      </c>
      <c r="F55" s="805">
        <v>65000</v>
      </c>
      <c r="G55" s="804">
        <v>74000</v>
      </c>
      <c r="H55" s="687"/>
      <c r="I55" s="693"/>
      <c r="J55" s="694"/>
      <c r="K55" s="694"/>
      <c r="L55" s="694"/>
      <c r="M55" s="694"/>
      <c r="N55" s="695"/>
      <c r="P55" s="668"/>
    </row>
    <row r="56" spans="1:16" s="691" customFormat="1" ht="18" customHeight="1" x14ac:dyDescent="0.3">
      <c r="A56" s="645">
        <v>47</v>
      </c>
      <c r="B56" s="685"/>
      <c r="C56" s="686"/>
      <c r="D56" s="252" t="s">
        <v>234</v>
      </c>
      <c r="E56" s="805"/>
      <c r="F56" s="805"/>
      <c r="G56" s="804"/>
      <c r="H56" s="687"/>
      <c r="I56" s="692">
        <f>SUM(J56:N56)</f>
        <v>65000</v>
      </c>
      <c r="J56" s="694"/>
      <c r="K56" s="694"/>
      <c r="L56" s="694"/>
      <c r="M56" s="694"/>
      <c r="N56" s="695">
        <v>65000</v>
      </c>
      <c r="P56" s="668"/>
    </row>
    <row r="57" spans="1:16" s="691" customFormat="1" ht="18" customHeight="1" x14ac:dyDescent="0.3">
      <c r="A57" s="645">
        <v>48</v>
      </c>
      <c r="B57" s="685"/>
      <c r="C57" s="686"/>
      <c r="D57" s="715" t="s">
        <v>686</v>
      </c>
      <c r="E57" s="805"/>
      <c r="F57" s="805"/>
      <c r="G57" s="804"/>
      <c r="H57" s="687"/>
      <c r="I57" s="1127">
        <f>SUM(J57:N57)</f>
        <v>0</v>
      </c>
      <c r="J57" s="694"/>
      <c r="K57" s="694"/>
      <c r="L57" s="694"/>
      <c r="M57" s="694"/>
      <c r="N57" s="695"/>
      <c r="P57" s="668"/>
    </row>
    <row r="58" spans="1:16" s="691" customFormat="1" ht="18" customHeight="1" x14ac:dyDescent="0.3">
      <c r="A58" s="645">
        <v>49</v>
      </c>
      <c r="B58" s="685"/>
      <c r="C58" s="686"/>
      <c r="D58" s="1080" t="s">
        <v>687</v>
      </c>
      <c r="E58" s="805"/>
      <c r="F58" s="805"/>
      <c r="G58" s="804"/>
      <c r="H58" s="687"/>
      <c r="I58" s="1127">
        <f>SUM(J58:N58)</f>
        <v>65000</v>
      </c>
      <c r="J58" s="694"/>
      <c r="K58" s="694"/>
      <c r="L58" s="694"/>
      <c r="M58" s="694"/>
      <c r="N58" s="1130">
        <f>SUM(N56:N57)</f>
        <v>65000</v>
      </c>
      <c r="P58" s="668"/>
    </row>
    <row r="59" spans="1:16" s="691" customFormat="1" ht="18" customHeight="1" x14ac:dyDescent="0.3">
      <c r="A59" s="645">
        <v>50</v>
      </c>
      <c r="B59" s="685"/>
      <c r="C59" s="662"/>
      <c r="D59" s="116" t="s">
        <v>547</v>
      </c>
      <c r="E59" s="805">
        <v>40000</v>
      </c>
      <c r="F59" s="805">
        <v>20000</v>
      </c>
      <c r="G59" s="804">
        <v>50000</v>
      </c>
      <c r="H59" s="687"/>
      <c r="I59" s="693"/>
      <c r="J59" s="694"/>
      <c r="K59" s="694"/>
      <c r="L59" s="694"/>
      <c r="M59" s="694"/>
      <c r="N59" s="695"/>
    </row>
    <row r="60" spans="1:16" s="691" customFormat="1" ht="18" customHeight="1" x14ac:dyDescent="0.3">
      <c r="A60" s="645">
        <v>51</v>
      </c>
      <c r="B60" s="685"/>
      <c r="C60" s="662"/>
      <c r="D60" s="252" t="s">
        <v>234</v>
      </c>
      <c r="E60" s="805"/>
      <c r="F60" s="805"/>
      <c r="G60" s="804"/>
      <c r="H60" s="687"/>
      <c r="I60" s="692">
        <f>SUM(J60:N60)</f>
        <v>20000</v>
      </c>
      <c r="J60" s="694"/>
      <c r="K60" s="694"/>
      <c r="L60" s="694"/>
      <c r="M60" s="694"/>
      <c r="N60" s="695">
        <v>20000</v>
      </c>
    </row>
    <row r="61" spans="1:16" s="691" customFormat="1" ht="18" customHeight="1" x14ac:dyDescent="0.3">
      <c r="A61" s="645">
        <v>52</v>
      </c>
      <c r="B61" s="685"/>
      <c r="C61" s="662"/>
      <c r="D61" s="715" t="s">
        <v>686</v>
      </c>
      <c r="E61" s="805"/>
      <c r="F61" s="805"/>
      <c r="G61" s="804"/>
      <c r="H61" s="687"/>
      <c r="I61" s="1127">
        <f>SUM(J61:N61)</f>
        <v>0</v>
      </c>
      <c r="J61" s="694"/>
      <c r="K61" s="694"/>
      <c r="L61" s="694"/>
      <c r="M61" s="694"/>
      <c r="N61" s="695"/>
    </row>
    <row r="62" spans="1:16" s="691" customFormat="1" ht="18" customHeight="1" x14ac:dyDescent="0.3">
      <c r="A62" s="645">
        <v>53</v>
      </c>
      <c r="B62" s="685"/>
      <c r="C62" s="662"/>
      <c r="D62" s="1080" t="s">
        <v>687</v>
      </c>
      <c r="E62" s="805"/>
      <c r="F62" s="805"/>
      <c r="G62" s="804"/>
      <c r="H62" s="687"/>
      <c r="I62" s="1127">
        <f>SUM(J62:N62)</f>
        <v>20000</v>
      </c>
      <c r="J62" s="694"/>
      <c r="K62" s="694"/>
      <c r="L62" s="694"/>
      <c r="M62" s="694"/>
      <c r="N62" s="1130">
        <f>SUM(N60:N61)</f>
        <v>20000</v>
      </c>
    </row>
    <row r="63" spans="1:16" s="691" customFormat="1" ht="18" customHeight="1" x14ac:dyDescent="0.3">
      <c r="A63" s="645">
        <v>54</v>
      </c>
      <c r="B63" s="685"/>
      <c r="C63" s="662"/>
      <c r="D63" s="116" t="s">
        <v>340</v>
      </c>
      <c r="E63" s="805">
        <v>20000</v>
      </c>
      <c r="F63" s="805">
        <v>10000</v>
      </c>
      <c r="G63" s="804">
        <v>10000</v>
      </c>
      <c r="H63" s="687"/>
      <c r="I63" s="688"/>
      <c r="J63" s="689"/>
      <c r="K63" s="689"/>
      <c r="L63" s="689"/>
      <c r="M63" s="689"/>
      <c r="N63" s="690"/>
    </row>
    <row r="64" spans="1:16" s="691" customFormat="1" ht="18" customHeight="1" x14ac:dyDescent="0.3">
      <c r="A64" s="645">
        <v>55</v>
      </c>
      <c r="B64" s="685"/>
      <c r="C64" s="662"/>
      <c r="D64" s="252" t="s">
        <v>234</v>
      </c>
      <c r="E64" s="805"/>
      <c r="F64" s="805"/>
      <c r="G64" s="804"/>
      <c r="H64" s="687"/>
      <c r="I64" s="692">
        <f>SUM(J64:N64)</f>
        <v>10000</v>
      </c>
      <c r="J64" s="689"/>
      <c r="K64" s="689"/>
      <c r="L64" s="689"/>
      <c r="M64" s="689"/>
      <c r="N64" s="690">
        <v>10000</v>
      </c>
    </row>
    <row r="65" spans="1:14" s="691" customFormat="1" ht="18" customHeight="1" x14ac:dyDescent="0.3">
      <c r="A65" s="645">
        <v>56</v>
      </c>
      <c r="B65" s="685"/>
      <c r="C65" s="662"/>
      <c r="D65" s="715" t="s">
        <v>686</v>
      </c>
      <c r="E65" s="805"/>
      <c r="F65" s="805"/>
      <c r="G65" s="804"/>
      <c r="H65" s="687"/>
      <c r="I65" s="1127">
        <f>SUM(J65:N65)</f>
        <v>0</v>
      </c>
      <c r="J65" s="689"/>
      <c r="K65" s="689"/>
      <c r="L65" s="689"/>
      <c r="M65" s="689"/>
      <c r="N65" s="690"/>
    </row>
    <row r="66" spans="1:14" s="691" customFormat="1" ht="18" customHeight="1" x14ac:dyDescent="0.3">
      <c r="A66" s="645">
        <v>57</v>
      </c>
      <c r="B66" s="685"/>
      <c r="C66" s="662"/>
      <c r="D66" s="1080" t="s">
        <v>687</v>
      </c>
      <c r="E66" s="805"/>
      <c r="F66" s="805"/>
      <c r="G66" s="804"/>
      <c r="H66" s="687"/>
      <c r="I66" s="1127">
        <f>SUM(J66:N66)</f>
        <v>10000</v>
      </c>
      <c r="J66" s="689"/>
      <c r="K66" s="689"/>
      <c r="L66" s="689"/>
      <c r="M66" s="689"/>
      <c r="N66" s="1130">
        <f>SUM(N64:N65)</f>
        <v>10000</v>
      </c>
    </row>
    <row r="67" spans="1:14" s="691" customFormat="1" ht="18" customHeight="1" x14ac:dyDescent="0.3">
      <c r="A67" s="645">
        <v>58</v>
      </c>
      <c r="B67" s="685"/>
      <c r="C67" s="662"/>
      <c r="D67" s="116" t="s">
        <v>341</v>
      </c>
      <c r="E67" s="805">
        <v>10000</v>
      </c>
      <c r="F67" s="805"/>
      <c r="G67" s="804">
        <v>10000</v>
      </c>
      <c r="H67" s="687"/>
      <c r="I67" s="688"/>
      <c r="J67" s="689"/>
      <c r="K67" s="689"/>
      <c r="L67" s="689"/>
      <c r="M67" s="689"/>
      <c r="N67" s="690"/>
    </row>
    <row r="68" spans="1:14" s="691" customFormat="1" ht="18" customHeight="1" x14ac:dyDescent="0.3">
      <c r="A68" s="645">
        <v>59</v>
      </c>
      <c r="B68" s="685"/>
      <c r="C68" s="662"/>
      <c r="D68" s="252" t="s">
        <v>234</v>
      </c>
      <c r="E68" s="805"/>
      <c r="F68" s="805"/>
      <c r="G68" s="804"/>
      <c r="H68" s="687"/>
      <c r="I68" s="692">
        <f>SUM(J68:N68)</f>
        <v>10000</v>
      </c>
      <c r="J68" s="689"/>
      <c r="K68" s="689"/>
      <c r="L68" s="689"/>
      <c r="M68" s="689"/>
      <c r="N68" s="690">
        <v>10000</v>
      </c>
    </row>
    <row r="69" spans="1:14" s="691" customFormat="1" ht="18" customHeight="1" x14ac:dyDescent="0.3">
      <c r="A69" s="645">
        <v>60</v>
      </c>
      <c r="B69" s="685"/>
      <c r="C69" s="662"/>
      <c r="D69" s="715" t="s">
        <v>686</v>
      </c>
      <c r="E69" s="805"/>
      <c r="F69" s="805"/>
      <c r="G69" s="804"/>
      <c r="H69" s="687"/>
      <c r="I69" s="1127">
        <f>SUM(J69:N69)</f>
        <v>0</v>
      </c>
      <c r="J69" s="689"/>
      <c r="K69" s="689"/>
      <c r="L69" s="689"/>
      <c r="M69" s="689"/>
      <c r="N69" s="690"/>
    </row>
    <row r="70" spans="1:14" s="691" customFormat="1" ht="18" customHeight="1" x14ac:dyDescent="0.3">
      <c r="A70" s="645">
        <v>61</v>
      </c>
      <c r="B70" s="685"/>
      <c r="C70" s="662"/>
      <c r="D70" s="1080" t="s">
        <v>687</v>
      </c>
      <c r="E70" s="805"/>
      <c r="F70" s="805"/>
      <c r="G70" s="804"/>
      <c r="H70" s="687"/>
      <c r="I70" s="1127">
        <f>SUM(J70:N70)</f>
        <v>10000</v>
      </c>
      <c r="J70" s="689"/>
      <c r="K70" s="689"/>
      <c r="L70" s="689"/>
      <c r="M70" s="689"/>
      <c r="N70" s="1130">
        <f>SUM(N68:N69)</f>
        <v>10000</v>
      </c>
    </row>
    <row r="71" spans="1:14" s="691" customFormat="1" ht="18" customHeight="1" x14ac:dyDescent="0.3">
      <c r="A71" s="645">
        <v>62</v>
      </c>
      <c r="B71" s="685"/>
      <c r="C71" s="662"/>
      <c r="D71" s="116" t="s">
        <v>476</v>
      </c>
      <c r="E71" s="805"/>
      <c r="F71" s="805">
        <v>50000</v>
      </c>
      <c r="G71" s="804">
        <v>50000</v>
      </c>
      <c r="H71" s="687"/>
      <c r="I71" s="692"/>
      <c r="J71" s="689"/>
      <c r="K71" s="689"/>
      <c r="L71" s="689"/>
      <c r="M71" s="689"/>
      <c r="N71" s="690"/>
    </row>
    <row r="72" spans="1:14" s="691" customFormat="1" ht="18" customHeight="1" x14ac:dyDescent="0.3">
      <c r="A72" s="645">
        <v>63</v>
      </c>
      <c r="B72" s="685"/>
      <c r="C72" s="662"/>
      <c r="D72" s="252" t="s">
        <v>234</v>
      </c>
      <c r="E72" s="805"/>
      <c r="F72" s="805"/>
      <c r="G72" s="804"/>
      <c r="H72" s="687"/>
      <c r="I72" s="692">
        <f>SUM(J72:N72)</f>
        <v>50000</v>
      </c>
      <c r="J72" s="689"/>
      <c r="K72" s="689"/>
      <c r="L72" s="689"/>
      <c r="M72" s="689"/>
      <c r="N72" s="690">
        <v>50000</v>
      </c>
    </row>
    <row r="73" spans="1:14" s="691" customFormat="1" ht="18" customHeight="1" x14ac:dyDescent="0.3">
      <c r="A73" s="645">
        <v>64</v>
      </c>
      <c r="B73" s="685"/>
      <c r="C73" s="662"/>
      <c r="D73" s="715" t="s">
        <v>686</v>
      </c>
      <c r="E73" s="805"/>
      <c r="F73" s="805"/>
      <c r="G73" s="804"/>
      <c r="H73" s="687"/>
      <c r="I73" s="1127">
        <f>SUM(J73:N73)</f>
        <v>0</v>
      </c>
      <c r="J73" s="689"/>
      <c r="K73" s="689"/>
      <c r="L73" s="689"/>
      <c r="M73" s="689"/>
      <c r="N73" s="690"/>
    </row>
    <row r="74" spans="1:14" s="691" customFormat="1" ht="18" customHeight="1" x14ac:dyDescent="0.3">
      <c r="A74" s="645">
        <v>65</v>
      </c>
      <c r="B74" s="685"/>
      <c r="C74" s="662"/>
      <c r="D74" s="1080" t="s">
        <v>687</v>
      </c>
      <c r="E74" s="805"/>
      <c r="F74" s="805"/>
      <c r="G74" s="804"/>
      <c r="H74" s="687"/>
      <c r="I74" s="1127">
        <f>SUM(J74:N74)</f>
        <v>50000</v>
      </c>
      <c r="J74" s="689"/>
      <c r="K74" s="689"/>
      <c r="L74" s="689"/>
      <c r="M74" s="689"/>
      <c r="N74" s="1130">
        <f>SUM(N72:N73)</f>
        <v>50000</v>
      </c>
    </row>
    <row r="75" spans="1:14" s="691" customFormat="1" ht="18" customHeight="1" x14ac:dyDescent="0.3">
      <c r="A75" s="645">
        <v>66</v>
      </c>
      <c r="B75" s="685"/>
      <c r="C75" s="662"/>
      <c r="D75" s="116" t="s">
        <v>477</v>
      </c>
      <c r="E75" s="805"/>
      <c r="F75" s="805">
        <v>5000</v>
      </c>
      <c r="G75" s="804">
        <v>5000</v>
      </c>
      <c r="H75" s="687"/>
      <c r="I75" s="692"/>
      <c r="J75" s="689"/>
      <c r="K75" s="689"/>
      <c r="L75" s="689"/>
      <c r="M75" s="689"/>
      <c r="N75" s="690"/>
    </row>
    <row r="76" spans="1:14" s="691" customFormat="1" ht="18" customHeight="1" x14ac:dyDescent="0.3">
      <c r="A76" s="645">
        <v>67</v>
      </c>
      <c r="B76" s="685"/>
      <c r="C76" s="662"/>
      <c r="D76" s="252" t="s">
        <v>234</v>
      </c>
      <c r="E76" s="805"/>
      <c r="F76" s="805"/>
      <c r="G76" s="804"/>
      <c r="H76" s="687"/>
      <c r="I76" s="692">
        <f>SUM(J76:N76)</f>
        <v>5000</v>
      </c>
      <c r="J76" s="689"/>
      <c r="K76" s="689"/>
      <c r="L76" s="689"/>
      <c r="M76" s="689"/>
      <c r="N76" s="690">
        <v>5000</v>
      </c>
    </row>
    <row r="77" spans="1:14" s="691" customFormat="1" ht="18" customHeight="1" x14ac:dyDescent="0.3">
      <c r="A77" s="645">
        <v>68</v>
      </c>
      <c r="B77" s="685"/>
      <c r="C77" s="662"/>
      <c r="D77" s="715" t="s">
        <v>686</v>
      </c>
      <c r="E77" s="805"/>
      <c r="F77" s="805"/>
      <c r="G77" s="804"/>
      <c r="H77" s="687"/>
      <c r="I77" s="1127">
        <f>SUM(J77:N77)</f>
        <v>0</v>
      </c>
      <c r="J77" s="689"/>
      <c r="K77" s="689"/>
      <c r="L77" s="689"/>
      <c r="M77" s="689"/>
      <c r="N77" s="690"/>
    </row>
    <row r="78" spans="1:14" s="691" customFormat="1" ht="18" customHeight="1" x14ac:dyDescent="0.3">
      <c r="A78" s="645">
        <v>69</v>
      </c>
      <c r="B78" s="685"/>
      <c r="C78" s="662"/>
      <c r="D78" s="1080" t="s">
        <v>687</v>
      </c>
      <c r="E78" s="805"/>
      <c r="F78" s="805"/>
      <c r="G78" s="804"/>
      <c r="H78" s="687"/>
      <c r="I78" s="1127">
        <f>SUM(J78:N78)</f>
        <v>5000</v>
      </c>
      <c r="J78" s="689"/>
      <c r="K78" s="689"/>
      <c r="L78" s="689"/>
      <c r="M78" s="689"/>
      <c r="N78" s="1130">
        <f>SUM(N76:N77)</f>
        <v>5000</v>
      </c>
    </row>
    <row r="79" spans="1:14" s="691" customFormat="1" ht="18" customHeight="1" x14ac:dyDescent="0.3">
      <c r="A79" s="645">
        <v>70</v>
      </c>
      <c r="B79" s="685"/>
      <c r="C79" s="662"/>
      <c r="D79" s="116" t="s">
        <v>546</v>
      </c>
      <c r="E79" s="805"/>
      <c r="F79" s="805">
        <v>10000</v>
      </c>
      <c r="G79" s="804"/>
      <c r="H79" s="687"/>
      <c r="I79" s="692"/>
      <c r="J79" s="689"/>
      <c r="K79" s="689"/>
      <c r="L79" s="689"/>
      <c r="M79" s="689"/>
      <c r="N79" s="690"/>
    </row>
    <row r="80" spans="1:14" s="691" customFormat="1" ht="18" customHeight="1" x14ac:dyDescent="0.3">
      <c r="A80" s="645">
        <v>71</v>
      </c>
      <c r="B80" s="685"/>
      <c r="C80" s="662"/>
      <c r="D80" s="252" t="s">
        <v>234</v>
      </c>
      <c r="E80" s="805"/>
      <c r="F80" s="805"/>
      <c r="G80" s="804"/>
      <c r="H80" s="687"/>
      <c r="I80" s="692">
        <f>SUM(J80:N80)</f>
        <v>10000</v>
      </c>
      <c r="J80" s="689"/>
      <c r="K80" s="689"/>
      <c r="L80" s="689"/>
      <c r="M80" s="689"/>
      <c r="N80" s="690">
        <v>10000</v>
      </c>
    </row>
    <row r="81" spans="1:14" s="691" customFormat="1" ht="18" customHeight="1" x14ac:dyDescent="0.3">
      <c r="A81" s="645">
        <v>72</v>
      </c>
      <c r="B81" s="685"/>
      <c r="C81" s="662"/>
      <c r="D81" s="715" t="s">
        <v>952</v>
      </c>
      <c r="E81" s="805"/>
      <c r="F81" s="805"/>
      <c r="G81" s="804"/>
      <c r="H81" s="687"/>
      <c r="I81" s="1127">
        <f>SUM(J81:N81)</f>
        <v>-10000</v>
      </c>
      <c r="J81" s="689"/>
      <c r="K81" s="689"/>
      <c r="L81" s="689"/>
      <c r="M81" s="689"/>
      <c r="N81" s="1130">
        <v>-10000</v>
      </c>
    </row>
    <row r="82" spans="1:14" s="691" customFormat="1" ht="18" customHeight="1" x14ac:dyDescent="0.3">
      <c r="A82" s="645">
        <v>73</v>
      </c>
      <c r="B82" s="685"/>
      <c r="C82" s="662"/>
      <c r="D82" s="1080" t="s">
        <v>687</v>
      </c>
      <c r="E82" s="805"/>
      <c r="F82" s="805"/>
      <c r="G82" s="804"/>
      <c r="H82" s="687"/>
      <c r="I82" s="1127">
        <f>SUM(J82:N82)</f>
        <v>0</v>
      </c>
      <c r="J82" s="689"/>
      <c r="K82" s="689"/>
      <c r="L82" s="689"/>
      <c r="M82" s="689"/>
      <c r="N82" s="1130">
        <f>SUM(N80:N81)</f>
        <v>0</v>
      </c>
    </row>
    <row r="83" spans="1:14" s="691" customFormat="1" ht="18" customHeight="1" x14ac:dyDescent="0.3">
      <c r="A83" s="645">
        <v>74</v>
      </c>
      <c r="B83" s="685"/>
      <c r="C83" s="662"/>
      <c r="D83" s="116" t="s">
        <v>545</v>
      </c>
      <c r="E83" s="805"/>
      <c r="F83" s="805">
        <v>10000</v>
      </c>
      <c r="G83" s="804"/>
      <c r="H83" s="687"/>
      <c r="I83" s="692"/>
      <c r="J83" s="689"/>
      <c r="K83" s="689"/>
      <c r="L83" s="689"/>
      <c r="M83" s="689"/>
      <c r="N83" s="690"/>
    </row>
    <row r="84" spans="1:14" s="691" customFormat="1" ht="18" customHeight="1" x14ac:dyDescent="0.3">
      <c r="A84" s="645">
        <v>75</v>
      </c>
      <c r="B84" s="685"/>
      <c r="C84" s="662"/>
      <c r="D84" s="252" t="s">
        <v>234</v>
      </c>
      <c r="E84" s="805"/>
      <c r="F84" s="805"/>
      <c r="G84" s="804"/>
      <c r="H84" s="687"/>
      <c r="I84" s="692">
        <f>SUM(J84:N84)</f>
        <v>10000</v>
      </c>
      <c r="J84" s="689"/>
      <c r="K84" s="689"/>
      <c r="L84" s="689"/>
      <c r="M84" s="689"/>
      <c r="N84" s="690">
        <v>10000</v>
      </c>
    </row>
    <row r="85" spans="1:14" s="691" customFormat="1" ht="18" customHeight="1" x14ac:dyDescent="0.3">
      <c r="A85" s="645">
        <v>76</v>
      </c>
      <c r="B85" s="685"/>
      <c r="C85" s="662"/>
      <c r="D85" s="715" t="s">
        <v>953</v>
      </c>
      <c r="E85" s="805"/>
      <c r="F85" s="805"/>
      <c r="G85" s="804"/>
      <c r="H85" s="687"/>
      <c r="I85" s="1127">
        <f>SUM(J85:N85)</f>
        <v>-10000</v>
      </c>
      <c r="J85" s="689"/>
      <c r="K85" s="689"/>
      <c r="L85" s="689"/>
      <c r="M85" s="689"/>
      <c r="N85" s="1130">
        <v>-10000</v>
      </c>
    </row>
    <row r="86" spans="1:14" s="691" customFormat="1" ht="18" customHeight="1" x14ac:dyDescent="0.3">
      <c r="A86" s="645">
        <v>77</v>
      </c>
      <c r="B86" s="685"/>
      <c r="C86" s="662"/>
      <c r="D86" s="1080" t="s">
        <v>687</v>
      </c>
      <c r="E86" s="805"/>
      <c r="F86" s="805"/>
      <c r="G86" s="804"/>
      <c r="H86" s="687"/>
      <c r="I86" s="1127">
        <f>SUM(J86:N86)</f>
        <v>0</v>
      </c>
      <c r="J86" s="689"/>
      <c r="K86" s="689"/>
      <c r="L86" s="689"/>
      <c r="M86" s="689"/>
      <c r="N86" s="1130">
        <f>SUM(N84:N85)</f>
        <v>0</v>
      </c>
    </row>
    <row r="87" spans="1:14" s="691" customFormat="1" ht="18" customHeight="1" x14ac:dyDescent="0.3">
      <c r="A87" s="645">
        <v>78</v>
      </c>
      <c r="B87" s="685"/>
      <c r="C87" s="662"/>
      <c r="D87" s="116" t="s">
        <v>544</v>
      </c>
      <c r="E87" s="805"/>
      <c r="F87" s="805">
        <v>6000</v>
      </c>
      <c r="G87" s="804"/>
      <c r="H87" s="687"/>
      <c r="I87" s="692"/>
      <c r="J87" s="689"/>
      <c r="K87" s="689"/>
      <c r="L87" s="689"/>
      <c r="M87" s="689"/>
      <c r="N87" s="690"/>
    </row>
    <row r="88" spans="1:14" s="691" customFormat="1" ht="18" customHeight="1" x14ac:dyDescent="0.3">
      <c r="A88" s="645">
        <v>79</v>
      </c>
      <c r="B88" s="685"/>
      <c r="C88" s="662"/>
      <c r="D88" s="252" t="s">
        <v>234</v>
      </c>
      <c r="E88" s="805"/>
      <c r="F88" s="805"/>
      <c r="G88" s="804"/>
      <c r="H88" s="687"/>
      <c r="I88" s="692">
        <f>SUM(J88:N88)</f>
        <v>0</v>
      </c>
      <c r="J88" s="689"/>
      <c r="K88" s="689"/>
      <c r="L88" s="689"/>
      <c r="M88" s="689"/>
      <c r="N88" s="690"/>
    </row>
    <row r="89" spans="1:14" s="691" customFormat="1" ht="18" customHeight="1" x14ac:dyDescent="0.3">
      <c r="A89" s="645">
        <v>80</v>
      </c>
      <c r="B89" s="685"/>
      <c r="C89" s="662"/>
      <c r="D89" s="715" t="s">
        <v>686</v>
      </c>
      <c r="E89" s="805"/>
      <c r="F89" s="805"/>
      <c r="G89" s="804"/>
      <c r="H89" s="687"/>
      <c r="I89" s="1127">
        <f>SUM(J89:N89)</f>
        <v>0</v>
      </c>
      <c r="J89" s="689"/>
      <c r="K89" s="689"/>
      <c r="L89" s="689"/>
      <c r="M89" s="689"/>
      <c r="N89" s="690"/>
    </row>
    <row r="90" spans="1:14" s="691" customFormat="1" ht="18" customHeight="1" x14ac:dyDescent="0.3">
      <c r="A90" s="645">
        <v>81</v>
      </c>
      <c r="B90" s="685"/>
      <c r="C90" s="662"/>
      <c r="D90" s="1080" t="s">
        <v>687</v>
      </c>
      <c r="E90" s="805"/>
      <c r="F90" s="805"/>
      <c r="G90" s="804"/>
      <c r="H90" s="687"/>
      <c r="I90" s="1127">
        <f>SUM(J90:N90)</f>
        <v>0</v>
      </c>
      <c r="J90" s="689"/>
      <c r="K90" s="689"/>
      <c r="L90" s="689"/>
      <c r="M90" s="689"/>
      <c r="N90" s="690"/>
    </row>
    <row r="91" spans="1:14" s="691" customFormat="1" ht="18" customHeight="1" x14ac:dyDescent="0.3">
      <c r="A91" s="645">
        <v>82</v>
      </c>
      <c r="B91" s="685"/>
      <c r="C91" s="662"/>
      <c r="D91" s="116" t="s">
        <v>543</v>
      </c>
      <c r="E91" s="805"/>
      <c r="F91" s="805"/>
      <c r="G91" s="804">
        <v>3500</v>
      </c>
      <c r="H91" s="687"/>
      <c r="I91" s="692"/>
      <c r="J91" s="689"/>
      <c r="K91" s="689"/>
      <c r="L91" s="689"/>
      <c r="M91" s="689"/>
      <c r="N91" s="690"/>
    </row>
    <row r="92" spans="1:14" s="691" customFormat="1" ht="18" customHeight="1" x14ac:dyDescent="0.3">
      <c r="A92" s="645">
        <v>83</v>
      </c>
      <c r="B92" s="685"/>
      <c r="C92" s="662"/>
      <c r="D92" s="252" t="s">
        <v>234</v>
      </c>
      <c r="E92" s="805"/>
      <c r="F92" s="805"/>
      <c r="G92" s="804"/>
      <c r="H92" s="687"/>
      <c r="I92" s="692">
        <f>SUM(J92:N92)</f>
        <v>3500</v>
      </c>
      <c r="J92" s="689"/>
      <c r="K92" s="689"/>
      <c r="L92" s="689"/>
      <c r="M92" s="689"/>
      <c r="N92" s="690">
        <v>3500</v>
      </c>
    </row>
    <row r="93" spans="1:14" s="691" customFormat="1" ht="18" customHeight="1" x14ac:dyDescent="0.3">
      <c r="A93" s="645">
        <v>84</v>
      </c>
      <c r="B93" s="685"/>
      <c r="C93" s="662"/>
      <c r="D93" s="715" t="s">
        <v>686</v>
      </c>
      <c r="E93" s="805"/>
      <c r="F93" s="805"/>
      <c r="G93" s="804"/>
      <c r="H93" s="687"/>
      <c r="I93" s="1127">
        <f>SUM(J93:N93)</f>
        <v>0</v>
      </c>
      <c r="J93" s="689"/>
      <c r="K93" s="689"/>
      <c r="L93" s="689"/>
      <c r="M93" s="689"/>
      <c r="N93" s="690"/>
    </row>
    <row r="94" spans="1:14" s="691" customFormat="1" ht="18" customHeight="1" x14ac:dyDescent="0.3">
      <c r="A94" s="645">
        <v>85</v>
      </c>
      <c r="B94" s="685"/>
      <c r="C94" s="662"/>
      <c r="D94" s="1080" t="s">
        <v>687</v>
      </c>
      <c r="E94" s="805"/>
      <c r="F94" s="805"/>
      <c r="G94" s="804"/>
      <c r="H94" s="687"/>
      <c r="I94" s="1127">
        <f>SUM(J94:N94)</f>
        <v>3500</v>
      </c>
      <c r="J94" s="689"/>
      <c r="K94" s="689"/>
      <c r="L94" s="689"/>
      <c r="M94" s="689"/>
      <c r="N94" s="1130">
        <f>SUM(N92:N93)</f>
        <v>3500</v>
      </c>
    </row>
    <row r="95" spans="1:14" s="691" customFormat="1" ht="22.5" customHeight="1" x14ac:dyDescent="0.3">
      <c r="A95" s="645">
        <v>86</v>
      </c>
      <c r="B95" s="685"/>
      <c r="C95" s="670">
        <v>8</v>
      </c>
      <c r="D95" s="671" t="s">
        <v>406</v>
      </c>
      <c r="E95" s="805">
        <v>9300</v>
      </c>
      <c r="F95" s="805">
        <v>5000</v>
      </c>
      <c r="G95" s="804">
        <v>5000</v>
      </c>
      <c r="H95" s="663" t="s">
        <v>24</v>
      </c>
      <c r="I95" s="692"/>
      <c r="J95" s="689"/>
      <c r="K95" s="689"/>
      <c r="L95" s="689"/>
      <c r="M95" s="689"/>
      <c r="N95" s="690"/>
    </row>
    <row r="96" spans="1:14" s="691" customFormat="1" ht="18" customHeight="1" x14ac:dyDescent="0.3">
      <c r="A96" s="645">
        <v>87</v>
      </c>
      <c r="B96" s="685"/>
      <c r="C96" s="662"/>
      <c r="D96" s="225" t="s">
        <v>234</v>
      </c>
      <c r="E96" s="805"/>
      <c r="F96" s="805"/>
      <c r="G96" s="804"/>
      <c r="H96" s="687"/>
      <c r="I96" s="664">
        <f>SUM(J96:N96)</f>
        <v>5000</v>
      </c>
      <c r="J96" s="689"/>
      <c r="K96" s="689"/>
      <c r="L96" s="689"/>
      <c r="M96" s="689"/>
      <c r="N96" s="675">
        <v>5000</v>
      </c>
    </row>
    <row r="97" spans="1:16" s="691" customFormat="1" ht="18" customHeight="1" x14ac:dyDescent="0.3">
      <c r="A97" s="645">
        <v>88</v>
      </c>
      <c r="B97" s="685"/>
      <c r="C97" s="662"/>
      <c r="D97" s="1038" t="s">
        <v>686</v>
      </c>
      <c r="E97" s="805"/>
      <c r="F97" s="805"/>
      <c r="G97" s="804"/>
      <c r="H97" s="687"/>
      <c r="I97" s="1121">
        <f>SUM(J97:N97)</f>
        <v>0</v>
      </c>
      <c r="J97" s="689"/>
      <c r="K97" s="689"/>
      <c r="L97" s="689"/>
      <c r="M97" s="689"/>
      <c r="N97" s="675"/>
    </row>
    <row r="98" spans="1:16" s="691" customFormat="1" ht="18" customHeight="1" x14ac:dyDescent="0.3">
      <c r="A98" s="645">
        <v>89</v>
      </c>
      <c r="B98" s="685"/>
      <c r="C98" s="662"/>
      <c r="D98" s="1044" t="s">
        <v>687</v>
      </c>
      <c r="E98" s="805"/>
      <c r="F98" s="805"/>
      <c r="G98" s="804"/>
      <c r="H98" s="687"/>
      <c r="I98" s="657">
        <f>SUM(J98:N98)</f>
        <v>5000</v>
      </c>
      <c r="J98" s="689"/>
      <c r="K98" s="689"/>
      <c r="L98" s="689"/>
      <c r="M98" s="689"/>
      <c r="N98" s="1646">
        <f>SUM(N96:N97)</f>
        <v>5000</v>
      </c>
    </row>
    <row r="99" spans="1:16" s="660" customFormat="1" ht="22.5" customHeight="1" x14ac:dyDescent="0.3">
      <c r="A99" s="645">
        <v>90</v>
      </c>
      <c r="B99" s="669"/>
      <c r="C99" s="670">
        <v>9</v>
      </c>
      <c r="D99" s="671" t="s">
        <v>215</v>
      </c>
      <c r="E99" s="805">
        <v>24165</v>
      </c>
      <c r="F99" s="805">
        <v>21088</v>
      </c>
      <c r="G99" s="804">
        <v>41456</v>
      </c>
      <c r="H99" s="663" t="s">
        <v>24</v>
      </c>
      <c r="I99" s="664"/>
      <c r="J99" s="665"/>
      <c r="K99" s="665"/>
      <c r="L99" s="665"/>
      <c r="M99" s="665"/>
      <c r="N99" s="667"/>
      <c r="P99" s="668"/>
    </row>
    <row r="100" spans="1:16" s="668" customFormat="1" ht="18" customHeight="1" x14ac:dyDescent="0.3">
      <c r="A100" s="645">
        <v>91</v>
      </c>
      <c r="B100" s="661"/>
      <c r="C100" s="662"/>
      <c r="D100" s="225" t="s">
        <v>234</v>
      </c>
      <c r="F100" s="1572"/>
      <c r="H100" s="663"/>
      <c r="I100" s="664">
        <f>SUM(J100:N100)</f>
        <v>16300</v>
      </c>
      <c r="J100" s="666"/>
      <c r="K100" s="666"/>
      <c r="L100" s="666">
        <f>10000+6300</f>
        <v>16300</v>
      </c>
      <c r="M100" s="665"/>
      <c r="N100" s="667"/>
    </row>
    <row r="101" spans="1:16" s="668" customFormat="1" ht="18" customHeight="1" x14ac:dyDescent="0.3">
      <c r="A101" s="645">
        <v>92</v>
      </c>
      <c r="B101" s="661"/>
      <c r="C101" s="662"/>
      <c r="D101" s="1038" t="s">
        <v>686</v>
      </c>
      <c r="E101" s="1574"/>
      <c r="F101" s="945"/>
      <c r="G101" s="1575"/>
      <c r="H101" s="663"/>
      <c r="I101" s="1121">
        <f>SUM(J101:N101)</f>
        <v>0</v>
      </c>
      <c r="J101" s="666"/>
      <c r="K101" s="666"/>
      <c r="L101" s="666"/>
      <c r="M101" s="665"/>
      <c r="N101" s="667"/>
    </row>
    <row r="102" spans="1:16" s="668" customFormat="1" ht="18" customHeight="1" x14ac:dyDescent="0.3">
      <c r="A102" s="645">
        <v>93</v>
      </c>
      <c r="B102" s="661"/>
      <c r="C102" s="662"/>
      <c r="D102" s="1044" t="s">
        <v>687</v>
      </c>
      <c r="F102" s="1573"/>
      <c r="H102" s="663"/>
      <c r="I102" s="657">
        <f>SUM(J102:N102)</f>
        <v>16300</v>
      </c>
      <c r="J102" s="666"/>
      <c r="K102" s="666"/>
      <c r="L102" s="1118">
        <f>SUM(L100:L101)</f>
        <v>16300</v>
      </c>
      <c r="M102" s="665"/>
      <c r="N102" s="667"/>
    </row>
    <row r="103" spans="1:16" s="660" customFormat="1" ht="22.5" customHeight="1" x14ac:dyDescent="0.3">
      <c r="A103" s="645">
        <v>94</v>
      </c>
      <c r="B103" s="669"/>
      <c r="C103" s="670">
        <v>10</v>
      </c>
      <c r="D103" s="671" t="s">
        <v>45</v>
      </c>
      <c r="E103" s="805">
        <v>9404</v>
      </c>
      <c r="F103" s="805">
        <v>11011</v>
      </c>
      <c r="G103" s="804">
        <v>8634</v>
      </c>
      <c r="H103" s="663" t="s">
        <v>24</v>
      </c>
      <c r="I103" s="664"/>
      <c r="J103" s="665"/>
      <c r="K103" s="665"/>
      <c r="L103" s="665"/>
      <c r="M103" s="665"/>
      <c r="N103" s="667"/>
      <c r="P103" s="668"/>
    </row>
    <row r="104" spans="1:16" s="668" customFormat="1" ht="18" customHeight="1" x14ac:dyDescent="0.3">
      <c r="A104" s="645">
        <v>95</v>
      </c>
      <c r="B104" s="661"/>
      <c r="C104" s="662"/>
      <c r="D104" s="225" t="s">
        <v>234</v>
      </c>
      <c r="E104" s="805"/>
      <c r="F104" s="805"/>
      <c r="G104" s="804"/>
      <c r="H104" s="663"/>
      <c r="I104" s="664">
        <f>SUM(J104:N104)</f>
        <v>10210</v>
      </c>
      <c r="J104" s="666">
        <v>3006</v>
      </c>
      <c r="K104" s="666">
        <f>1242+291</f>
        <v>1533</v>
      </c>
      <c r="L104" s="666">
        <f>3752+1919</f>
        <v>5671</v>
      </c>
      <c r="M104" s="665"/>
      <c r="N104" s="667"/>
    </row>
    <row r="105" spans="1:16" s="668" customFormat="1" ht="18" customHeight="1" x14ac:dyDescent="0.3">
      <c r="A105" s="645">
        <v>96</v>
      </c>
      <c r="B105" s="661"/>
      <c r="C105" s="662"/>
      <c r="D105" s="1038" t="s">
        <v>686</v>
      </c>
      <c r="E105" s="805"/>
      <c r="F105" s="805"/>
      <c r="G105" s="804"/>
      <c r="H105" s="656"/>
      <c r="I105" s="1121">
        <f>SUM(J105:N105)</f>
        <v>0</v>
      </c>
      <c r="J105" s="666"/>
      <c r="K105" s="666"/>
      <c r="L105" s="666"/>
      <c r="M105" s="665"/>
      <c r="N105" s="667"/>
    </row>
    <row r="106" spans="1:16" s="668" customFormat="1" ht="18" customHeight="1" x14ac:dyDescent="0.3">
      <c r="A106" s="645">
        <v>97</v>
      </c>
      <c r="B106" s="661"/>
      <c r="C106" s="662"/>
      <c r="D106" s="1044" t="s">
        <v>687</v>
      </c>
      <c r="E106" s="805"/>
      <c r="F106" s="805"/>
      <c r="G106" s="804"/>
      <c r="H106" s="656"/>
      <c r="I106" s="657">
        <f>SUM(J106:N106)</f>
        <v>10210</v>
      </c>
      <c r="J106" s="1118">
        <f>SUM(J104:J105)</f>
        <v>3006</v>
      </c>
      <c r="K106" s="1118">
        <f>SUM(K104:K105)</f>
        <v>1533</v>
      </c>
      <c r="L106" s="1118">
        <f>SUM(L104:L105)</f>
        <v>5671</v>
      </c>
      <c r="M106" s="665"/>
      <c r="N106" s="667"/>
    </row>
    <row r="107" spans="1:16" s="660" customFormat="1" ht="22.5" customHeight="1" x14ac:dyDescent="0.3">
      <c r="A107" s="645">
        <v>98</v>
      </c>
      <c r="B107" s="669"/>
      <c r="C107" s="670">
        <v>11</v>
      </c>
      <c r="D107" s="671" t="s">
        <v>46</v>
      </c>
      <c r="E107" s="805">
        <v>468</v>
      </c>
      <c r="F107" s="805">
        <v>6150</v>
      </c>
      <c r="G107" s="804">
        <v>284</v>
      </c>
      <c r="H107" s="656" t="s">
        <v>24</v>
      </c>
      <c r="I107" s="664"/>
      <c r="J107" s="665"/>
      <c r="K107" s="665"/>
      <c r="L107" s="665"/>
      <c r="M107" s="665"/>
      <c r="N107" s="667"/>
      <c r="P107" s="668"/>
    </row>
    <row r="108" spans="1:16" s="660" customFormat="1" ht="18" customHeight="1" x14ac:dyDescent="0.3">
      <c r="A108" s="645">
        <v>99</v>
      </c>
      <c r="B108" s="669"/>
      <c r="C108" s="670"/>
      <c r="D108" s="225" t="s">
        <v>234</v>
      </c>
      <c r="E108" s="805"/>
      <c r="F108" s="805"/>
      <c r="G108" s="804"/>
      <c r="H108" s="656"/>
      <c r="I108" s="664">
        <f>SUM(J108:N108)</f>
        <v>642</v>
      </c>
      <c r="J108" s="665"/>
      <c r="K108" s="665"/>
      <c r="L108" s="666">
        <v>642</v>
      </c>
      <c r="M108" s="665"/>
      <c r="N108" s="675"/>
      <c r="P108" s="668"/>
    </row>
    <row r="109" spans="1:16" s="660" customFormat="1" ht="18" customHeight="1" x14ac:dyDescent="0.3">
      <c r="A109" s="645">
        <v>100</v>
      </c>
      <c r="B109" s="669"/>
      <c r="C109" s="670"/>
      <c r="D109" s="1038" t="s">
        <v>686</v>
      </c>
      <c r="E109" s="805"/>
      <c r="F109" s="805"/>
      <c r="G109" s="804"/>
      <c r="H109" s="656"/>
      <c r="I109" s="1121">
        <f>SUM(J109:N109)</f>
        <v>0</v>
      </c>
      <c r="J109" s="665"/>
      <c r="K109" s="665"/>
      <c r="L109" s="666"/>
      <c r="M109" s="665"/>
      <c r="N109" s="675"/>
      <c r="P109" s="668"/>
    </row>
    <row r="110" spans="1:16" s="660" customFormat="1" ht="18" customHeight="1" x14ac:dyDescent="0.3">
      <c r="A110" s="645">
        <v>101</v>
      </c>
      <c r="B110" s="669"/>
      <c r="C110" s="670"/>
      <c r="D110" s="1044" t="s">
        <v>687</v>
      </c>
      <c r="E110" s="805"/>
      <c r="F110" s="805"/>
      <c r="G110" s="804"/>
      <c r="H110" s="656"/>
      <c r="I110" s="657">
        <f>SUM(J110:N110)</f>
        <v>642</v>
      </c>
      <c r="J110" s="665"/>
      <c r="K110" s="665"/>
      <c r="L110" s="1118">
        <f>SUM(L108:L109)</f>
        <v>642</v>
      </c>
      <c r="M110" s="665"/>
      <c r="N110" s="675"/>
      <c r="P110" s="668"/>
    </row>
    <row r="111" spans="1:16" s="660" customFormat="1" ht="22.5" customHeight="1" x14ac:dyDescent="0.3">
      <c r="A111" s="645">
        <v>102</v>
      </c>
      <c r="B111" s="669"/>
      <c r="C111" s="670">
        <v>13</v>
      </c>
      <c r="D111" s="671" t="s">
        <v>47</v>
      </c>
      <c r="E111" s="805">
        <f>SUM(E115,E119,E125,E126)+E123+E124+E129+E130+E133+E134+E143+E144</f>
        <v>12531</v>
      </c>
      <c r="F111" s="805">
        <f t="shared" ref="F111:G111" si="7">SUM(F115,F119,F125,F126)+F123+F124+F129+F130+F133+F134+F143+F144</f>
        <v>12754</v>
      </c>
      <c r="G111" s="805">
        <f t="shared" si="7"/>
        <v>10500</v>
      </c>
      <c r="H111" s="663" t="s">
        <v>24</v>
      </c>
      <c r="I111" s="664"/>
      <c r="J111" s="665"/>
      <c r="K111" s="665"/>
      <c r="L111" s="665"/>
      <c r="M111" s="665"/>
      <c r="N111" s="667"/>
      <c r="P111" s="668"/>
    </row>
    <row r="112" spans="1:16" s="660" customFormat="1" ht="18" customHeight="1" x14ac:dyDescent="0.3">
      <c r="A112" s="645">
        <v>103</v>
      </c>
      <c r="B112" s="669"/>
      <c r="C112" s="670"/>
      <c r="D112" s="225" t="s">
        <v>234</v>
      </c>
      <c r="E112" s="805"/>
      <c r="F112" s="805"/>
      <c r="G112" s="804"/>
      <c r="H112" s="663"/>
      <c r="I112" s="664">
        <f>SUM(J112:N112)</f>
        <v>11254</v>
      </c>
      <c r="J112" s="666">
        <f>J120+J116+J135</f>
        <v>0</v>
      </c>
      <c r="K112" s="666">
        <f>K120+K116+K135</f>
        <v>0</v>
      </c>
      <c r="L112" s="666">
        <f>L120+L116+L135</f>
        <v>0</v>
      </c>
      <c r="M112" s="666">
        <f>M120+M116+M135</f>
        <v>0</v>
      </c>
      <c r="N112" s="675">
        <f>N120+N116+N135</f>
        <v>11254</v>
      </c>
      <c r="P112" s="668"/>
    </row>
    <row r="113" spans="1:16" s="660" customFormat="1" ht="18" customHeight="1" x14ac:dyDescent="0.3">
      <c r="A113" s="645">
        <v>104</v>
      </c>
      <c r="B113" s="669"/>
      <c r="C113" s="670"/>
      <c r="D113" s="1038" t="s">
        <v>686</v>
      </c>
      <c r="E113" s="805"/>
      <c r="F113" s="805"/>
      <c r="G113" s="804"/>
      <c r="H113" s="663"/>
      <c r="I113" s="1127">
        <f>SUM(J113:N113)</f>
        <v>3946</v>
      </c>
      <c r="J113" s="1129">
        <f>SUM(J117+J121+J136+J127+J131+J139)</f>
        <v>0</v>
      </c>
      <c r="K113" s="1129">
        <f t="shared" ref="K113:N113" si="8">SUM(K117+K121+K136+K127+K131+K139)</f>
        <v>0</v>
      </c>
      <c r="L113" s="1129">
        <f t="shared" si="8"/>
        <v>500</v>
      </c>
      <c r="M113" s="1129">
        <f t="shared" si="8"/>
        <v>0</v>
      </c>
      <c r="N113" s="1130">
        <f t="shared" si="8"/>
        <v>3446</v>
      </c>
      <c r="P113" s="668"/>
    </row>
    <row r="114" spans="1:16" s="660" customFormat="1" ht="18" customHeight="1" x14ac:dyDescent="0.3">
      <c r="A114" s="645">
        <v>105</v>
      </c>
      <c r="B114" s="669"/>
      <c r="C114" s="670"/>
      <c r="D114" s="1044" t="s">
        <v>687</v>
      </c>
      <c r="E114" s="805"/>
      <c r="F114" s="805"/>
      <c r="G114" s="804"/>
      <c r="H114" s="663"/>
      <c r="I114" s="1123">
        <f>SUM(J114:N114)</f>
        <v>15200</v>
      </c>
      <c r="J114" s="1125">
        <f t="shared" ref="J114:M114" si="9">SUM(J112:J113)</f>
        <v>0</v>
      </c>
      <c r="K114" s="1125">
        <f t="shared" si="9"/>
        <v>0</v>
      </c>
      <c r="L114" s="1125">
        <f t="shared" si="9"/>
        <v>500</v>
      </c>
      <c r="M114" s="1125">
        <f t="shared" si="9"/>
        <v>0</v>
      </c>
      <c r="N114" s="1126">
        <f>SUM(N112:N113)</f>
        <v>14700</v>
      </c>
      <c r="P114" s="668"/>
    </row>
    <row r="115" spans="1:16" s="691" customFormat="1" ht="18" customHeight="1" x14ac:dyDescent="0.3">
      <c r="A115" s="645">
        <v>106</v>
      </c>
      <c r="B115" s="685"/>
      <c r="C115" s="662"/>
      <c r="D115" s="696" t="s">
        <v>677</v>
      </c>
      <c r="E115" s="805"/>
      <c r="F115" s="805">
        <v>3054</v>
      </c>
      <c r="G115" s="804"/>
      <c r="H115" s="687"/>
      <c r="I115" s="688"/>
      <c r="J115" s="689"/>
      <c r="K115" s="689"/>
      <c r="L115" s="689"/>
      <c r="M115" s="689"/>
      <c r="N115" s="690"/>
    </row>
    <row r="116" spans="1:16" s="691" customFormat="1" ht="18" customHeight="1" x14ac:dyDescent="0.3">
      <c r="A116" s="645">
        <v>107</v>
      </c>
      <c r="B116" s="685"/>
      <c r="C116" s="662"/>
      <c r="D116" s="697" t="s">
        <v>234</v>
      </c>
      <c r="E116" s="805"/>
      <c r="F116" s="805"/>
      <c r="G116" s="804"/>
      <c r="H116" s="687"/>
      <c r="I116" s="692">
        <f>SUM(J116:N116)</f>
        <v>3054</v>
      </c>
      <c r="J116" s="689"/>
      <c r="K116" s="689"/>
      <c r="L116" s="689"/>
      <c r="M116" s="689"/>
      <c r="N116" s="690">
        <v>3054</v>
      </c>
    </row>
    <row r="117" spans="1:16" s="691" customFormat="1" ht="18" customHeight="1" x14ac:dyDescent="0.3">
      <c r="A117" s="645">
        <v>108</v>
      </c>
      <c r="B117" s="685"/>
      <c r="C117" s="662"/>
      <c r="D117" s="715" t="s">
        <v>956</v>
      </c>
      <c r="E117" s="805"/>
      <c r="F117" s="805"/>
      <c r="G117" s="804"/>
      <c r="H117" s="687"/>
      <c r="I117" s="1127">
        <f>SUM(J117:N117)</f>
        <v>-3054</v>
      </c>
      <c r="J117" s="689"/>
      <c r="K117" s="689"/>
      <c r="L117" s="689"/>
      <c r="M117" s="689"/>
      <c r="N117" s="1130">
        <v>-3054</v>
      </c>
    </row>
    <row r="118" spans="1:16" s="691" customFormat="1" ht="18" customHeight="1" x14ac:dyDescent="0.3">
      <c r="A118" s="645">
        <v>109</v>
      </c>
      <c r="B118" s="685"/>
      <c r="C118" s="662"/>
      <c r="D118" s="1080" t="s">
        <v>687</v>
      </c>
      <c r="E118" s="805"/>
      <c r="F118" s="805"/>
      <c r="G118" s="804"/>
      <c r="H118" s="687"/>
      <c r="I118" s="1127">
        <f>SUM(J118:N118)</f>
        <v>0</v>
      </c>
      <c r="J118" s="689"/>
      <c r="K118" s="689"/>
      <c r="L118" s="689"/>
      <c r="M118" s="689"/>
      <c r="N118" s="1130">
        <f>SUM(N116:N117)</f>
        <v>0</v>
      </c>
    </row>
    <row r="119" spans="1:16" s="691" customFormat="1" ht="22.35" customHeight="1" x14ac:dyDescent="0.3">
      <c r="A119" s="645">
        <v>110</v>
      </c>
      <c r="B119" s="685"/>
      <c r="C119" s="662"/>
      <c r="D119" s="981" t="s">
        <v>676</v>
      </c>
      <c r="E119" s="805">
        <v>4000</v>
      </c>
      <c r="F119" s="805">
        <v>4000</v>
      </c>
      <c r="G119" s="804">
        <v>4000</v>
      </c>
      <c r="H119" s="687"/>
      <c r="I119" s="693"/>
      <c r="J119" s="694"/>
      <c r="K119" s="694"/>
      <c r="L119" s="694"/>
      <c r="M119" s="694"/>
      <c r="N119" s="695"/>
    </row>
    <row r="120" spans="1:16" s="691" customFormat="1" ht="18" customHeight="1" x14ac:dyDescent="0.3">
      <c r="A120" s="645">
        <v>111</v>
      </c>
      <c r="B120" s="685"/>
      <c r="C120" s="662"/>
      <c r="D120" s="697" t="s">
        <v>234</v>
      </c>
      <c r="E120" s="805"/>
      <c r="F120" s="805"/>
      <c r="G120" s="804"/>
      <c r="H120" s="687"/>
      <c r="I120" s="692">
        <f>SUM(J120:N120)</f>
        <v>4000</v>
      </c>
      <c r="J120" s="694"/>
      <c r="K120" s="694"/>
      <c r="L120" s="694"/>
      <c r="M120" s="694"/>
      <c r="N120" s="695">
        <v>4000</v>
      </c>
    </row>
    <row r="121" spans="1:16" s="691" customFormat="1" ht="18" customHeight="1" x14ac:dyDescent="0.3">
      <c r="A121" s="645">
        <v>112</v>
      </c>
      <c r="B121" s="685"/>
      <c r="C121" s="662"/>
      <c r="D121" s="715" t="s">
        <v>686</v>
      </c>
      <c r="E121" s="805"/>
      <c r="F121" s="805"/>
      <c r="G121" s="804"/>
      <c r="H121" s="687"/>
      <c r="I121" s="1127">
        <f>SUM(J121:N121)</f>
        <v>0</v>
      </c>
      <c r="J121" s="694"/>
      <c r="K121" s="694"/>
      <c r="L121" s="694"/>
      <c r="M121" s="694"/>
      <c r="N121" s="695"/>
    </row>
    <row r="122" spans="1:16" s="691" customFormat="1" ht="18" customHeight="1" x14ac:dyDescent="0.3">
      <c r="A122" s="645">
        <v>113</v>
      </c>
      <c r="B122" s="685"/>
      <c r="C122" s="662"/>
      <c r="D122" s="1080" t="s">
        <v>687</v>
      </c>
      <c r="E122" s="805"/>
      <c r="F122" s="805"/>
      <c r="G122" s="804"/>
      <c r="H122" s="687"/>
      <c r="I122" s="1127">
        <f>SUM(J122:N122)</f>
        <v>4000</v>
      </c>
      <c r="J122" s="694"/>
      <c r="K122" s="694"/>
      <c r="L122" s="694"/>
      <c r="M122" s="694"/>
      <c r="N122" s="1130">
        <f>SUM(N120:N121)</f>
        <v>4000</v>
      </c>
    </row>
    <row r="123" spans="1:16" s="691" customFormat="1" ht="18" customHeight="1" x14ac:dyDescent="0.3">
      <c r="A123" s="645">
        <v>114</v>
      </c>
      <c r="B123" s="685"/>
      <c r="C123" s="662"/>
      <c r="D123" s="696" t="s">
        <v>453</v>
      </c>
      <c r="E123" s="805">
        <v>1500</v>
      </c>
      <c r="F123" s="805"/>
      <c r="G123" s="804"/>
      <c r="H123" s="687"/>
      <c r="I123" s="692"/>
      <c r="J123" s="694"/>
      <c r="K123" s="694"/>
      <c r="L123" s="694"/>
      <c r="M123" s="694"/>
      <c r="N123" s="695"/>
    </row>
    <row r="124" spans="1:16" s="691" customFormat="1" ht="18" customHeight="1" x14ac:dyDescent="0.3">
      <c r="A124" s="645">
        <v>115</v>
      </c>
      <c r="B124" s="685"/>
      <c r="C124" s="662"/>
      <c r="D124" s="696" t="s">
        <v>442</v>
      </c>
      <c r="E124" s="805">
        <v>2200</v>
      </c>
      <c r="F124" s="805"/>
      <c r="G124" s="804"/>
      <c r="H124" s="687"/>
      <c r="I124" s="692"/>
      <c r="J124" s="694"/>
      <c r="K124" s="694"/>
      <c r="L124" s="694"/>
      <c r="M124" s="694"/>
      <c r="N124" s="695"/>
    </row>
    <row r="125" spans="1:16" s="691" customFormat="1" ht="18" customHeight="1" x14ac:dyDescent="0.3">
      <c r="A125" s="645">
        <v>116</v>
      </c>
      <c r="B125" s="685"/>
      <c r="C125" s="662"/>
      <c r="D125" s="696" t="s">
        <v>330</v>
      </c>
      <c r="E125" s="805"/>
      <c r="F125" s="805"/>
      <c r="G125" s="804"/>
      <c r="H125" s="687"/>
      <c r="I125" s="692"/>
      <c r="J125" s="689"/>
      <c r="K125" s="689"/>
      <c r="L125" s="689"/>
      <c r="M125" s="689"/>
      <c r="N125" s="690"/>
    </row>
    <row r="126" spans="1:16" s="691" customFormat="1" ht="18" customHeight="1" x14ac:dyDescent="0.3">
      <c r="A126" s="645">
        <v>117</v>
      </c>
      <c r="B126" s="685"/>
      <c r="C126" s="662"/>
      <c r="D126" s="696" t="s">
        <v>549</v>
      </c>
      <c r="E126" s="805"/>
      <c r="F126" s="805"/>
      <c r="G126" s="804">
        <v>5000</v>
      </c>
      <c r="H126" s="687"/>
      <c r="I126" s="688"/>
      <c r="J126" s="689"/>
      <c r="K126" s="689"/>
      <c r="L126" s="689"/>
      <c r="M126" s="689"/>
      <c r="N126" s="690"/>
    </row>
    <row r="127" spans="1:16" s="691" customFormat="1" ht="18" customHeight="1" x14ac:dyDescent="0.3">
      <c r="A127" s="645">
        <v>118</v>
      </c>
      <c r="B127" s="685"/>
      <c r="C127" s="662"/>
      <c r="D127" s="715" t="s">
        <v>802</v>
      </c>
      <c r="E127" s="805"/>
      <c r="F127" s="805"/>
      <c r="G127" s="804"/>
      <c r="H127" s="687"/>
      <c r="I127" s="1127">
        <f>SUM(J127:N127)</f>
        <v>5000</v>
      </c>
      <c r="J127" s="689"/>
      <c r="K127" s="689"/>
      <c r="L127" s="689"/>
      <c r="M127" s="689"/>
      <c r="N127" s="1130">
        <v>5000</v>
      </c>
    </row>
    <row r="128" spans="1:16" s="691" customFormat="1" ht="18" customHeight="1" x14ac:dyDescent="0.3">
      <c r="A128" s="645">
        <v>119</v>
      </c>
      <c r="B128" s="685"/>
      <c r="C128" s="662"/>
      <c r="D128" s="1080" t="s">
        <v>687</v>
      </c>
      <c r="E128" s="805"/>
      <c r="F128" s="805"/>
      <c r="G128" s="804"/>
      <c r="H128" s="687"/>
      <c r="I128" s="1127">
        <f>SUM(J128:N128)</f>
        <v>5000</v>
      </c>
      <c r="J128" s="689"/>
      <c r="K128" s="689"/>
      <c r="L128" s="689"/>
      <c r="M128" s="689"/>
      <c r="N128" s="1130">
        <f>SUM(N127)</f>
        <v>5000</v>
      </c>
    </row>
    <row r="129" spans="1:14" s="691" customFormat="1" ht="18" customHeight="1" x14ac:dyDescent="0.3">
      <c r="A129" s="645">
        <v>120</v>
      </c>
      <c r="B129" s="685"/>
      <c r="C129" s="662"/>
      <c r="D129" s="696" t="s">
        <v>401</v>
      </c>
      <c r="E129" s="805">
        <v>1500</v>
      </c>
      <c r="F129" s="805"/>
      <c r="G129" s="804"/>
      <c r="H129" s="687"/>
      <c r="I129" s="692"/>
      <c r="J129" s="689"/>
      <c r="K129" s="689"/>
      <c r="L129" s="689"/>
      <c r="M129" s="689"/>
      <c r="N129" s="690"/>
    </row>
    <row r="130" spans="1:14" s="691" customFormat="1" ht="18" customHeight="1" x14ac:dyDescent="0.3">
      <c r="A130" s="645">
        <v>121</v>
      </c>
      <c r="B130" s="685"/>
      <c r="C130" s="662"/>
      <c r="D130" s="696" t="s">
        <v>405</v>
      </c>
      <c r="E130" s="805">
        <v>1400</v>
      </c>
      <c r="F130" s="805">
        <v>1500</v>
      </c>
      <c r="G130" s="804">
        <v>1500</v>
      </c>
      <c r="H130" s="687"/>
      <c r="I130" s="688"/>
      <c r="J130" s="689"/>
      <c r="K130" s="689"/>
      <c r="L130" s="689"/>
      <c r="M130" s="689"/>
      <c r="N130" s="690"/>
    </row>
    <row r="131" spans="1:14" s="691" customFormat="1" ht="18" customHeight="1" x14ac:dyDescent="0.3">
      <c r="A131" s="645">
        <v>122</v>
      </c>
      <c r="B131" s="685"/>
      <c r="C131" s="662"/>
      <c r="D131" s="715" t="s">
        <v>802</v>
      </c>
      <c r="E131" s="805"/>
      <c r="F131" s="805"/>
      <c r="G131" s="804"/>
      <c r="H131" s="687"/>
      <c r="I131" s="1127">
        <f>SUM(J131:N131)</f>
        <v>1500</v>
      </c>
      <c r="J131" s="689"/>
      <c r="K131" s="689"/>
      <c r="L131" s="689"/>
      <c r="M131" s="689"/>
      <c r="N131" s="1130">
        <v>1500</v>
      </c>
    </row>
    <row r="132" spans="1:14" s="691" customFormat="1" ht="18" customHeight="1" x14ac:dyDescent="0.3">
      <c r="A132" s="645">
        <v>123</v>
      </c>
      <c r="B132" s="685"/>
      <c r="C132" s="662"/>
      <c r="D132" s="1080" t="s">
        <v>687</v>
      </c>
      <c r="E132" s="805"/>
      <c r="F132" s="805"/>
      <c r="G132" s="804"/>
      <c r="H132" s="687"/>
      <c r="I132" s="1127">
        <f>SUM(J132:N132)</f>
        <v>1500</v>
      </c>
      <c r="J132" s="689"/>
      <c r="K132" s="689"/>
      <c r="L132" s="689"/>
      <c r="M132" s="689"/>
      <c r="N132" s="1130">
        <f>SUM(N131)</f>
        <v>1500</v>
      </c>
    </row>
    <row r="133" spans="1:14" s="691" customFormat="1" ht="18" customHeight="1" x14ac:dyDescent="0.3">
      <c r="A133" s="645">
        <v>124</v>
      </c>
      <c r="B133" s="685"/>
      <c r="C133" s="662"/>
      <c r="D133" s="981" t="s">
        <v>678</v>
      </c>
      <c r="E133" s="939">
        <v>500</v>
      </c>
      <c r="F133" s="805"/>
      <c r="G133" s="804"/>
      <c r="H133" s="687"/>
      <c r="I133" s="688"/>
      <c r="J133" s="689"/>
      <c r="K133" s="689"/>
      <c r="L133" s="689"/>
      <c r="M133" s="689"/>
      <c r="N133" s="690"/>
    </row>
    <row r="134" spans="1:14" s="691" customFormat="1" ht="18" customHeight="1" x14ac:dyDescent="0.3">
      <c r="A134" s="645">
        <v>125</v>
      </c>
      <c r="B134" s="685"/>
      <c r="C134" s="662"/>
      <c r="D134" s="696" t="s">
        <v>402</v>
      </c>
      <c r="E134" s="805"/>
      <c r="F134" s="805">
        <v>4200</v>
      </c>
      <c r="G134" s="804"/>
      <c r="H134" s="687"/>
      <c r="I134" s="688"/>
      <c r="J134" s="689"/>
      <c r="K134" s="689"/>
      <c r="L134" s="689"/>
      <c r="M134" s="689"/>
      <c r="N134" s="690"/>
    </row>
    <row r="135" spans="1:14" s="691" customFormat="1" ht="18" customHeight="1" x14ac:dyDescent="0.3">
      <c r="A135" s="645">
        <v>126</v>
      </c>
      <c r="B135" s="685"/>
      <c r="C135" s="662"/>
      <c r="D135" s="697" t="s">
        <v>234</v>
      </c>
      <c r="E135" s="805"/>
      <c r="F135" s="805"/>
      <c r="G135" s="804"/>
      <c r="H135" s="687"/>
      <c r="I135" s="692">
        <f>SUM(J135:N135)</f>
        <v>4200</v>
      </c>
      <c r="J135" s="689"/>
      <c r="K135" s="689"/>
      <c r="L135" s="689"/>
      <c r="M135" s="689"/>
      <c r="N135" s="690">
        <f>3000+1200</f>
        <v>4200</v>
      </c>
    </row>
    <row r="136" spans="1:14" s="691" customFormat="1" ht="18" customHeight="1" x14ac:dyDescent="0.3">
      <c r="A136" s="645">
        <v>127</v>
      </c>
      <c r="B136" s="685"/>
      <c r="C136" s="662"/>
      <c r="D136" s="715" t="s">
        <v>686</v>
      </c>
      <c r="E136" s="805"/>
      <c r="F136" s="805"/>
      <c r="G136" s="804"/>
      <c r="H136" s="687"/>
      <c r="I136" s="1127">
        <f>SUM(J136:N136)</f>
        <v>0</v>
      </c>
      <c r="J136" s="689"/>
      <c r="K136" s="689"/>
      <c r="L136" s="689"/>
      <c r="M136" s="689"/>
      <c r="N136" s="690"/>
    </row>
    <row r="137" spans="1:14" s="691" customFormat="1" ht="18" customHeight="1" x14ac:dyDescent="0.3">
      <c r="A137" s="645">
        <v>128</v>
      </c>
      <c r="B137" s="685"/>
      <c r="C137" s="662"/>
      <c r="D137" s="1080" t="s">
        <v>687</v>
      </c>
      <c r="E137" s="805"/>
      <c r="F137" s="805"/>
      <c r="G137" s="804"/>
      <c r="H137" s="687"/>
      <c r="I137" s="1127">
        <f>SUM(J137:N137)</f>
        <v>4200</v>
      </c>
      <c r="J137" s="689"/>
      <c r="K137" s="689"/>
      <c r="L137" s="689"/>
      <c r="M137" s="689"/>
      <c r="N137" s="1130">
        <f>SUM(N135:N136)</f>
        <v>4200</v>
      </c>
    </row>
    <row r="138" spans="1:14" s="691" customFormat="1" ht="18" customHeight="1" x14ac:dyDescent="0.3">
      <c r="A138" s="645">
        <v>129</v>
      </c>
      <c r="B138" s="685"/>
      <c r="C138" s="662"/>
      <c r="D138" s="696" t="s">
        <v>1206</v>
      </c>
      <c r="E138" s="805"/>
      <c r="F138" s="805"/>
      <c r="G138" s="804"/>
      <c r="H138" s="687"/>
      <c r="I138" s="1127"/>
      <c r="J138" s="689"/>
      <c r="K138" s="689"/>
      <c r="L138" s="689"/>
      <c r="M138" s="689"/>
      <c r="N138" s="1130"/>
    </row>
    <row r="139" spans="1:14" s="691" customFormat="1" ht="18" customHeight="1" x14ac:dyDescent="0.3">
      <c r="A139" s="645">
        <v>130</v>
      </c>
      <c r="B139" s="685"/>
      <c r="C139" s="662"/>
      <c r="D139" s="715" t="s">
        <v>802</v>
      </c>
      <c r="E139" s="805"/>
      <c r="F139" s="805"/>
      <c r="G139" s="804"/>
      <c r="H139" s="687"/>
      <c r="I139" s="1127">
        <f>SUM(J139:N139)</f>
        <v>500</v>
      </c>
      <c r="J139" s="689"/>
      <c r="K139" s="689"/>
      <c r="L139" s="1133">
        <v>500</v>
      </c>
      <c r="M139" s="689"/>
      <c r="N139" s="1130"/>
    </row>
    <row r="140" spans="1:14" s="691" customFormat="1" ht="18" customHeight="1" x14ac:dyDescent="0.3">
      <c r="A140" s="645">
        <v>131</v>
      </c>
      <c r="B140" s="685"/>
      <c r="C140" s="662"/>
      <c r="D140" s="1080" t="s">
        <v>687</v>
      </c>
      <c r="E140" s="805"/>
      <c r="F140" s="805"/>
      <c r="G140" s="804"/>
      <c r="H140" s="687"/>
      <c r="I140" s="1127">
        <f>SUM(J140:N140)</f>
        <v>500</v>
      </c>
      <c r="J140" s="689"/>
      <c r="K140" s="689"/>
      <c r="L140" s="1133">
        <f>SUM(L139)</f>
        <v>500</v>
      </c>
      <c r="M140" s="689"/>
      <c r="N140" s="1130"/>
    </row>
    <row r="141" spans="1:14" s="691" customFormat="1" ht="18" customHeight="1" x14ac:dyDescent="0.3">
      <c r="A141" s="645">
        <v>132</v>
      </c>
      <c r="B141" s="685"/>
      <c r="C141" s="662"/>
      <c r="D141" s="696" t="s">
        <v>654</v>
      </c>
      <c r="E141" s="805"/>
      <c r="F141" s="805"/>
      <c r="G141" s="804">
        <v>4440</v>
      </c>
      <c r="H141" s="687"/>
      <c r="I141" s="692"/>
      <c r="J141" s="689"/>
      <c r="K141" s="689"/>
      <c r="L141" s="689"/>
      <c r="M141" s="689"/>
      <c r="N141" s="690"/>
    </row>
    <row r="142" spans="1:14" s="691" customFormat="1" ht="18" customHeight="1" x14ac:dyDescent="0.3">
      <c r="A142" s="645">
        <v>133</v>
      </c>
      <c r="B142" s="685"/>
      <c r="C142" s="662"/>
      <c r="D142" s="696" t="s">
        <v>655</v>
      </c>
      <c r="E142" s="805"/>
      <c r="F142" s="805"/>
      <c r="G142" s="804">
        <v>630</v>
      </c>
      <c r="H142" s="687"/>
      <c r="I142" s="692"/>
      <c r="J142" s="689"/>
      <c r="K142" s="689"/>
      <c r="L142" s="689"/>
      <c r="M142" s="689"/>
      <c r="N142" s="690"/>
    </row>
    <row r="143" spans="1:14" s="691" customFormat="1" ht="18" customHeight="1" x14ac:dyDescent="0.3">
      <c r="A143" s="645">
        <v>134</v>
      </c>
      <c r="B143" s="685"/>
      <c r="C143" s="662"/>
      <c r="D143" s="696" t="s">
        <v>403</v>
      </c>
      <c r="E143" s="805">
        <v>990</v>
      </c>
      <c r="F143" s="805"/>
      <c r="G143" s="804"/>
      <c r="H143" s="687"/>
      <c r="I143" s="692"/>
      <c r="J143" s="689"/>
      <c r="K143" s="689"/>
      <c r="L143" s="689"/>
      <c r="M143" s="689"/>
      <c r="N143" s="690"/>
    </row>
    <row r="144" spans="1:14" s="691" customFormat="1" ht="18" customHeight="1" x14ac:dyDescent="0.3">
      <c r="A144" s="645">
        <v>135</v>
      </c>
      <c r="B144" s="685"/>
      <c r="C144" s="662"/>
      <c r="D144" s="696" t="s">
        <v>404</v>
      </c>
      <c r="E144" s="805">
        <v>441</v>
      </c>
      <c r="F144" s="805"/>
      <c r="G144" s="804"/>
      <c r="H144" s="687"/>
      <c r="I144" s="688"/>
      <c r="J144" s="689"/>
      <c r="K144" s="689"/>
      <c r="L144" s="689"/>
      <c r="M144" s="689"/>
      <c r="N144" s="690"/>
    </row>
    <row r="145" spans="1:16" s="691" customFormat="1" ht="22.5" customHeight="1" x14ac:dyDescent="0.3">
      <c r="A145" s="645">
        <v>136</v>
      </c>
      <c r="B145" s="685"/>
      <c r="C145" s="670">
        <v>14</v>
      </c>
      <c r="D145" s="671" t="s">
        <v>319</v>
      </c>
      <c r="E145" s="805">
        <v>1250</v>
      </c>
      <c r="F145" s="805">
        <v>1250</v>
      </c>
      <c r="G145" s="804">
        <v>7157</v>
      </c>
      <c r="H145" s="663" t="s">
        <v>24</v>
      </c>
      <c r="I145" s="688"/>
      <c r="J145" s="689"/>
      <c r="K145" s="689"/>
      <c r="L145" s="689"/>
      <c r="M145" s="689"/>
      <c r="N145" s="690"/>
    </row>
    <row r="146" spans="1:16" s="700" customFormat="1" ht="18" customHeight="1" x14ac:dyDescent="0.3">
      <c r="A146" s="645">
        <v>137</v>
      </c>
      <c r="B146" s="698"/>
      <c r="C146" s="682"/>
      <c r="D146" s="225" t="s">
        <v>234</v>
      </c>
      <c r="E146" s="918"/>
      <c r="F146" s="918"/>
      <c r="G146" s="1571"/>
      <c r="H146" s="683"/>
      <c r="I146" s="664">
        <f>SUM(J146:N146)</f>
        <v>18989</v>
      </c>
      <c r="J146" s="699"/>
      <c r="K146" s="699"/>
      <c r="L146" s="699"/>
      <c r="M146" s="699"/>
      <c r="N146" s="675">
        <v>18989</v>
      </c>
    </row>
    <row r="147" spans="1:16" s="700" customFormat="1" ht="18" customHeight="1" x14ac:dyDescent="0.3">
      <c r="A147" s="645">
        <v>138</v>
      </c>
      <c r="B147" s="698"/>
      <c r="C147" s="682"/>
      <c r="D147" s="1038" t="s">
        <v>686</v>
      </c>
      <c r="E147" s="918"/>
      <c r="F147" s="918"/>
      <c r="G147" s="1571"/>
      <c r="H147" s="683"/>
      <c r="I147" s="1121">
        <f>SUM(J147:N147)</f>
        <v>0</v>
      </c>
      <c r="J147" s="699"/>
      <c r="K147" s="699"/>
      <c r="L147" s="699"/>
      <c r="M147" s="699"/>
      <c r="N147" s="675"/>
    </row>
    <row r="148" spans="1:16" s="700" customFormat="1" ht="18" customHeight="1" x14ac:dyDescent="0.3">
      <c r="A148" s="645">
        <v>139</v>
      </c>
      <c r="B148" s="698"/>
      <c r="C148" s="682"/>
      <c r="D148" s="1044" t="s">
        <v>687</v>
      </c>
      <c r="E148" s="918"/>
      <c r="F148" s="918"/>
      <c r="G148" s="1571"/>
      <c r="H148" s="683"/>
      <c r="I148" s="657">
        <f>SUM(J148:N148)</f>
        <v>18989</v>
      </c>
      <c r="J148" s="699"/>
      <c r="K148" s="699"/>
      <c r="L148" s="699"/>
      <c r="M148" s="699"/>
      <c r="N148" s="1646">
        <f>SUM(N146:N147)</f>
        <v>18989</v>
      </c>
    </row>
    <row r="149" spans="1:16" s="691" customFormat="1" ht="22.5" customHeight="1" x14ac:dyDescent="0.3">
      <c r="A149" s="645">
        <v>140</v>
      </c>
      <c r="B149" s="685"/>
      <c r="C149" s="670">
        <v>15</v>
      </c>
      <c r="D149" s="671" t="s">
        <v>320</v>
      </c>
      <c r="E149" s="805">
        <v>5000</v>
      </c>
      <c r="F149" s="805">
        <v>1250</v>
      </c>
      <c r="G149" s="804">
        <v>1250</v>
      </c>
      <c r="H149" s="663" t="s">
        <v>24</v>
      </c>
      <c r="I149" s="688"/>
      <c r="J149" s="689"/>
      <c r="K149" s="689"/>
      <c r="L149" s="689"/>
      <c r="M149" s="689"/>
      <c r="N149" s="690"/>
    </row>
    <row r="150" spans="1:16" s="700" customFormat="1" ht="18" customHeight="1" x14ac:dyDescent="0.3">
      <c r="A150" s="645">
        <v>141</v>
      </c>
      <c r="B150" s="698"/>
      <c r="C150" s="682"/>
      <c r="D150" s="225" t="s">
        <v>234</v>
      </c>
      <c r="E150" s="918"/>
      <c r="F150" s="918"/>
      <c r="G150" s="1571"/>
      <c r="H150" s="683"/>
      <c r="I150" s="664">
        <f>SUM(J150:N150)</f>
        <v>1250</v>
      </c>
      <c r="J150" s="699"/>
      <c r="K150" s="699"/>
      <c r="L150" s="699"/>
      <c r="M150" s="699"/>
      <c r="N150" s="675">
        <v>1250</v>
      </c>
    </row>
    <row r="151" spans="1:16" s="700" customFormat="1" ht="18" customHeight="1" x14ac:dyDescent="0.3">
      <c r="A151" s="645">
        <v>142</v>
      </c>
      <c r="B151" s="698"/>
      <c r="C151" s="682"/>
      <c r="D151" s="1038" t="s">
        <v>802</v>
      </c>
      <c r="E151" s="918"/>
      <c r="F151" s="918"/>
      <c r="G151" s="1571"/>
      <c r="H151" s="683"/>
      <c r="I151" s="1121">
        <f>SUM(J151:N151)</f>
        <v>1250</v>
      </c>
      <c r="J151" s="699"/>
      <c r="K151" s="699"/>
      <c r="L151" s="699"/>
      <c r="M151" s="699"/>
      <c r="N151" s="1130">
        <v>1250</v>
      </c>
    </row>
    <row r="152" spans="1:16" s="700" customFormat="1" ht="18" customHeight="1" x14ac:dyDescent="0.3">
      <c r="A152" s="645">
        <v>143</v>
      </c>
      <c r="B152" s="698"/>
      <c r="C152" s="682"/>
      <c r="D152" s="1044" t="s">
        <v>687</v>
      </c>
      <c r="E152" s="918"/>
      <c r="F152" s="918"/>
      <c r="G152" s="1571"/>
      <c r="H152" s="683"/>
      <c r="I152" s="657">
        <f>SUM(J152:N152)</f>
        <v>2500</v>
      </c>
      <c r="J152" s="699"/>
      <c r="K152" s="699"/>
      <c r="L152" s="699"/>
      <c r="M152" s="699"/>
      <c r="N152" s="1646">
        <f>SUM(N150:N151)</f>
        <v>2500</v>
      </c>
    </row>
    <row r="153" spans="1:16" s="691" customFormat="1" ht="22.5" customHeight="1" x14ac:dyDescent="0.3">
      <c r="A153" s="645">
        <v>144</v>
      </c>
      <c r="B153" s="685"/>
      <c r="C153" s="670">
        <v>16</v>
      </c>
      <c r="D153" s="671" t="s">
        <v>463</v>
      </c>
      <c r="E153" s="805">
        <v>2100</v>
      </c>
      <c r="F153" s="805">
        <v>1250</v>
      </c>
      <c r="G153" s="804">
        <v>1250</v>
      </c>
      <c r="H153" s="663" t="s">
        <v>24</v>
      </c>
      <c r="I153" s="688"/>
      <c r="J153" s="689"/>
      <c r="K153" s="689"/>
      <c r="L153" s="689"/>
      <c r="M153" s="689"/>
      <c r="N153" s="690"/>
    </row>
    <row r="154" spans="1:16" s="700" customFormat="1" ht="18" customHeight="1" x14ac:dyDescent="0.3">
      <c r="A154" s="645">
        <v>145</v>
      </c>
      <c r="B154" s="698"/>
      <c r="C154" s="682"/>
      <c r="D154" s="225" t="s">
        <v>234</v>
      </c>
      <c r="E154" s="918"/>
      <c r="F154" s="918"/>
      <c r="G154" s="1571"/>
      <c r="H154" s="701"/>
      <c r="I154" s="664">
        <f>SUM(J154:N154)</f>
        <v>1250</v>
      </c>
      <c r="J154" s="699"/>
      <c r="K154" s="699"/>
      <c r="L154" s="699"/>
      <c r="M154" s="699"/>
      <c r="N154" s="675">
        <v>1250</v>
      </c>
    </row>
    <row r="155" spans="1:16" s="700" customFormat="1" ht="18" customHeight="1" x14ac:dyDescent="0.3">
      <c r="A155" s="645">
        <v>146</v>
      </c>
      <c r="B155" s="698"/>
      <c r="C155" s="682"/>
      <c r="D155" s="1038" t="s">
        <v>686</v>
      </c>
      <c r="E155" s="918"/>
      <c r="F155" s="918"/>
      <c r="G155" s="1571"/>
      <c r="H155" s="701"/>
      <c r="I155" s="1121">
        <f>SUM(J155:N155)</f>
        <v>0</v>
      </c>
      <c r="J155" s="699"/>
      <c r="K155" s="699"/>
      <c r="L155" s="699"/>
      <c r="M155" s="699"/>
      <c r="N155" s="675"/>
    </row>
    <row r="156" spans="1:16" s="700" customFormat="1" ht="18" customHeight="1" x14ac:dyDescent="0.3">
      <c r="A156" s="645">
        <v>147</v>
      </c>
      <c r="B156" s="698"/>
      <c r="C156" s="682"/>
      <c r="D156" s="1044" t="s">
        <v>687</v>
      </c>
      <c r="E156" s="918"/>
      <c r="F156" s="918"/>
      <c r="G156" s="1571"/>
      <c r="H156" s="701"/>
      <c r="I156" s="657">
        <f>SUM(J156:N156)</f>
        <v>1250</v>
      </c>
      <c r="J156" s="699"/>
      <c r="K156" s="699"/>
      <c r="L156" s="699"/>
      <c r="M156" s="699"/>
      <c r="N156" s="1646">
        <f>SUM(N154:N155)</f>
        <v>1250</v>
      </c>
    </row>
    <row r="157" spans="1:16" s="691" customFormat="1" ht="23.45" customHeight="1" x14ac:dyDescent="0.3">
      <c r="A157" s="645">
        <v>148</v>
      </c>
      <c r="B157" s="685"/>
      <c r="C157" s="670">
        <v>17</v>
      </c>
      <c r="D157" s="671" t="s">
        <v>290</v>
      </c>
      <c r="E157" s="805">
        <v>4200</v>
      </c>
      <c r="F157" s="805">
        <v>2500</v>
      </c>
      <c r="G157" s="804">
        <v>4200</v>
      </c>
      <c r="H157" s="663" t="s">
        <v>24</v>
      </c>
      <c r="I157" s="688"/>
      <c r="J157" s="689"/>
      <c r="K157" s="689"/>
      <c r="L157" s="689"/>
      <c r="M157" s="689"/>
      <c r="N157" s="690"/>
    </row>
    <row r="158" spans="1:16" s="660" customFormat="1" ht="22.5" customHeight="1" x14ac:dyDescent="0.3">
      <c r="A158" s="645">
        <v>149</v>
      </c>
      <c r="B158" s="669"/>
      <c r="C158" s="670">
        <v>19</v>
      </c>
      <c r="D158" s="671" t="s">
        <v>200</v>
      </c>
      <c r="E158" s="805">
        <f>SUM(E162,E166,E170,E174,E178)+E182</f>
        <v>149100</v>
      </c>
      <c r="F158" s="805">
        <f>SUM(F162,F166,F170,F174,F178)+F182+F186</f>
        <v>183000</v>
      </c>
      <c r="G158" s="804">
        <f>SUM(G162,G166,G170,G174,G178)+G182+G186</f>
        <v>186000</v>
      </c>
      <c r="H158" s="663" t="s">
        <v>24</v>
      </c>
      <c r="I158" s="676"/>
      <c r="J158" s="677"/>
      <c r="K158" s="677"/>
      <c r="L158" s="677"/>
      <c r="M158" s="677"/>
      <c r="N158" s="678"/>
      <c r="O158" s="668"/>
      <c r="P158" s="668"/>
    </row>
    <row r="159" spans="1:16" s="684" customFormat="1" ht="18" customHeight="1" x14ac:dyDescent="0.3">
      <c r="A159" s="645">
        <v>150</v>
      </c>
      <c r="B159" s="681"/>
      <c r="C159" s="682"/>
      <c r="D159" s="225" t="s">
        <v>234</v>
      </c>
      <c r="E159" s="918"/>
      <c r="F159" s="918"/>
      <c r="G159" s="1571"/>
      <c r="H159" s="683"/>
      <c r="I159" s="664">
        <f>SUM(J159:N159)</f>
        <v>185790</v>
      </c>
      <c r="J159" s="679">
        <f>SUM(J163,)+J167+J171+J175+J179+J183+J187</f>
        <v>0</v>
      </c>
      <c r="K159" s="679">
        <f t="shared" ref="K159:N159" si="10">SUM(K163,)+K167+K171+K175+K179+K183+K187</f>
        <v>0</v>
      </c>
      <c r="L159" s="679">
        <f t="shared" si="10"/>
        <v>0</v>
      </c>
      <c r="M159" s="679">
        <f t="shared" si="10"/>
        <v>0</v>
      </c>
      <c r="N159" s="680">
        <f t="shared" si="10"/>
        <v>185790</v>
      </c>
    </row>
    <row r="160" spans="1:16" s="684" customFormat="1" ht="18" customHeight="1" x14ac:dyDescent="0.3">
      <c r="A160" s="645">
        <v>151</v>
      </c>
      <c r="B160" s="681"/>
      <c r="C160" s="682"/>
      <c r="D160" s="1038" t="s">
        <v>686</v>
      </c>
      <c r="E160" s="918"/>
      <c r="F160" s="918"/>
      <c r="G160" s="1571"/>
      <c r="H160" s="683"/>
      <c r="I160" s="1127">
        <f>SUM(J160:N160)</f>
        <v>3500</v>
      </c>
      <c r="J160" s="1137"/>
      <c r="K160" s="1137"/>
      <c r="L160" s="1137"/>
      <c r="M160" s="1137"/>
      <c r="N160" s="1138">
        <f>SUM(N164+N168+N172+N176+N180+N184+N188)</f>
        <v>3500</v>
      </c>
    </row>
    <row r="161" spans="1:16" s="684" customFormat="1" ht="18" customHeight="1" x14ac:dyDescent="0.3">
      <c r="A161" s="645">
        <v>152</v>
      </c>
      <c r="B161" s="681"/>
      <c r="C161" s="682"/>
      <c r="D161" s="1044" t="s">
        <v>687</v>
      </c>
      <c r="E161" s="918"/>
      <c r="F161" s="918"/>
      <c r="G161" s="1571"/>
      <c r="H161" s="683"/>
      <c r="I161" s="1123">
        <f>SUM(J161:N161)</f>
        <v>189290</v>
      </c>
      <c r="J161" s="1135"/>
      <c r="K161" s="1135"/>
      <c r="L161" s="1135"/>
      <c r="M161" s="1135"/>
      <c r="N161" s="1136">
        <f>SUM(N159:N160)</f>
        <v>189290</v>
      </c>
    </row>
    <row r="162" spans="1:16" s="691" customFormat="1" ht="18" customHeight="1" x14ac:dyDescent="0.3">
      <c r="A162" s="645">
        <v>153</v>
      </c>
      <c r="B162" s="685"/>
      <c r="C162" s="686"/>
      <c r="D162" s="702" t="s">
        <v>48</v>
      </c>
      <c r="E162" s="805">
        <v>98000</v>
      </c>
      <c r="F162" s="805">
        <v>147000</v>
      </c>
      <c r="G162" s="804">
        <v>147000</v>
      </c>
      <c r="H162" s="687"/>
      <c r="I162" s="688"/>
      <c r="J162" s="689"/>
      <c r="K162" s="689"/>
      <c r="L162" s="689"/>
      <c r="M162" s="689"/>
      <c r="N162" s="690"/>
      <c r="P162" s="668"/>
    </row>
    <row r="163" spans="1:16" s="700" customFormat="1" ht="18" customHeight="1" x14ac:dyDescent="0.3">
      <c r="A163" s="645">
        <v>154</v>
      </c>
      <c r="B163" s="698"/>
      <c r="C163" s="682"/>
      <c r="D163" s="697" t="s">
        <v>234</v>
      </c>
      <c r="E163" s="918"/>
      <c r="F163" s="918"/>
      <c r="G163" s="1571"/>
      <c r="H163" s="701"/>
      <c r="I163" s="692">
        <f>SUM(J163:N163)</f>
        <v>149790</v>
      </c>
      <c r="J163" s="699"/>
      <c r="K163" s="699"/>
      <c r="L163" s="699"/>
      <c r="M163" s="699"/>
      <c r="N163" s="690">
        <v>149790</v>
      </c>
      <c r="P163" s="684"/>
    </row>
    <row r="164" spans="1:16" s="700" customFormat="1" ht="18" customHeight="1" x14ac:dyDescent="0.3">
      <c r="A164" s="645">
        <v>155</v>
      </c>
      <c r="B164" s="698"/>
      <c r="C164" s="682"/>
      <c r="D164" s="715" t="s">
        <v>686</v>
      </c>
      <c r="E164" s="918"/>
      <c r="F164" s="918"/>
      <c r="G164" s="1571"/>
      <c r="H164" s="701"/>
      <c r="I164" s="1127">
        <f>SUM(J164:N164)</f>
        <v>0</v>
      </c>
      <c r="J164" s="699"/>
      <c r="K164" s="699"/>
      <c r="L164" s="699"/>
      <c r="M164" s="699"/>
      <c r="N164" s="690"/>
      <c r="P164" s="684"/>
    </row>
    <row r="165" spans="1:16" s="700" customFormat="1" ht="18" customHeight="1" x14ac:dyDescent="0.3">
      <c r="A165" s="645">
        <v>156</v>
      </c>
      <c r="B165" s="698"/>
      <c r="C165" s="682"/>
      <c r="D165" s="1080" t="s">
        <v>687</v>
      </c>
      <c r="E165" s="918"/>
      <c r="F165" s="918"/>
      <c r="G165" s="1571"/>
      <c r="H165" s="701"/>
      <c r="I165" s="1127">
        <f>SUM(J165:N165)</f>
        <v>149790</v>
      </c>
      <c r="J165" s="699"/>
      <c r="K165" s="699"/>
      <c r="L165" s="699"/>
      <c r="M165" s="699"/>
      <c r="N165" s="1130">
        <f>SUM(N163:N164)</f>
        <v>149790</v>
      </c>
      <c r="P165" s="684"/>
    </row>
    <row r="166" spans="1:16" s="691" customFormat="1" ht="18" customHeight="1" x14ac:dyDescent="0.3">
      <c r="A166" s="645">
        <v>157</v>
      </c>
      <c r="B166" s="685"/>
      <c r="C166" s="686"/>
      <c r="D166" s="703" t="s">
        <v>49</v>
      </c>
      <c r="E166" s="805">
        <v>19600</v>
      </c>
      <c r="F166" s="805">
        <v>8000</v>
      </c>
      <c r="G166" s="804">
        <v>8000</v>
      </c>
      <c r="H166" s="687"/>
      <c r="I166" s="693"/>
      <c r="J166" s="694"/>
      <c r="K166" s="694"/>
      <c r="L166" s="694"/>
      <c r="M166" s="694"/>
      <c r="N166" s="695"/>
      <c r="P166" s="668"/>
    </row>
    <row r="167" spans="1:16" s="691" customFormat="1" ht="18" customHeight="1" x14ac:dyDescent="0.3">
      <c r="A167" s="645">
        <v>158</v>
      </c>
      <c r="B167" s="685"/>
      <c r="C167" s="686"/>
      <c r="D167" s="697" t="s">
        <v>234</v>
      </c>
      <c r="E167" s="805"/>
      <c r="F167" s="805"/>
      <c r="G167" s="804"/>
      <c r="H167" s="687"/>
      <c r="I167" s="692">
        <f>SUM(J167:N167)</f>
        <v>8000</v>
      </c>
      <c r="J167" s="694"/>
      <c r="K167" s="694"/>
      <c r="L167" s="694"/>
      <c r="M167" s="694"/>
      <c r="N167" s="695">
        <v>8000</v>
      </c>
      <c r="P167" s="668"/>
    </row>
    <row r="168" spans="1:16" s="691" customFormat="1" ht="18" customHeight="1" x14ac:dyDescent="0.3">
      <c r="A168" s="645">
        <v>159</v>
      </c>
      <c r="B168" s="685"/>
      <c r="C168" s="686"/>
      <c r="D168" s="715" t="s">
        <v>784</v>
      </c>
      <c r="E168" s="805"/>
      <c r="F168" s="805"/>
      <c r="G168" s="804"/>
      <c r="H168" s="687"/>
      <c r="I168" s="1127">
        <f>SUM(J168:N168)</f>
        <v>1500</v>
      </c>
      <c r="J168" s="694"/>
      <c r="K168" s="694"/>
      <c r="L168" s="694"/>
      <c r="M168" s="694"/>
      <c r="N168" s="1138">
        <v>1500</v>
      </c>
      <c r="P168" s="668"/>
    </row>
    <row r="169" spans="1:16" s="691" customFormat="1" ht="18" customHeight="1" x14ac:dyDescent="0.3">
      <c r="A169" s="645">
        <v>160</v>
      </c>
      <c r="B169" s="685"/>
      <c r="C169" s="686"/>
      <c r="D169" s="1080" t="s">
        <v>687</v>
      </c>
      <c r="E169" s="805"/>
      <c r="F169" s="805"/>
      <c r="G169" s="804"/>
      <c r="H169" s="687"/>
      <c r="I169" s="1127">
        <f>SUM(J169:N169)</f>
        <v>9500</v>
      </c>
      <c r="J169" s="694"/>
      <c r="K169" s="694"/>
      <c r="L169" s="694"/>
      <c r="M169" s="694"/>
      <c r="N169" s="1130">
        <f>SUM(N167:N168)</f>
        <v>9500</v>
      </c>
      <c r="P169" s="668"/>
    </row>
    <row r="170" spans="1:16" s="691" customFormat="1" ht="18" customHeight="1" x14ac:dyDescent="0.3">
      <c r="A170" s="645">
        <v>161</v>
      </c>
      <c r="B170" s="685"/>
      <c r="C170" s="662"/>
      <c r="D170" s="703" t="s">
        <v>550</v>
      </c>
      <c r="E170" s="805">
        <v>9500</v>
      </c>
      <c r="F170" s="805">
        <v>9500</v>
      </c>
      <c r="G170" s="804">
        <v>12500</v>
      </c>
      <c r="H170" s="687"/>
      <c r="I170" s="693"/>
      <c r="J170" s="694"/>
      <c r="K170" s="694"/>
      <c r="L170" s="694"/>
      <c r="M170" s="694"/>
      <c r="N170" s="695"/>
      <c r="P170" s="668"/>
    </row>
    <row r="171" spans="1:16" s="691" customFormat="1" ht="18" customHeight="1" x14ac:dyDescent="0.3">
      <c r="A171" s="645">
        <v>162</v>
      </c>
      <c r="B171" s="685"/>
      <c r="C171" s="662"/>
      <c r="D171" s="697" t="s">
        <v>234</v>
      </c>
      <c r="E171" s="805"/>
      <c r="F171" s="805"/>
      <c r="G171" s="804"/>
      <c r="H171" s="687"/>
      <c r="I171" s="692">
        <f>SUM(J171:N171)</f>
        <v>9500</v>
      </c>
      <c r="J171" s="694"/>
      <c r="K171" s="694"/>
      <c r="L171" s="694"/>
      <c r="M171" s="694"/>
      <c r="N171" s="695">
        <v>9500</v>
      </c>
      <c r="P171" s="668"/>
    </row>
    <row r="172" spans="1:16" s="691" customFormat="1" ht="18" customHeight="1" x14ac:dyDescent="0.3">
      <c r="A172" s="645">
        <v>163</v>
      </c>
      <c r="B172" s="685"/>
      <c r="C172" s="662"/>
      <c r="D172" s="715" t="s">
        <v>686</v>
      </c>
      <c r="E172" s="805"/>
      <c r="F172" s="805"/>
      <c r="G172" s="804"/>
      <c r="H172" s="687"/>
      <c r="I172" s="1127">
        <f>SUM(J172:N172)</f>
        <v>0</v>
      </c>
      <c r="J172" s="694"/>
      <c r="K172" s="694"/>
      <c r="L172" s="694"/>
      <c r="M172" s="694"/>
      <c r="N172" s="695"/>
      <c r="P172" s="668"/>
    </row>
    <row r="173" spans="1:16" s="691" customFormat="1" ht="18" customHeight="1" x14ac:dyDescent="0.3">
      <c r="A173" s="645">
        <v>164</v>
      </c>
      <c r="B173" s="685"/>
      <c r="C173" s="662"/>
      <c r="D173" s="1080" t="s">
        <v>687</v>
      </c>
      <c r="E173" s="805"/>
      <c r="F173" s="805"/>
      <c r="G173" s="804"/>
      <c r="H173" s="687"/>
      <c r="I173" s="1127">
        <f>SUM(J173:N173)</f>
        <v>9500</v>
      </c>
      <c r="J173" s="694"/>
      <c r="K173" s="694"/>
      <c r="L173" s="694"/>
      <c r="M173" s="694"/>
      <c r="N173" s="1130">
        <f>SUM(N171:N172)</f>
        <v>9500</v>
      </c>
      <c r="P173" s="668"/>
    </row>
    <row r="174" spans="1:16" s="691" customFormat="1" ht="18" customHeight="1" x14ac:dyDescent="0.3">
      <c r="A174" s="645">
        <v>165</v>
      </c>
      <c r="B174" s="685"/>
      <c r="C174" s="662"/>
      <c r="D174" s="703" t="s">
        <v>551</v>
      </c>
      <c r="E174" s="805">
        <v>8000</v>
      </c>
      <c r="F174" s="805">
        <v>6000</v>
      </c>
      <c r="G174" s="804">
        <v>6000</v>
      </c>
      <c r="H174" s="687"/>
      <c r="I174" s="693"/>
      <c r="J174" s="694"/>
      <c r="K174" s="694"/>
      <c r="L174" s="694"/>
      <c r="M174" s="694"/>
      <c r="N174" s="695"/>
      <c r="P174" s="668"/>
    </row>
    <row r="175" spans="1:16" s="691" customFormat="1" ht="18" customHeight="1" x14ac:dyDescent="0.3">
      <c r="A175" s="645">
        <v>166</v>
      </c>
      <c r="B175" s="685"/>
      <c r="C175" s="662"/>
      <c r="D175" s="697" t="s">
        <v>234</v>
      </c>
      <c r="E175" s="805"/>
      <c r="F175" s="805"/>
      <c r="G175" s="804"/>
      <c r="H175" s="687"/>
      <c r="I175" s="692">
        <f>SUM(J175:N175)</f>
        <v>6000</v>
      </c>
      <c r="J175" s="694"/>
      <c r="K175" s="694"/>
      <c r="L175" s="694"/>
      <c r="M175" s="694"/>
      <c r="N175" s="695">
        <v>6000</v>
      </c>
      <c r="P175" s="668"/>
    </row>
    <row r="176" spans="1:16" s="691" customFormat="1" ht="18" customHeight="1" x14ac:dyDescent="0.3">
      <c r="A176" s="645">
        <v>167</v>
      </c>
      <c r="B176" s="685"/>
      <c r="C176" s="662"/>
      <c r="D176" s="715" t="s">
        <v>802</v>
      </c>
      <c r="E176" s="805"/>
      <c r="F176" s="805"/>
      <c r="G176" s="804"/>
      <c r="H176" s="687"/>
      <c r="I176" s="1127">
        <f>SUM(J176:N176)</f>
        <v>2000</v>
      </c>
      <c r="J176" s="694"/>
      <c r="K176" s="694"/>
      <c r="L176" s="694"/>
      <c r="M176" s="694"/>
      <c r="N176" s="1138">
        <v>2000</v>
      </c>
      <c r="P176" s="668"/>
    </row>
    <row r="177" spans="1:16" s="691" customFormat="1" ht="18" customHeight="1" x14ac:dyDescent="0.3">
      <c r="A177" s="645">
        <v>168</v>
      </c>
      <c r="B177" s="685"/>
      <c r="C177" s="662"/>
      <c r="D177" s="1080" t="s">
        <v>687</v>
      </c>
      <c r="E177" s="805"/>
      <c r="F177" s="805"/>
      <c r="G177" s="804"/>
      <c r="H177" s="687"/>
      <c r="I177" s="1127">
        <f>SUM(J177:N177)</f>
        <v>8000</v>
      </c>
      <c r="J177" s="694"/>
      <c r="K177" s="694"/>
      <c r="L177" s="694"/>
      <c r="M177" s="694"/>
      <c r="N177" s="1130">
        <f>SUM(N175:N176)</f>
        <v>8000</v>
      </c>
      <c r="P177" s="668"/>
    </row>
    <row r="178" spans="1:16" s="691" customFormat="1" ht="18" customHeight="1" x14ac:dyDescent="0.3">
      <c r="A178" s="645">
        <v>169</v>
      </c>
      <c r="B178" s="685"/>
      <c r="C178" s="662"/>
      <c r="D178" s="703" t="s">
        <v>552</v>
      </c>
      <c r="E178" s="805">
        <v>7000</v>
      </c>
      <c r="F178" s="805">
        <v>5000</v>
      </c>
      <c r="G178" s="804">
        <v>5000</v>
      </c>
      <c r="H178" s="687"/>
      <c r="I178" s="693"/>
      <c r="J178" s="694"/>
      <c r="K178" s="694"/>
      <c r="L178" s="694"/>
      <c r="M178" s="694"/>
      <c r="N178" s="695"/>
      <c r="P178" s="668"/>
    </row>
    <row r="179" spans="1:16" s="691" customFormat="1" ht="18" customHeight="1" x14ac:dyDescent="0.3">
      <c r="A179" s="645">
        <v>170</v>
      </c>
      <c r="B179" s="685"/>
      <c r="C179" s="662"/>
      <c r="D179" s="697" t="s">
        <v>234</v>
      </c>
      <c r="E179" s="805"/>
      <c r="F179" s="805"/>
      <c r="G179" s="804"/>
      <c r="H179" s="687"/>
      <c r="I179" s="692">
        <f>SUM(J179:N179)</f>
        <v>5000</v>
      </c>
      <c r="J179" s="694"/>
      <c r="K179" s="694"/>
      <c r="L179" s="694"/>
      <c r="M179" s="694"/>
      <c r="N179" s="695">
        <v>5000</v>
      </c>
      <c r="P179" s="668"/>
    </row>
    <row r="180" spans="1:16" s="691" customFormat="1" ht="18" customHeight="1" x14ac:dyDescent="0.3">
      <c r="A180" s="645">
        <v>171</v>
      </c>
      <c r="B180" s="685"/>
      <c r="C180" s="662"/>
      <c r="D180" s="715" t="s">
        <v>686</v>
      </c>
      <c r="E180" s="805"/>
      <c r="F180" s="805"/>
      <c r="G180" s="804"/>
      <c r="H180" s="687"/>
      <c r="I180" s="1127">
        <f>SUM(J180:N180)</f>
        <v>0</v>
      </c>
      <c r="J180" s="694"/>
      <c r="K180" s="694"/>
      <c r="L180" s="694"/>
      <c r="M180" s="694"/>
      <c r="N180" s="695"/>
      <c r="P180" s="668"/>
    </row>
    <row r="181" spans="1:16" s="691" customFormat="1" ht="18" customHeight="1" x14ac:dyDescent="0.3">
      <c r="A181" s="645">
        <v>172</v>
      </c>
      <c r="B181" s="685"/>
      <c r="C181" s="662"/>
      <c r="D181" s="1080" t="s">
        <v>687</v>
      </c>
      <c r="E181" s="805"/>
      <c r="F181" s="805"/>
      <c r="G181" s="804"/>
      <c r="H181" s="687"/>
      <c r="I181" s="1127">
        <f>SUM(J181:N181)</f>
        <v>5000</v>
      </c>
      <c r="J181" s="694"/>
      <c r="K181" s="694"/>
      <c r="L181" s="694"/>
      <c r="M181" s="694"/>
      <c r="N181" s="1130">
        <f>SUM(N179:N180)</f>
        <v>5000</v>
      </c>
      <c r="P181" s="668"/>
    </row>
    <row r="182" spans="1:16" s="691" customFormat="1" ht="18" customHeight="1" x14ac:dyDescent="0.3">
      <c r="A182" s="645">
        <v>173</v>
      </c>
      <c r="B182" s="685"/>
      <c r="C182" s="662"/>
      <c r="D182" s="703" t="s">
        <v>553</v>
      </c>
      <c r="E182" s="805">
        <v>7000</v>
      </c>
      <c r="F182" s="805">
        <v>5000</v>
      </c>
      <c r="G182" s="804">
        <v>5000</v>
      </c>
      <c r="H182" s="687"/>
      <c r="I182" s="692"/>
      <c r="J182" s="694"/>
      <c r="K182" s="694"/>
      <c r="L182" s="694"/>
      <c r="M182" s="694"/>
      <c r="N182" s="695"/>
      <c r="P182" s="668"/>
    </row>
    <row r="183" spans="1:16" s="691" customFormat="1" ht="18" customHeight="1" x14ac:dyDescent="0.3">
      <c r="A183" s="645">
        <v>174</v>
      </c>
      <c r="B183" s="685"/>
      <c r="C183" s="662"/>
      <c r="D183" s="697" t="s">
        <v>234</v>
      </c>
      <c r="E183" s="805"/>
      <c r="F183" s="805"/>
      <c r="G183" s="804"/>
      <c r="H183" s="687"/>
      <c r="I183" s="692">
        <f>SUM(J183:N183)</f>
        <v>5000</v>
      </c>
      <c r="J183" s="694"/>
      <c r="K183" s="694"/>
      <c r="L183" s="694"/>
      <c r="M183" s="694"/>
      <c r="N183" s="695">
        <v>5000</v>
      </c>
      <c r="P183" s="668"/>
    </row>
    <row r="184" spans="1:16" s="691" customFormat="1" ht="18" customHeight="1" x14ac:dyDescent="0.3">
      <c r="A184" s="645">
        <v>175</v>
      </c>
      <c r="B184" s="685"/>
      <c r="C184" s="662"/>
      <c r="D184" s="715" t="s">
        <v>686</v>
      </c>
      <c r="E184" s="805"/>
      <c r="F184" s="805"/>
      <c r="G184" s="804"/>
      <c r="H184" s="687"/>
      <c r="I184" s="1127">
        <f>SUM(J184:N184)</f>
        <v>0</v>
      </c>
      <c r="J184" s="694"/>
      <c r="K184" s="694"/>
      <c r="L184" s="694"/>
      <c r="M184" s="694"/>
      <c r="N184" s="695"/>
      <c r="P184" s="668"/>
    </row>
    <row r="185" spans="1:16" s="691" customFormat="1" ht="18" customHeight="1" x14ac:dyDescent="0.3">
      <c r="A185" s="645">
        <v>176</v>
      </c>
      <c r="B185" s="685"/>
      <c r="C185" s="662"/>
      <c r="D185" s="1080" t="s">
        <v>687</v>
      </c>
      <c r="E185" s="805"/>
      <c r="F185" s="805"/>
      <c r="G185" s="804"/>
      <c r="H185" s="687"/>
      <c r="I185" s="1127">
        <f>SUM(J185:N185)</f>
        <v>5000</v>
      </c>
      <c r="J185" s="694"/>
      <c r="K185" s="694"/>
      <c r="L185" s="694"/>
      <c r="M185" s="694"/>
      <c r="N185" s="1130">
        <f>SUM(N183:N184)</f>
        <v>5000</v>
      </c>
      <c r="P185" s="668"/>
    </row>
    <row r="186" spans="1:16" s="691" customFormat="1" ht="18" customHeight="1" x14ac:dyDescent="0.3">
      <c r="A186" s="645">
        <v>177</v>
      </c>
      <c r="B186" s="685"/>
      <c r="C186" s="662"/>
      <c r="D186" s="703" t="s">
        <v>515</v>
      </c>
      <c r="E186" s="805"/>
      <c r="F186" s="805">
        <v>2500</v>
      </c>
      <c r="G186" s="804">
        <v>2500</v>
      </c>
      <c r="H186" s="687"/>
      <c r="I186" s="692"/>
      <c r="J186" s="694"/>
      <c r="K186" s="694"/>
      <c r="L186" s="694"/>
      <c r="M186" s="694"/>
      <c r="N186" s="695"/>
      <c r="P186" s="668"/>
    </row>
    <row r="187" spans="1:16" s="691" customFormat="1" ht="18" customHeight="1" x14ac:dyDescent="0.3">
      <c r="A187" s="645">
        <v>178</v>
      </c>
      <c r="B187" s="685"/>
      <c r="C187" s="662"/>
      <c r="D187" s="697" t="s">
        <v>234</v>
      </c>
      <c r="E187" s="805"/>
      <c r="F187" s="805"/>
      <c r="G187" s="804"/>
      <c r="H187" s="687"/>
      <c r="I187" s="692">
        <f>SUM(J187:N187)</f>
        <v>2500</v>
      </c>
      <c r="J187" s="694"/>
      <c r="K187" s="694"/>
      <c r="L187" s="694"/>
      <c r="M187" s="694"/>
      <c r="N187" s="695">
        <v>2500</v>
      </c>
      <c r="P187" s="668"/>
    </row>
    <row r="188" spans="1:16" s="691" customFormat="1" ht="18" customHeight="1" x14ac:dyDescent="0.3">
      <c r="A188" s="645">
        <v>179</v>
      </c>
      <c r="B188" s="685"/>
      <c r="C188" s="662"/>
      <c r="D188" s="715" t="s">
        <v>686</v>
      </c>
      <c r="E188" s="805"/>
      <c r="F188" s="805"/>
      <c r="G188" s="804"/>
      <c r="H188" s="687"/>
      <c r="I188" s="1127">
        <f>SUM(J188:N188)</f>
        <v>0</v>
      </c>
      <c r="J188" s="694"/>
      <c r="K188" s="694"/>
      <c r="L188" s="694"/>
      <c r="M188" s="694"/>
      <c r="N188" s="695"/>
      <c r="P188" s="668"/>
    </row>
    <row r="189" spans="1:16" s="691" customFormat="1" ht="18" customHeight="1" x14ac:dyDescent="0.3">
      <c r="A189" s="645">
        <v>180</v>
      </c>
      <c r="B189" s="685"/>
      <c r="C189" s="662"/>
      <c r="D189" s="1080" t="s">
        <v>687</v>
      </c>
      <c r="E189" s="805"/>
      <c r="F189" s="805"/>
      <c r="G189" s="804"/>
      <c r="H189" s="687"/>
      <c r="I189" s="1127">
        <f>SUM(J189:N189)</f>
        <v>2500</v>
      </c>
      <c r="J189" s="694"/>
      <c r="K189" s="694"/>
      <c r="L189" s="694"/>
      <c r="M189" s="694"/>
      <c r="N189" s="1130">
        <f>SUM(N187:N188)</f>
        <v>2500</v>
      </c>
      <c r="P189" s="668"/>
    </row>
    <row r="190" spans="1:16" s="691" customFormat="1" ht="22.5" customHeight="1" x14ac:dyDescent="0.3">
      <c r="A190" s="645">
        <v>181</v>
      </c>
      <c r="B190" s="685"/>
      <c r="C190" s="670">
        <v>20</v>
      </c>
      <c r="D190" s="671" t="s">
        <v>321</v>
      </c>
      <c r="E190" s="805"/>
      <c r="F190" s="805">
        <v>3000</v>
      </c>
      <c r="G190" s="804"/>
      <c r="H190" s="663" t="s">
        <v>24</v>
      </c>
      <c r="I190" s="664"/>
      <c r="J190" s="689"/>
      <c r="K190" s="689"/>
      <c r="L190" s="689"/>
      <c r="M190" s="689"/>
      <c r="N190" s="690"/>
      <c r="P190" s="668"/>
    </row>
    <row r="191" spans="1:16" s="691" customFormat="1" ht="18" customHeight="1" x14ac:dyDescent="0.3">
      <c r="A191" s="645">
        <v>182</v>
      </c>
      <c r="B191" s="685"/>
      <c r="C191" s="670"/>
      <c r="D191" s="225" t="s">
        <v>234</v>
      </c>
      <c r="E191" s="805"/>
      <c r="F191" s="805"/>
      <c r="G191" s="804"/>
      <c r="H191" s="663"/>
      <c r="I191" s="664">
        <f>SUM(J191:N191)</f>
        <v>3000</v>
      </c>
      <c r="J191" s="689"/>
      <c r="K191" s="689"/>
      <c r="L191" s="689"/>
      <c r="M191" s="689"/>
      <c r="N191" s="675">
        <v>3000</v>
      </c>
      <c r="P191" s="668"/>
    </row>
    <row r="192" spans="1:16" s="691" customFormat="1" ht="18" customHeight="1" x14ac:dyDescent="0.3">
      <c r="A192" s="645">
        <v>183</v>
      </c>
      <c r="B192" s="685"/>
      <c r="C192" s="670"/>
      <c r="D192" s="1038" t="s">
        <v>686</v>
      </c>
      <c r="E192" s="805"/>
      <c r="F192" s="805"/>
      <c r="G192" s="804"/>
      <c r="H192" s="663"/>
      <c r="I192" s="1121">
        <f>SUM(J192:N192)</f>
        <v>0</v>
      </c>
      <c r="J192" s="689"/>
      <c r="K192" s="689"/>
      <c r="L192" s="689"/>
      <c r="M192" s="689"/>
      <c r="N192" s="675"/>
      <c r="P192" s="668"/>
    </row>
    <row r="193" spans="1:16" s="691" customFormat="1" ht="18" customHeight="1" x14ac:dyDescent="0.3">
      <c r="A193" s="645">
        <v>184</v>
      </c>
      <c r="B193" s="685"/>
      <c r="C193" s="670"/>
      <c r="D193" s="1044" t="s">
        <v>687</v>
      </c>
      <c r="E193" s="805"/>
      <c r="F193" s="805"/>
      <c r="G193" s="804"/>
      <c r="H193" s="663"/>
      <c r="I193" s="657">
        <f>SUM(J193:N193)</f>
        <v>3000</v>
      </c>
      <c r="J193" s="689"/>
      <c r="K193" s="689"/>
      <c r="L193" s="689"/>
      <c r="M193" s="689"/>
      <c r="N193" s="1646">
        <f>SUM(N191:N192)</f>
        <v>3000</v>
      </c>
      <c r="P193" s="668"/>
    </row>
    <row r="194" spans="1:16" s="691" customFormat="1" ht="22.5" customHeight="1" x14ac:dyDescent="0.3">
      <c r="A194" s="645">
        <v>185</v>
      </c>
      <c r="B194" s="685"/>
      <c r="C194" s="670">
        <v>27</v>
      </c>
      <c r="D194" s="671" t="s">
        <v>407</v>
      </c>
      <c r="E194" s="805">
        <v>3000</v>
      </c>
      <c r="F194" s="805">
        <v>3000</v>
      </c>
      <c r="G194" s="804">
        <v>3000</v>
      </c>
      <c r="H194" s="663" t="s">
        <v>24</v>
      </c>
      <c r="I194" s="664"/>
      <c r="J194" s="689"/>
      <c r="K194" s="689"/>
      <c r="L194" s="689"/>
      <c r="M194" s="689"/>
      <c r="N194" s="690"/>
      <c r="P194" s="668"/>
    </row>
    <row r="195" spans="1:16" s="691" customFormat="1" ht="18" customHeight="1" x14ac:dyDescent="0.3">
      <c r="A195" s="645">
        <v>186</v>
      </c>
      <c r="B195" s="685"/>
      <c r="C195" s="670"/>
      <c r="D195" s="225" t="s">
        <v>234</v>
      </c>
      <c r="E195" s="805"/>
      <c r="F195" s="805"/>
      <c r="G195" s="804"/>
      <c r="H195" s="663"/>
      <c r="I195" s="664">
        <f>SUM(J195:N195)</f>
        <v>3000</v>
      </c>
      <c r="J195" s="689"/>
      <c r="K195" s="689"/>
      <c r="L195" s="689"/>
      <c r="M195" s="689"/>
      <c r="N195" s="675">
        <v>3000</v>
      </c>
      <c r="P195" s="668"/>
    </row>
    <row r="196" spans="1:16" s="691" customFormat="1" ht="18" customHeight="1" x14ac:dyDescent="0.3">
      <c r="A196" s="645">
        <v>187</v>
      </c>
      <c r="B196" s="685"/>
      <c r="C196" s="670"/>
      <c r="D196" s="1038" t="s">
        <v>686</v>
      </c>
      <c r="E196" s="805"/>
      <c r="F196" s="805"/>
      <c r="G196" s="804"/>
      <c r="H196" s="663"/>
      <c r="I196" s="1121">
        <f>SUM(J196:N196)</f>
        <v>0</v>
      </c>
      <c r="J196" s="689"/>
      <c r="K196" s="689"/>
      <c r="L196" s="689"/>
      <c r="M196" s="689"/>
      <c r="N196" s="675"/>
      <c r="P196" s="668"/>
    </row>
    <row r="197" spans="1:16" s="691" customFormat="1" ht="18" customHeight="1" x14ac:dyDescent="0.3">
      <c r="A197" s="645">
        <v>188</v>
      </c>
      <c r="B197" s="685"/>
      <c r="C197" s="670"/>
      <c r="D197" s="1044" t="s">
        <v>687</v>
      </c>
      <c r="E197" s="805"/>
      <c r="F197" s="805"/>
      <c r="G197" s="804"/>
      <c r="H197" s="663"/>
      <c r="I197" s="657">
        <f>SUM(J197:N197)</f>
        <v>3000</v>
      </c>
      <c r="J197" s="689"/>
      <c r="K197" s="689"/>
      <c r="L197" s="689"/>
      <c r="M197" s="689"/>
      <c r="N197" s="1646">
        <f>SUM(N195:N196)</f>
        <v>3000</v>
      </c>
      <c r="P197" s="668"/>
    </row>
    <row r="198" spans="1:16" s="660" customFormat="1" ht="22.5" customHeight="1" x14ac:dyDescent="0.3">
      <c r="A198" s="645">
        <v>189</v>
      </c>
      <c r="B198" s="669"/>
      <c r="C198" s="670">
        <v>28</v>
      </c>
      <c r="D198" s="671" t="s">
        <v>216</v>
      </c>
      <c r="E198" s="805">
        <v>3805</v>
      </c>
      <c r="F198" s="805">
        <v>5000</v>
      </c>
      <c r="G198" s="804">
        <v>9600</v>
      </c>
      <c r="H198" s="663" t="s">
        <v>24</v>
      </c>
      <c r="I198" s="664"/>
      <c r="J198" s="665"/>
      <c r="K198" s="665"/>
      <c r="L198" s="665"/>
      <c r="M198" s="665"/>
      <c r="N198" s="667"/>
      <c r="P198" s="668"/>
    </row>
    <row r="199" spans="1:16" s="660" customFormat="1" ht="18" customHeight="1" x14ac:dyDescent="0.3">
      <c r="A199" s="645">
        <v>190</v>
      </c>
      <c r="B199" s="669"/>
      <c r="C199" s="670"/>
      <c r="D199" s="225" t="s">
        <v>234</v>
      </c>
      <c r="E199" s="805"/>
      <c r="F199" s="805"/>
      <c r="G199" s="804"/>
      <c r="H199" s="663"/>
      <c r="I199" s="664">
        <f>SUM(J199:N199)</f>
        <v>5000</v>
      </c>
      <c r="J199" s="665"/>
      <c r="K199" s="665"/>
      <c r="L199" s="666">
        <v>5000</v>
      </c>
      <c r="M199" s="665"/>
      <c r="N199" s="667"/>
      <c r="P199" s="668"/>
    </row>
    <row r="200" spans="1:16" s="660" customFormat="1" ht="18" customHeight="1" x14ac:dyDescent="0.3">
      <c r="A200" s="645">
        <v>191</v>
      </c>
      <c r="B200" s="669"/>
      <c r="C200" s="670"/>
      <c r="D200" s="1038" t="s">
        <v>802</v>
      </c>
      <c r="E200" s="805"/>
      <c r="F200" s="805"/>
      <c r="G200" s="804"/>
      <c r="H200" s="663"/>
      <c r="I200" s="1121">
        <f>SUM(J200:N200)</f>
        <v>4600</v>
      </c>
      <c r="J200" s="665"/>
      <c r="K200" s="665"/>
      <c r="L200" s="1133">
        <v>4600</v>
      </c>
      <c r="M200" s="665"/>
      <c r="N200" s="667"/>
      <c r="P200" s="668"/>
    </row>
    <row r="201" spans="1:16" s="660" customFormat="1" ht="18" customHeight="1" x14ac:dyDescent="0.3">
      <c r="A201" s="645">
        <v>192</v>
      </c>
      <c r="B201" s="669"/>
      <c r="C201" s="670"/>
      <c r="D201" s="1200" t="s">
        <v>687</v>
      </c>
      <c r="E201" s="805"/>
      <c r="F201" s="805"/>
      <c r="G201" s="804"/>
      <c r="H201" s="663"/>
      <c r="I201" s="657">
        <f>SUM(J201:N201)</f>
        <v>9600</v>
      </c>
      <c r="J201" s="665"/>
      <c r="K201" s="665"/>
      <c r="L201" s="1118">
        <f>SUM(L199:L200)</f>
        <v>9600</v>
      </c>
      <c r="M201" s="757"/>
      <c r="N201" s="667"/>
      <c r="P201" s="668"/>
    </row>
    <row r="202" spans="1:16" s="668" customFormat="1" ht="22.5" customHeight="1" x14ac:dyDescent="0.3">
      <c r="A202" s="645">
        <v>193</v>
      </c>
      <c r="B202" s="661"/>
      <c r="C202" s="670">
        <v>29</v>
      </c>
      <c r="D202" s="655" t="s">
        <v>430</v>
      </c>
      <c r="E202" s="805"/>
      <c r="F202" s="805">
        <v>55000</v>
      </c>
      <c r="G202" s="804"/>
      <c r="H202" s="663" t="s">
        <v>24</v>
      </c>
      <c r="I202" s="664"/>
      <c r="J202" s="665"/>
      <c r="K202" s="665"/>
      <c r="L202" s="665"/>
      <c r="M202" s="665"/>
      <c r="N202" s="667"/>
    </row>
    <row r="203" spans="1:16" s="668" customFormat="1" ht="18" customHeight="1" x14ac:dyDescent="0.3">
      <c r="A203" s="645">
        <v>194</v>
      </c>
      <c r="B203" s="704"/>
      <c r="C203" s="670"/>
      <c r="D203" s="225" t="s">
        <v>234</v>
      </c>
      <c r="E203" s="934"/>
      <c r="F203" s="934"/>
      <c r="G203" s="1569"/>
      <c r="H203" s="663"/>
      <c r="I203" s="664">
        <f>SUM(J203:N203)</f>
        <v>5000</v>
      </c>
      <c r="J203" s="673"/>
      <c r="K203" s="673"/>
      <c r="L203" s="673"/>
      <c r="M203" s="673"/>
      <c r="N203" s="705">
        <v>5000</v>
      </c>
    </row>
    <row r="204" spans="1:16" s="668" customFormat="1" ht="18" customHeight="1" x14ac:dyDescent="0.3">
      <c r="A204" s="645">
        <v>195</v>
      </c>
      <c r="B204" s="704"/>
      <c r="C204" s="670"/>
      <c r="D204" s="1038" t="s">
        <v>784</v>
      </c>
      <c r="E204" s="934"/>
      <c r="F204" s="934"/>
      <c r="G204" s="1569"/>
      <c r="H204" s="663"/>
      <c r="I204" s="1121">
        <f>SUM(J204:N204)</f>
        <v>-5000</v>
      </c>
      <c r="J204" s="673"/>
      <c r="K204" s="673"/>
      <c r="L204" s="673"/>
      <c r="M204" s="673"/>
      <c r="N204" s="1120">
        <v>-5000</v>
      </c>
    </row>
    <row r="205" spans="1:16" s="668" customFormat="1" ht="18" customHeight="1" x14ac:dyDescent="0.3">
      <c r="A205" s="645">
        <v>196</v>
      </c>
      <c r="B205" s="704"/>
      <c r="C205" s="670"/>
      <c r="D205" s="1044" t="s">
        <v>687</v>
      </c>
      <c r="E205" s="934"/>
      <c r="F205" s="934"/>
      <c r="G205" s="1569"/>
      <c r="H205" s="663"/>
      <c r="I205" s="657">
        <f>SUM(J205:N205)</f>
        <v>0</v>
      </c>
      <c r="J205" s="673"/>
      <c r="K205" s="673"/>
      <c r="L205" s="673"/>
      <c r="M205" s="673"/>
      <c r="N205" s="1646">
        <f>SUM(N203:N204)</f>
        <v>0</v>
      </c>
    </row>
    <row r="206" spans="1:16" s="668" customFormat="1" ht="23.45" customHeight="1" x14ac:dyDescent="0.3">
      <c r="A206" s="645">
        <v>197</v>
      </c>
      <c r="B206" s="704"/>
      <c r="C206" s="670">
        <v>30</v>
      </c>
      <c r="D206" s="671" t="s">
        <v>408</v>
      </c>
      <c r="E206" s="934"/>
      <c r="F206" s="934"/>
      <c r="G206" s="1569"/>
      <c r="H206" s="663" t="s">
        <v>24</v>
      </c>
      <c r="I206" s="664"/>
      <c r="J206" s="673"/>
      <c r="K206" s="673"/>
      <c r="L206" s="673"/>
      <c r="M206" s="673"/>
      <c r="N206" s="674"/>
    </row>
    <row r="207" spans="1:16" s="708" customFormat="1" ht="22.5" customHeight="1" x14ac:dyDescent="0.3">
      <c r="A207" s="645">
        <v>198</v>
      </c>
      <c r="B207" s="706"/>
      <c r="C207" s="670">
        <v>31</v>
      </c>
      <c r="D207" s="671" t="s">
        <v>214</v>
      </c>
      <c r="E207" s="934">
        <v>85000</v>
      </c>
      <c r="F207" s="934">
        <v>45000</v>
      </c>
      <c r="G207" s="1569">
        <v>100000</v>
      </c>
      <c r="H207" s="663" t="s">
        <v>24</v>
      </c>
      <c r="I207" s="664"/>
      <c r="J207" s="673"/>
      <c r="K207" s="673"/>
      <c r="L207" s="673"/>
      <c r="M207" s="673"/>
      <c r="N207" s="674"/>
      <c r="O207" s="707"/>
      <c r="P207" s="668"/>
    </row>
    <row r="208" spans="1:16" s="708" customFormat="1" ht="18" customHeight="1" x14ac:dyDescent="0.3">
      <c r="A208" s="645">
        <v>199</v>
      </c>
      <c r="B208" s="706"/>
      <c r="C208" s="662"/>
      <c r="D208" s="225" t="s">
        <v>234</v>
      </c>
      <c r="E208" s="934"/>
      <c r="F208" s="934"/>
      <c r="G208" s="1569"/>
      <c r="H208" s="663"/>
      <c r="I208" s="664">
        <f>SUM(J208:N208)</f>
        <v>45000</v>
      </c>
      <c r="J208" s="673"/>
      <c r="K208" s="673"/>
      <c r="L208" s="673"/>
      <c r="M208" s="673"/>
      <c r="N208" s="705">
        <v>45000</v>
      </c>
      <c r="O208" s="707"/>
      <c r="P208" s="668"/>
    </row>
    <row r="209" spans="1:16" s="708" customFormat="1" ht="18" customHeight="1" x14ac:dyDescent="0.3">
      <c r="A209" s="645">
        <v>200</v>
      </c>
      <c r="B209" s="706"/>
      <c r="C209" s="662"/>
      <c r="D209" s="1038" t="s">
        <v>686</v>
      </c>
      <c r="E209" s="934"/>
      <c r="F209" s="934"/>
      <c r="G209" s="1569"/>
      <c r="H209" s="663"/>
      <c r="I209" s="1121">
        <f>SUM(J209:N209)</f>
        <v>0</v>
      </c>
      <c r="J209" s="673"/>
      <c r="K209" s="673"/>
      <c r="L209" s="673"/>
      <c r="M209" s="673"/>
      <c r="N209" s="705"/>
      <c r="O209" s="707"/>
      <c r="P209" s="668"/>
    </row>
    <row r="210" spans="1:16" s="708" customFormat="1" ht="18" customHeight="1" x14ac:dyDescent="0.3">
      <c r="A210" s="645">
        <v>201</v>
      </c>
      <c r="B210" s="706"/>
      <c r="C210" s="662"/>
      <c r="D210" s="1044" t="s">
        <v>687</v>
      </c>
      <c r="E210" s="934"/>
      <c r="F210" s="934"/>
      <c r="G210" s="1569"/>
      <c r="H210" s="663"/>
      <c r="I210" s="657">
        <f>SUM(J210:N210)</f>
        <v>45000</v>
      </c>
      <c r="J210" s="673"/>
      <c r="K210" s="673"/>
      <c r="L210" s="673"/>
      <c r="M210" s="673"/>
      <c r="N210" s="1646">
        <f>SUM(N208:N209)</f>
        <v>45000</v>
      </c>
      <c r="O210" s="707"/>
      <c r="P210" s="668"/>
    </row>
    <row r="211" spans="1:16" s="660" customFormat="1" ht="22.5" customHeight="1" x14ac:dyDescent="0.3">
      <c r="A211" s="645">
        <v>202</v>
      </c>
      <c r="B211" s="669"/>
      <c r="C211" s="670">
        <v>32</v>
      </c>
      <c r="D211" s="671" t="s">
        <v>217</v>
      </c>
      <c r="E211" s="805">
        <v>5000</v>
      </c>
      <c r="F211" s="805">
        <v>5000</v>
      </c>
      <c r="G211" s="804"/>
      <c r="H211" s="663" t="s">
        <v>24</v>
      </c>
      <c r="I211" s="664"/>
      <c r="J211" s="665"/>
      <c r="K211" s="665"/>
      <c r="L211" s="665"/>
      <c r="M211" s="665"/>
      <c r="N211" s="667"/>
      <c r="P211" s="668"/>
    </row>
    <row r="212" spans="1:16" s="660" customFormat="1" ht="18" customHeight="1" x14ac:dyDescent="0.3">
      <c r="A212" s="645">
        <v>203</v>
      </c>
      <c r="B212" s="669"/>
      <c r="C212" s="670"/>
      <c r="D212" s="225" t="s">
        <v>234</v>
      </c>
      <c r="E212" s="805"/>
      <c r="F212" s="805"/>
      <c r="G212" s="804"/>
      <c r="H212" s="663"/>
      <c r="I212" s="664">
        <f>SUM(J212:N212)</f>
        <v>0</v>
      </c>
      <c r="J212" s="665"/>
      <c r="K212" s="665"/>
      <c r="L212" s="665"/>
      <c r="M212" s="665"/>
      <c r="N212" s="675"/>
      <c r="P212" s="668"/>
    </row>
    <row r="213" spans="1:16" s="660" customFormat="1" ht="18" customHeight="1" x14ac:dyDescent="0.3">
      <c r="A213" s="645">
        <v>204</v>
      </c>
      <c r="B213" s="669"/>
      <c r="C213" s="670"/>
      <c r="D213" s="1038" t="s">
        <v>686</v>
      </c>
      <c r="E213" s="805"/>
      <c r="F213" s="805"/>
      <c r="G213" s="804"/>
      <c r="H213" s="663"/>
      <c r="I213" s="1121">
        <f>SUM(J213:N213)</f>
        <v>0</v>
      </c>
      <c r="J213" s="665"/>
      <c r="K213" s="665"/>
      <c r="L213" s="665"/>
      <c r="M213" s="665"/>
      <c r="N213" s="675"/>
      <c r="P213" s="668"/>
    </row>
    <row r="214" spans="1:16" s="660" customFormat="1" ht="18" customHeight="1" x14ac:dyDescent="0.3">
      <c r="A214" s="645">
        <v>205</v>
      </c>
      <c r="B214" s="669"/>
      <c r="C214" s="670"/>
      <c r="D214" s="1044" t="s">
        <v>687</v>
      </c>
      <c r="E214" s="805"/>
      <c r="F214" s="805"/>
      <c r="G214" s="804"/>
      <c r="H214" s="663"/>
      <c r="I214" s="657">
        <f>SUM(J214:N214)</f>
        <v>0</v>
      </c>
      <c r="J214" s="665"/>
      <c r="K214" s="665"/>
      <c r="L214" s="665"/>
      <c r="M214" s="665"/>
      <c r="N214" s="675"/>
      <c r="P214" s="668"/>
    </row>
    <row r="215" spans="1:16" s="684" customFormat="1" ht="22.5" customHeight="1" x14ac:dyDescent="0.3">
      <c r="A215" s="645">
        <v>206</v>
      </c>
      <c r="B215" s="681"/>
      <c r="C215" s="670">
        <v>34</v>
      </c>
      <c r="D215" s="671" t="s">
        <v>334</v>
      </c>
      <c r="E215" s="805"/>
      <c r="F215" s="805"/>
      <c r="G215" s="805"/>
      <c r="H215" s="663" t="s">
        <v>24</v>
      </c>
      <c r="I215" s="664"/>
      <c r="J215" s="666"/>
      <c r="K215" s="666"/>
      <c r="L215" s="666"/>
      <c r="M215" s="666"/>
      <c r="N215" s="675"/>
    </row>
    <row r="216" spans="1:16" s="660" customFormat="1" ht="22.5" customHeight="1" x14ac:dyDescent="0.3">
      <c r="A216" s="645">
        <v>207</v>
      </c>
      <c r="B216" s="669"/>
      <c r="C216" s="670">
        <v>35</v>
      </c>
      <c r="D216" s="671" t="s">
        <v>346</v>
      </c>
      <c r="E216" s="805">
        <v>447400</v>
      </c>
      <c r="F216" s="805">
        <v>341637</v>
      </c>
      <c r="G216" s="804">
        <v>374000</v>
      </c>
      <c r="H216" s="663" t="s">
        <v>23</v>
      </c>
      <c r="I216" s="664"/>
      <c r="J216" s="665"/>
      <c r="K216" s="665"/>
      <c r="L216" s="665"/>
      <c r="M216" s="665"/>
      <c r="N216" s="667"/>
      <c r="P216" s="668"/>
    </row>
    <row r="217" spans="1:16" s="684" customFormat="1" ht="18" customHeight="1" x14ac:dyDescent="0.3">
      <c r="A217" s="645">
        <v>208</v>
      </c>
      <c r="B217" s="681"/>
      <c r="C217" s="682"/>
      <c r="D217" s="225" t="s">
        <v>234</v>
      </c>
      <c r="E217" s="918"/>
      <c r="F217" s="918"/>
      <c r="G217" s="1571"/>
      <c r="H217" s="683"/>
      <c r="I217" s="664">
        <f>SUM(J217:N217)</f>
        <v>301250</v>
      </c>
      <c r="J217" s="666"/>
      <c r="K217" s="666"/>
      <c r="L217" s="666"/>
      <c r="M217" s="666"/>
      <c r="N217" s="675">
        <v>301250</v>
      </c>
    </row>
    <row r="218" spans="1:16" s="684" customFormat="1" ht="18" customHeight="1" x14ac:dyDescent="0.3">
      <c r="A218" s="645">
        <v>209</v>
      </c>
      <c r="B218" s="681"/>
      <c r="C218" s="682"/>
      <c r="D218" s="1038" t="s">
        <v>686</v>
      </c>
      <c r="E218" s="918"/>
      <c r="F218" s="918"/>
      <c r="G218" s="1571"/>
      <c r="H218" s="683"/>
      <c r="I218" s="1121">
        <f>SUM(J218:N218)</f>
        <v>0</v>
      </c>
      <c r="J218" s="666"/>
      <c r="K218" s="666"/>
      <c r="L218" s="666"/>
      <c r="M218" s="666"/>
      <c r="N218" s="675"/>
    </row>
    <row r="219" spans="1:16" s="684" customFormat="1" ht="18" customHeight="1" x14ac:dyDescent="0.3">
      <c r="A219" s="645">
        <v>210</v>
      </c>
      <c r="B219" s="681"/>
      <c r="C219" s="682"/>
      <c r="D219" s="1044" t="s">
        <v>687</v>
      </c>
      <c r="E219" s="918"/>
      <c r="F219" s="918"/>
      <c r="G219" s="1571"/>
      <c r="H219" s="683"/>
      <c r="I219" s="657">
        <f>SUM(J219:N219)</f>
        <v>301250</v>
      </c>
      <c r="J219" s="666"/>
      <c r="K219" s="666"/>
      <c r="L219" s="666"/>
      <c r="M219" s="666"/>
      <c r="N219" s="1646">
        <f>SUM(N217:N218)</f>
        <v>301250</v>
      </c>
    </row>
    <row r="220" spans="1:16" s="660" customFormat="1" ht="22.5" customHeight="1" x14ac:dyDescent="0.3">
      <c r="A220" s="645">
        <v>211</v>
      </c>
      <c r="B220" s="669"/>
      <c r="C220" s="670">
        <v>36</v>
      </c>
      <c r="D220" s="671" t="s">
        <v>51</v>
      </c>
      <c r="E220" s="805">
        <v>1250</v>
      </c>
      <c r="F220" s="805">
        <v>1250</v>
      </c>
      <c r="G220" s="804">
        <v>1250</v>
      </c>
      <c r="H220" s="663" t="s">
        <v>23</v>
      </c>
      <c r="I220" s="664"/>
      <c r="J220" s="665"/>
      <c r="K220" s="665"/>
      <c r="L220" s="665"/>
      <c r="M220" s="665"/>
      <c r="N220" s="667"/>
      <c r="P220" s="668"/>
    </row>
    <row r="221" spans="1:16" s="684" customFormat="1" ht="18" customHeight="1" x14ac:dyDescent="0.3">
      <c r="A221" s="645">
        <v>212</v>
      </c>
      <c r="B221" s="681"/>
      <c r="C221" s="682"/>
      <c r="D221" s="225" t="s">
        <v>234</v>
      </c>
      <c r="E221" s="918"/>
      <c r="F221" s="918"/>
      <c r="G221" s="1571"/>
      <c r="H221" s="683"/>
      <c r="I221" s="664">
        <f>SUM(J221:N221)</f>
        <v>1250</v>
      </c>
      <c r="J221" s="666"/>
      <c r="K221" s="666"/>
      <c r="L221" s="666">
        <v>1250</v>
      </c>
      <c r="M221" s="666"/>
      <c r="N221" s="675"/>
    </row>
    <row r="222" spans="1:16" s="684" customFormat="1" ht="18" customHeight="1" x14ac:dyDescent="0.3">
      <c r="A222" s="645">
        <v>213</v>
      </c>
      <c r="B222" s="681"/>
      <c r="C222" s="682"/>
      <c r="D222" s="1038" t="s">
        <v>686</v>
      </c>
      <c r="E222" s="918"/>
      <c r="F222" s="918"/>
      <c r="G222" s="1571"/>
      <c r="H222" s="683"/>
      <c r="I222" s="1121">
        <f>SUM(J222:N222)</f>
        <v>0</v>
      </c>
      <c r="J222" s="666"/>
      <c r="K222" s="666"/>
      <c r="L222" s="666"/>
      <c r="M222" s="666"/>
      <c r="N222" s="675"/>
    </row>
    <row r="223" spans="1:16" s="684" customFormat="1" ht="18" customHeight="1" x14ac:dyDescent="0.3">
      <c r="A223" s="645">
        <v>214</v>
      </c>
      <c r="B223" s="681"/>
      <c r="C223" s="682"/>
      <c r="D223" s="1044" t="s">
        <v>687</v>
      </c>
      <c r="E223" s="918"/>
      <c r="F223" s="918"/>
      <c r="G223" s="1571"/>
      <c r="H223" s="683"/>
      <c r="I223" s="657">
        <f>SUM(J223:N223)</f>
        <v>1250</v>
      </c>
      <c r="J223" s="666"/>
      <c r="K223" s="666"/>
      <c r="L223" s="1118">
        <f>SUM(L221:L222)</f>
        <v>1250</v>
      </c>
      <c r="M223" s="666"/>
      <c r="N223" s="675"/>
    </row>
    <row r="224" spans="1:16" s="668" customFormat="1" ht="22.5" customHeight="1" x14ac:dyDescent="0.3">
      <c r="A224" s="645">
        <v>215</v>
      </c>
      <c r="B224" s="661"/>
      <c r="C224" s="670">
        <v>38</v>
      </c>
      <c r="D224" s="655" t="s">
        <v>252</v>
      </c>
      <c r="E224" s="805">
        <v>86893</v>
      </c>
      <c r="F224" s="805">
        <v>150000</v>
      </c>
      <c r="G224" s="804">
        <v>126500</v>
      </c>
      <c r="H224" s="663" t="s">
        <v>23</v>
      </c>
      <c r="I224" s="664"/>
      <c r="J224" s="665"/>
      <c r="K224" s="665"/>
      <c r="L224" s="665"/>
      <c r="M224" s="665"/>
      <c r="N224" s="667"/>
    </row>
    <row r="225" spans="1:16" s="684" customFormat="1" ht="18" customHeight="1" x14ac:dyDescent="0.3">
      <c r="A225" s="645">
        <v>216</v>
      </c>
      <c r="B225" s="681"/>
      <c r="C225" s="682"/>
      <c r="D225" s="225" t="s">
        <v>234</v>
      </c>
      <c r="E225" s="918"/>
      <c r="F225" s="918"/>
      <c r="G225" s="1571"/>
      <c r="H225" s="683"/>
      <c r="I225" s="664">
        <f>SUM(J225:N225)</f>
        <v>156794</v>
      </c>
      <c r="J225" s="666"/>
      <c r="K225" s="666"/>
      <c r="L225" s="666">
        <f>138182+18612</f>
        <v>156794</v>
      </c>
      <c r="M225" s="666"/>
      <c r="N225" s="675"/>
    </row>
    <row r="226" spans="1:16" s="684" customFormat="1" ht="18" customHeight="1" x14ac:dyDescent="0.3">
      <c r="A226" s="645">
        <v>217</v>
      </c>
      <c r="B226" s="681"/>
      <c r="C226" s="682"/>
      <c r="D226" s="1038" t="s">
        <v>686</v>
      </c>
      <c r="E226" s="918"/>
      <c r="F226" s="918"/>
      <c r="G226" s="1571"/>
      <c r="H226" s="683"/>
      <c r="I226" s="1121">
        <f>SUM(J226:N226)</f>
        <v>0</v>
      </c>
      <c r="J226" s="666"/>
      <c r="K226" s="666"/>
      <c r="L226" s="666"/>
      <c r="M226" s="666"/>
      <c r="N226" s="675"/>
    </row>
    <row r="227" spans="1:16" s="684" customFormat="1" ht="18" customHeight="1" x14ac:dyDescent="0.3">
      <c r="A227" s="645">
        <v>218</v>
      </c>
      <c r="B227" s="681"/>
      <c r="C227" s="682"/>
      <c r="D227" s="1044" t="s">
        <v>687</v>
      </c>
      <c r="E227" s="918"/>
      <c r="F227" s="918"/>
      <c r="G227" s="1571"/>
      <c r="H227" s="683"/>
      <c r="I227" s="657">
        <f>SUM(J227:N227)</f>
        <v>156794</v>
      </c>
      <c r="J227" s="666"/>
      <c r="K227" s="666"/>
      <c r="L227" s="1118">
        <f>SUM(L225:L226)</f>
        <v>156794</v>
      </c>
      <c r="M227" s="666"/>
      <c r="N227" s="675"/>
    </row>
    <row r="228" spans="1:16" s="660" customFormat="1" ht="22.5" customHeight="1" x14ac:dyDescent="0.3">
      <c r="A228" s="645">
        <v>219</v>
      </c>
      <c r="B228" s="669"/>
      <c r="C228" s="670">
        <v>39</v>
      </c>
      <c r="D228" s="671" t="s">
        <v>347</v>
      </c>
      <c r="E228" s="805">
        <v>4637</v>
      </c>
      <c r="F228" s="805">
        <v>7002</v>
      </c>
      <c r="G228" s="804">
        <v>4259</v>
      </c>
      <c r="H228" s="663" t="s">
        <v>23</v>
      </c>
      <c r="I228" s="693"/>
      <c r="J228" s="694"/>
      <c r="K228" s="694"/>
      <c r="L228" s="694"/>
      <c r="M228" s="694"/>
      <c r="N228" s="695"/>
      <c r="O228" s="668"/>
      <c r="P228" s="668"/>
    </row>
    <row r="229" spans="1:16" s="684" customFormat="1" ht="18" customHeight="1" x14ac:dyDescent="0.3">
      <c r="A229" s="645">
        <v>220</v>
      </c>
      <c r="B229" s="681"/>
      <c r="C229" s="682"/>
      <c r="D229" s="225" t="s">
        <v>234</v>
      </c>
      <c r="E229" s="918"/>
      <c r="F229" s="918"/>
      <c r="G229" s="1571"/>
      <c r="H229" s="683"/>
      <c r="I229" s="664">
        <f>SUM(J229:N229)</f>
        <v>6000</v>
      </c>
      <c r="J229" s="666"/>
      <c r="K229" s="666"/>
      <c r="L229" s="666">
        <f>4500+1500</f>
        <v>6000</v>
      </c>
      <c r="M229" s="666"/>
      <c r="N229" s="675"/>
    </row>
    <row r="230" spans="1:16" s="684" customFormat="1" ht="18" customHeight="1" x14ac:dyDescent="0.3">
      <c r="A230" s="645">
        <v>221</v>
      </c>
      <c r="B230" s="681"/>
      <c r="C230" s="682"/>
      <c r="D230" s="1038" t="s">
        <v>686</v>
      </c>
      <c r="E230" s="918"/>
      <c r="F230" s="918"/>
      <c r="G230" s="1571"/>
      <c r="H230" s="683"/>
      <c r="I230" s="1121">
        <f>SUM(J230:N230)</f>
        <v>0</v>
      </c>
      <c r="J230" s="666"/>
      <c r="K230" s="666"/>
      <c r="L230" s="666"/>
      <c r="M230" s="666"/>
      <c r="N230" s="675"/>
    </row>
    <row r="231" spans="1:16" s="684" customFormat="1" ht="18" customHeight="1" x14ac:dyDescent="0.3">
      <c r="A231" s="645">
        <v>222</v>
      </c>
      <c r="B231" s="681"/>
      <c r="C231" s="682"/>
      <c r="D231" s="1044" t="s">
        <v>687</v>
      </c>
      <c r="E231" s="918"/>
      <c r="F231" s="918"/>
      <c r="G231" s="1571"/>
      <c r="H231" s="683"/>
      <c r="I231" s="657">
        <f>SUM(J231:N231)</f>
        <v>6000</v>
      </c>
      <c r="J231" s="666"/>
      <c r="K231" s="666"/>
      <c r="L231" s="1118">
        <f>SUM(L229:L230)</f>
        <v>6000</v>
      </c>
      <c r="M231" s="666"/>
      <c r="N231" s="675"/>
    </row>
    <row r="232" spans="1:16" s="630" customFormat="1" ht="22.5" customHeight="1" x14ac:dyDescent="0.35">
      <c r="A232" s="645">
        <v>223</v>
      </c>
      <c r="B232" s="709"/>
      <c r="C232" s="670">
        <v>42</v>
      </c>
      <c r="D232" s="671" t="s">
        <v>11</v>
      </c>
      <c r="E232" s="805">
        <v>23961</v>
      </c>
      <c r="F232" s="805">
        <v>72437</v>
      </c>
      <c r="G232" s="804">
        <v>41383</v>
      </c>
      <c r="H232" s="663" t="s">
        <v>24</v>
      </c>
      <c r="I232" s="693"/>
      <c r="J232" s="694"/>
      <c r="K232" s="694"/>
      <c r="L232" s="694"/>
      <c r="M232" s="694"/>
      <c r="N232" s="695"/>
      <c r="O232" s="631"/>
      <c r="P232" s="631"/>
    </row>
    <row r="233" spans="1:16" s="684" customFormat="1" ht="18" customHeight="1" x14ac:dyDescent="0.3">
      <c r="A233" s="645">
        <v>224</v>
      </c>
      <c r="B233" s="681"/>
      <c r="C233" s="682"/>
      <c r="D233" s="225" t="s">
        <v>234</v>
      </c>
      <c r="E233" s="918"/>
      <c r="F233" s="918"/>
      <c r="G233" s="1571"/>
      <c r="H233" s="683"/>
      <c r="I233" s="664">
        <f>SUM(J233:N233)</f>
        <v>85529</v>
      </c>
      <c r="J233" s="666"/>
      <c r="K233" s="666"/>
      <c r="L233" s="666">
        <f>54513+31016</f>
        <v>85529</v>
      </c>
      <c r="M233" s="666"/>
      <c r="N233" s="675"/>
    </row>
    <row r="234" spans="1:16" s="684" customFormat="1" ht="18" customHeight="1" x14ac:dyDescent="0.3">
      <c r="A234" s="645">
        <v>225</v>
      </c>
      <c r="B234" s="681"/>
      <c r="C234" s="682"/>
      <c r="D234" s="1038" t="s">
        <v>686</v>
      </c>
      <c r="E234" s="918"/>
      <c r="F234" s="918"/>
      <c r="G234" s="1571"/>
      <c r="H234" s="683"/>
      <c r="I234" s="1121">
        <f>SUM(J234:N234)</f>
        <v>0</v>
      </c>
      <c r="J234" s="666"/>
      <c r="K234" s="666"/>
      <c r="L234" s="666"/>
      <c r="M234" s="666"/>
      <c r="N234" s="675"/>
    </row>
    <row r="235" spans="1:16" s="684" customFormat="1" ht="18" customHeight="1" x14ac:dyDescent="0.3">
      <c r="A235" s="645">
        <v>226</v>
      </c>
      <c r="B235" s="681"/>
      <c r="C235" s="682"/>
      <c r="D235" s="1044" t="s">
        <v>687</v>
      </c>
      <c r="E235" s="918"/>
      <c r="F235" s="918"/>
      <c r="G235" s="1571"/>
      <c r="H235" s="683"/>
      <c r="I235" s="657">
        <f>SUM(J235:N235)</f>
        <v>85529</v>
      </c>
      <c r="J235" s="666"/>
      <c r="K235" s="666"/>
      <c r="L235" s="1118">
        <f>SUM(L233:L234)</f>
        <v>85529</v>
      </c>
      <c r="M235" s="666"/>
      <c r="N235" s="675"/>
    </row>
    <row r="236" spans="1:16" s="630" customFormat="1" ht="22.5" customHeight="1" x14ac:dyDescent="0.35">
      <c r="A236" s="645">
        <v>227</v>
      </c>
      <c r="B236" s="709"/>
      <c r="C236" s="670">
        <v>43</v>
      </c>
      <c r="D236" s="671" t="s">
        <v>52</v>
      </c>
      <c r="E236" s="805">
        <v>5212</v>
      </c>
      <c r="F236" s="805">
        <v>7311</v>
      </c>
      <c r="G236" s="804">
        <v>8085</v>
      </c>
      <c r="H236" s="663" t="s">
        <v>24</v>
      </c>
      <c r="I236" s="693"/>
      <c r="J236" s="694"/>
      <c r="K236" s="694"/>
      <c r="L236" s="694"/>
      <c r="M236" s="694"/>
      <c r="N236" s="695"/>
      <c r="O236" s="631"/>
      <c r="P236" s="631"/>
    </row>
    <row r="237" spans="1:16" s="684" customFormat="1" ht="18" customHeight="1" x14ac:dyDescent="0.3">
      <c r="A237" s="645">
        <v>228</v>
      </c>
      <c r="B237" s="681"/>
      <c r="C237" s="682"/>
      <c r="D237" s="225" t="s">
        <v>234</v>
      </c>
      <c r="E237" s="918"/>
      <c r="F237" s="918"/>
      <c r="G237" s="1571"/>
      <c r="H237" s="683"/>
      <c r="I237" s="664">
        <f>SUM(J237:N237)</f>
        <v>10726</v>
      </c>
      <c r="J237" s="666"/>
      <c r="K237" s="666"/>
      <c r="L237" s="666">
        <f>5000+4226</f>
        <v>9226</v>
      </c>
      <c r="M237" s="666"/>
      <c r="N237" s="675">
        <v>1500</v>
      </c>
    </row>
    <row r="238" spans="1:16" s="684" customFormat="1" ht="18" customHeight="1" x14ac:dyDescent="0.3">
      <c r="A238" s="645">
        <v>229</v>
      </c>
      <c r="B238" s="681"/>
      <c r="C238" s="682"/>
      <c r="D238" s="1038" t="s">
        <v>1212</v>
      </c>
      <c r="E238" s="918"/>
      <c r="F238" s="918"/>
      <c r="G238" s="1571"/>
      <c r="H238" s="683"/>
      <c r="I238" s="1121">
        <f>SUM(J238:N238)</f>
        <v>1000</v>
      </c>
      <c r="J238" s="666"/>
      <c r="K238" s="666"/>
      <c r="L238" s="666"/>
      <c r="M238" s="666"/>
      <c r="N238" s="1130">
        <v>1000</v>
      </c>
    </row>
    <row r="239" spans="1:16" s="684" customFormat="1" ht="18" customHeight="1" x14ac:dyDescent="0.3">
      <c r="A239" s="645">
        <v>230</v>
      </c>
      <c r="B239" s="681"/>
      <c r="C239" s="682"/>
      <c r="D239" s="1038" t="s">
        <v>1197</v>
      </c>
      <c r="E239" s="918"/>
      <c r="F239" s="918"/>
      <c r="G239" s="1571"/>
      <c r="H239" s="683"/>
      <c r="I239" s="1121">
        <f t="shared" ref="I239:I240" si="11">SUM(J239:N239)</f>
        <v>1500</v>
      </c>
      <c r="J239" s="666"/>
      <c r="K239" s="666"/>
      <c r="L239" s="721"/>
      <c r="M239" s="666"/>
      <c r="N239" s="1120">
        <v>1500</v>
      </c>
    </row>
    <row r="240" spans="1:16" s="684" customFormat="1" ht="18" customHeight="1" x14ac:dyDescent="0.3">
      <c r="A240" s="645">
        <v>231</v>
      </c>
      <c r="B240" s="681"/>
      <c r="C240" s="682"/>
      <c r="D240" s="1420" t="s">
        <v>1210</v>
      </c>
      <c r="E240" s="918"/>
      <c r="F240" s="918"/>
      <c r="G240" s="1571"/>
      <c r="H240" s="683"/>
      <c r="I240" s="1121">
        <f t="shared" si="11"/>
        <v>1000</v>
      </c>
      <c r="J240" s="666"/>
      <c r="K240" s="666"/>
      <c r="L240" s="721"/>
      <c r="M240" s="666"/>
      <c r="N240" s="1120">
        <v>1000</v>
      </c>
    </row>
    <row r="241" spans="1:16" s="684" customFormat="1" ht="18" customHeight="1" x14ac:dyDescent="0.3">
      <c r="A241" s="645">
        <v>232</v>
      </c>
      <c r="B241" s="681"/>
      <c r="C241" s="682"/>
      <c r="D241" s="1044" t="s">
        <v>687</v>
      </c>
      <c r="E241" s="918"/>
      <c r="F241" s="918"/>
      <c r="G241" s="1571"/>
      <c r="H241" s="683"/>
      <c r="I241" s="657">
        <f>SUM(J241:N241)</f>
        <v>14226</v>
      </c>
      <c r="J241" s="1118"/>
      <c r="K241" s="1118"/>
      <c r="L241" s="1118">
        <f>SUM(L237:L240)</f>
        <v>9226</v>
      </c>
      <c r="M241" s="1118"/>
      <c r="N241" s="1646">
        <f>SUM(N237:N240)</f>
        <v>5000</v>
      </c>
    </row>
    <row r="242" spans="1:16" s="630" customFormat="1" ht="22.5" customHeight="1" x14ac:dyDescent="0.35">
      <c r="A242" s="645">
        <v>233</v>
      </c>
      <c r="B242" s="709"/>
      <c r="C242" s="670">
        <v>44</v>
      </c>
      <c r="D242" s="671" t="s">
        <v>53</v>
      </c>
      <c r="E242" s="805">
        <f>SUM(E246,E250,E258,E262)+E254</f>
        <v>16200</v>
      </c>
      <c r="F242" s="805">
        <f>SUM(F246,F250,F258,F262)+F254</f>
        <v>29800</v>
      </c>
      <c r="G242" s="804">
        <f>SUM(G246,G250,G258,G262)+G254</f>
        <v>16250</v>
      </c>
      <c r="H242" s="663" t="s">
        <v>24</v>
      </c>
      <c r="I242" s="693"/>
      <c r="J242" s="694"/>
      <c r="K242" s="694"/>
      <c r="L242" s="694"/>
      <c r="M242" s="694"/>
      <c r="N242" s="695"/>
      <c r="O242" s="631"/>
      <c r="P242" s="631"/>
    </row>
    <row r="243" spans="1:16" s="684" customFormat="1" ht="18" customHeight="1" x14ac:dyDescent="0.3">
      <c r="A243" s="645">
        <v>234</v>
      </c>
      <c r="B243" s="681"/>
      <c r="C243" s="682"/>
      <c r="D243" s="225" t="s">
        <v>234</v>
      </c>
      <c r="E243" s="918"/>
      <c r="F243" s="918"/>
      <c r="G243" s="1571"/>
      <c r="H243" s="683"/>
      <c r="I243" s="664">
        <f>SUM(J243:N243)</f>
        <v>29850</v>
      </c>
      <c r="J243" s="679">
        <f>SUM(J247,J263)+J251+J255+J259</f>
        <v>0</v>
      </c>
      <c r="K243" s="679">
        <f t="shared" ref="K243:N243" si="12">SUM(K247,K263)+K251+K255+K259</f>
        <v>0</v>
      </c>
      <c r="L243" s="679">
        <f t="shared" si="12"/>
        <v>0</v>
      </c>
      <c r="M243" s="679">
        <f t="shared" si="12"/>
        <v>0</v>
      </c>
      <c r="N243" s="680">
        <f t="shared" si="12"/>
        <v>29850</v>
      </c>
    </row>
    <row r="244" spans="1:16" s="684" customFormat="1" ht="18" customHeight="1" x14ac:dyDescent="0.3">
      <c r="A244" s="645">
        <v>235</v>
      </c>
      <c r="B244" s="681"/>
      <c r="C244" s="682"/>
      <c r="D244" s="1038" t="s">
        <v>686</v>
      </c>
      <c r="E244" s="918"/>
      <c r="F244" s="918"/>
      <c r="G244" s="1571"/>
      <c r="H244" s="683"/>
      <c r="I244" s="1127">
        <f>SUM(J244:N244)</f>
        <v>-3500</v>
      </c>
      <c r="J244" s="1137">
        <f>J248+J252+J256+J260+J264</f>
        <v>0</v>
      </c>
      <c r="K244" s="1137">
        <f t="shared" ref="K244:M244" si="13">K248+K252+K256+K260+K264</f>
        <v>0</v>
      </c>
      <c r="L244" s="1137">
        <f t="shared" si="13"/>
        <v>0</v>
      </c>
      <c r="M244" s="1137">
        <f t="shared" si="13"/>
        <v>0</v>
      </c>
      <c r="N244" s="1138">
        <f>SUM(N248+N252+N256+N260)+N264</f>
        <v>-3500</v>
      </c>
    </row>
    <row r="245" spans="1:16" s="684" customFormat="1" ht="18" customHeight="1" x14ac:dyDescent="0.3">
      <c r="A245" s="645">
        <v>236</v>
      </c>
      <c r="B245" s="681"/>
      <c r="C245" s="682"/>
      <c r="D245" s="1044" t="s">
        <v>687</v>
      </c>
      <c r="E245" s="918"/>
      <c r="F245" s="918"/>
      <c r="G245" s="1571"/>
      <c r="H245" s="683"/>
      <c r="I245" s="1123">
        <f>SUM(J245:N245)</f>
        <v>26350</v>
      </c>
      <c r="J245" s="1135">
        <f>SUM(J243:J244)</f>
        <v>0</v>
      </c>
      <c r="K245" s="1135">
        <f t="shared" ref="K245:M245" si="14">SUM(K243:K244)</f>
        <v>0</v>
      </c>
      <c r="L245" s="1135">
        <f t="shared" si="14"/>
        <v>0</v>
      </c>
      <c r="M245" s="1135">
        <f t="shared" si="14"/>
        <v>0</v>
      </c>
      <c r="N245" s="1136">
        <f>SUM(N243:N244)</f>
        <v>26350</v>
      </c>
    </row>
    <row r="246" spans="1:16" s="710" customFormat="1" ht="18" customHeight="1" x14ac:dyDescent="0.3">
      <c r="A246" s="645">
        <v>237</v>
      </c>
      <c r="B246" s="685"/>
      <c r="C246" s="662"/>
      <c r="D246" s="116" t="s">
        <v>54</v>
      </c>
      <c r="E246" s="805"/>
      <c r="F246" s="805">
        <v>3500</v>
      </c>
      <c r="G246" s="805"/>
      <c r="H246" s="687"/>
      <c r="I246" s="688"/>
      <c r="J246" s="694"/>
      <c r="K246" s="694"/>
      <c r="L246" s="694"/>
      <c r="M246" s="694"/>
      <c r="N246" s="690"/>
      <c r="P246" s="711"/>
    </row>
    <row r="247" spans="1:16" s="712" customFormat="1" ht="18" customHeight="1" x14ac:dyDescent="0.3">
      <c r="A247" s="645">
        <v>238</v>
      </c>
      <c r="B247" s="698"/>
      <c r="C247" s="682"/>
      <c r="D247" s="697" t="s">
        <v>234</v>
      </c>
      <c r="E247" s="918"/>
      <c r="F247" s="918"/>
      <c r="G247" s="1571"/>
      <c r="H247" s="701"/>
      <c r="I247" s="692">
        <f>SUM(J247:N247)</f>
        <v>3500</v>
      </c>
      <c r="J247" s="699"/>
      <c r="K247" s="699"/>
      <c r="L247" s="699"/>
      <c r="M247" s="699"/>
      <c r="N247" s="690">
        <v>3500</v>
      </c>
      <c r="P247" s="713"/>
    </row>
    <row r="248" spans="1:16" s="712" customFormat="1" ht="18" customHeight="1" x14ac:dyDescent="0.3">
      <c r="A248" s="645">
        <v>239</v>
      </c>
      <c r="B248" s="698"/>
      <c r="C248" s="682"/>
      <c r="D248" s="715" t="s">
        <v>963</v>
      </c>
      <c r="E248" s="918"/>
      <c r="F248" s="918"/>
      <c r="G248" s="1571"/>
      <c r="H248" s="701"/>
      <c r="I248" s="1127">
        <f>SUM(J248:N248)</f>
        <v>-3500</v>
      </c>
      <c r="J248" s="699"/>
      <c r="K248" s="699"/>
      <c r="L248" s="699"/>
      <c r="M248" s="699"/>
      <c r="N248" s="1130">
        <v>-3500</v>
      </c>
      <c r="P248" s="713"/>
    </row>
    <row r="249" spans="1:16" s="712" customFormat="1" ht="18" customHeight="1" x14ac:dyDescent="0.3">
      <c r="A249" s="645">
        <v>240</v>
      </c>
      <c r="B249" s="698"/>
      <c r="C249" s="682"/>
      <c r="D249" s="1080" t="s">
        <v>687</v>
      </c>
      <c r="E249" s="918"/>
      <c r="F249" s="918"/>
      <c r="G249" s="1571"/>
      <c r="H249" s="701"/>
      <c r="I249" s="1127">
        <f>SUM(J249:N249)</f>
        <v>0</v>
      </c>
      <c r="J249" s="699"/>
      <c r="K249" s="699"/>
      <c r="L249" s="699"/>
      <c r="M249" s="699"/>
      <c r="N249" s="1130">
        <f>SUM(N247:N248)</f>
        <v>0</v>
      </c>
      <c r="P249" s="713"/>
    </row>
    <row r="250" spans="1:16" s="710" customFormat="1" ht="18" customHeight="1" x14ac:dyDescent="0.3">
      <c r="A250" s="645">
        <v>241</v>
      </c>
      <c r="B250" s="685"/>
      <c r="C250" s="662"/>
      <c r="D250" s="116" t="s">
        <v>55</v>
      </c>
      <c r="E250" s="805">
        <v>10000</v>
      </c>
      <c r="F250" s="805">
        <v>20000</v>
      </c>
      <c r="G250" s="804">
        <v>9950</v>
      </c>
      <c r="H250" s="687"/>
      <c r="I250" s="714"/>
      <c r="J250" s="694"/>
      <c r="K250" s="694"/>
      <c r="L250" s="694"/>
      <c r="M250" s="694"/>
      <c r="N250" s="695"/>
      <c r="P250" s="711"/>
    </row>
    <row r="251" spans="1:16" s="710" customFormat="1" ht="18" customHeight="1" x14ac:dyDescent="0.3">
      <c r="A251" s="645">
        <v>242</v>
      </c>
      <c r="B251" s="685"/>
      <c r="C251" s="662"/>
      <c r="D251" s="697" t="s">
        <v>234</v>
      </c>
      <c r="E251" s="805"/>
      <c r="F251" s="805"/>
      <c r="G251" s="804"/>
      <c r="H251" s="687"/>
      <c r="I251" s="692">
        <f>SUM(J251:N251)</f>
        <v>20050</v>
      </c>
      <c r="J251" s="694"/>
      <c r="K251" s="694"/>
      <c r="L251" s="694"/>
      <c r="M251" s="694"/>
      <c r="N251" s="695">
        <f>10000+10050</f>
        <v>20050</v>
      </c>
      <c r="P251" s="711"/>
    </row>
    <row r="252" spans="1:16" s="710" customFormat="1" ht="18" customHeight="1" x14ac:dyDescent="0.3">
      <c r="A252" s="645">
        <v>243</v>
      </c>
      <c r="B252" s="685"/>
      <c r="C252" s="662"/>
      <c r="D252" s="715" t="s">
        <v>686</v>
      </c>
      <c r="E252" s="805"/>
      <c r="F252" s="805"/>
      <c r="G252" s="804"/>
      <c r="H252" s="687"/>
      <c r="I252" s="1127">
        <f>SUM(J252:N252)</f>
        <v>0</v>
      </c>
      <c r="J252" s="694"/>
      <c r="K252" s="694"/>
      <c r="L252" s="694"/>
      <c r="M252" s="694"/>
      <c r="N252" s="695"/>
      <c r="P252" s="711"/>
    </row>
    <row r="253" spans="1:16" s="710" customFormat="1" ht="18" customHeight="1" x14ac:dyDescent="0.3">
      <c r="A253" s="645">
        <v>244</v>
      </c>
      <c r="B253" s="685"/>
      <c r="C253" s="662"/>
      <c r="D253" s="1080" t="s">
        <v>687</v>
      </c>
      <c r="E253" s="805"/>
      <c r="F253" s="805"/>
      <c r="G253" s="804"/>
      <c r="H253" s="687"/>
      <c r="I253" s="1127">
        <f>SUM(J253:N253)</f>
        <v>20050</v>
      </c>
      <c r="J253" s="694"/>
      <c r="K253" s="694"/>
      <c r="L253" s="694"/>
      <c r="M253" s="694"/>
      <c r="N253" s="1130">
        <f>SUM(N251:N252)</f>
        <v>20050</v>
      </c>
      <c r="P253" s="711"/>
    </row>
    <row r="254" spans="1:16" s="710" customFormat="1" ht="18" customHeight="1" x14ac:dyDescent="0.3">
      <c r="A254" s="645">
        <v>245</v>
      </c>
      <c r="B254" s="685"/>
      <c r="C254" s="662"/>
      <c r="D254" s="116" t="s">
        <v>409</v>
      </c>
      <c r="E254" s="805">
        <v>4000</v>
      </c>
      <c r="F254" s="805">
        <v>4000</v>
      </c>
      <c r="G254" s="804">
        <v>4000</v>
      </c>
      <c r="H254" s="687"/>
      <c r="I254" s="692"/>
      <c r="J254" s="694"/>
      <c r="K254" s="694"/>
      <c r="L254" s="694"/>
      <c r="M254" s="694"/>
      <c r="N254" s="695"/>
      <c r="P254" s="711"/>
    </row>
    <row r="255" spans="1:16" s="710" customFormat="1" ht="18" customHeight="1" x14ac:dyDescent="0.3">
      <c r="A255" s="645">
        <v>246</v>
      </c>
      <c r="B255" s="685"/>
      <c r="C255" s="662"/>
      <c r="D255" s="697" t="s">
        <v>234</v>
      </c>
      <c r="E255" s="805"/>
      <c r="F255" s="805"/>
      <c r="G255" s="804"/>
      <c r="H255" s="687"/>
      <c r="I255" s="692">
        <f>SUM(J255:N255)</f>
        <v>4000</v>
      </c>
      <c r="J255" s="694"/>
      <c r="K255" s="694"/>
      <c r="L255" s="694"/>
      <c r="M255" s="694"/>
      <c r="N255" s="695">
        <v>4000</v>
      </c>
      <c r="P255" s="711"/>
    </row>
    <row r="256" spans="1:16" s="710" customFormat="1" ht="18" customHeight="1" x14ac:dyDescent="0.3">
      <c r="A256" s="645">
        <v>247</v>
      </c>
      <c r="B256" s="685"/>
      <c r="C256" s="662"/>
      <c r="D256" s="715" t="s">
        <v>686</v>
      </c>
      <c r="E256" s="805"/>
      <c r="F256" s="805"/>
      <c r="G256" s="804"/>
      <c r="H256" s="687"/>
      <c r="I256" s="1127">
        <f>SUM(J256:N256)</f>
        <v>0</v>
      </c>
      <c r="J256" s="694"/>
      <c r="K256" s="694"/>
      <c r="L256" s="694"/>
      <c r="M256" s="694"/>
      <c r="N256" s="695"/>
      <c r="P256" s="711"/>
    </row>
    <row r="257" spans="1:16" s="710" customFormat="1" ht="18" customHeight="1" x14ac:dyDescent="0.3">
      <c r="A257" s="645">
        <v>248</v>
      </c>
      <c r="B257" s="685"/>
      <c r="C257" s="662"/>
      <c r="D257" s="1080" t="s">
        <v>687</v>
      </c>
      <c r="E257" s="805"/>
      <c r="F257" s="805"/>
      <c r="G257" s="804"/>
      <c r="H257" s="687"/>
      <c r="I257" s="1127">
        <f>SUM(J257:N257)</f>
        <v>4000</v>
      </c>
      <c r="J257" s="694"/>
      <c r="K257" s="694"/>
      <c r="L257" s="694"/>
      <c r="M257" s="694"/>
      <c r="N257" s="1130">
        <f>SUM(N255:N256)</f>
        <v>4000</v>
      </c>
      <c r="P257" s="711"/>
    </row>
    <row r="258" spans="1:16" s="710" customFormat="1" ht="18" customHeight="1" x14ac:dyDescent="0.3">
      <c r="A258" s="645">
        <v>249</v>
      </c>
      <c r="B258" s="685"/>
      <c r="C258" s="662"/>
      <c r="D258" s="116" t="s">
        <v>322</v>
      </c>
      <c r="E258" s="805">
        <v>1000</v>
      </c>
      <c r="F258" s="805">
        <v>1000</v>
      </c>
      <c r="G258" s="804">
        <v>1000</v>
      </c>
      <c r="H258" s="687"/>
      <c r="I258" s="714"/>
      <c r="J258" s="694"/>
      <c r="K258" s="694"/>
      <c r="L258" s="694"/>
      <c r="M258" s="694"/>
      <c r="N258" s="695"/>
      <c r="P258" s="711"/>
    </row>
    <row r="259" spans="1:16" s="710" customFormat="1" ht="18" customHeight="1" x14ac:dyDescent="0.3">
      <c r="A259" s="645">
        <v>250</v>
      </c>
      <c r="B259" s="685"/>
      <c r="C259" s="662"/>
      <c r="D259" s="697" t="s">
        <v>234</v>
      </c>
      <c r="E259" s="805"/>
      <c r="F259" s="805"/>
      <c r="G259" s="804"/>
      <c r="H259" s="687"/>
      <c r="I259" s="692">
        <f>SUM(J259:N259)</f>
        <v>1000</v>
      </c>
      <c r="J259" s="694"/>
      <c r="K259" s="694"/>
      <c r="L259" s="694"/>
      <c r="M259" s="694"/>
      <c r="N259" s="695">
        <v>1000</v>
      </c>
      <c r="P259" s="711"/>
    </row>
    <row r="260" spans="1:16" s="710" customFormat="1" ht="18" customHeight="1" x14ac:dyDescent="0.3">
      <c r="A260" s="645">
        <v>251</v>
      </c>
      <c r="B260" s="685"/>
      <c r="C260" s="662"/>
      <c r="D260" s="715" t="s">
        <v>686</v>
      </c>
      <c r="E260" s="805"/>
      <c r="F260" s="805"/>
      <c r="G260" s="804"/>
      <c r="H260" s="687"/>
      <c r="I260" s="1127">
        <f>SUM(J260:N260)</f>
        <v>0</v>
      </c>
      <c r="J260" s="694"/>
      <c r="K260" s="694"/>
      <c r="L260" s="694"/>
      <c r="M260" s="694"/>
      <c r="N260" s="695"/>
      <c r="P260" s="711"/>
    </row>
    <row r="261" spans="1:16" s="710" customFormat="1" ht="18" customHeight="1" x14ac:dyDescent="0.3">
      <c r="A261" s="645">
        <v>252</v>
      </c>
      <c r="B261" s="685"/>
      <c r="C261" s="662"/>
      <c r="D261" s="1080" t="s">
        <v>687</v>
      </c>
      <c r="E261" s="805"/>
      <c r="F261" s="805"/>
      <c r="G261" s="804"/>
      <c r="H261" s="687"/>
      <c r="I261" s="1127">
        <f>SUM(J261:N261)</f>
        <v>1000</v>
      </c>
      <c r="J261" s="694"/>
      <c r="K261" s="694"/>
      <c r="L261" s="694"/>
      <c r="M261" s="694"/>
      <c r="N261" s="1130">
        <f>SUM(N259:N260)</f>
        <v>1000</v>
      </c>
      <c r="P261" s="711"/>
    </row>
    <row r="262" spans="1:16" s="710" customFormat="1" ht="18" customHeight="1" x14ac:dyDescent="0.3">
      <c r="A262" s="645">
        <v>253</v>
      </c>
      <c r="B262" s="685"/>
      <c r="C262" s="662"/>
      <c r="D262" s="116" t="s">
        <v>323</v>
      </c>
      <c r="E262" s="805">
        <v>1200</v>
      </c>
      <c r="F262" s="805">
        <v>1300</v>
      </c>
      <c r="G262" s="804">
        <v>1300</v>
      </c>
      <c r="H262" s="687"/>
      <c r="I262" s="714"/>
      <c r="J262" s="694"/>
      <c r="K262" s="694"/>
      <c r="L262" s="694"/>
      <c r="M262" s="694"/>
      <c r="N262" s="695"/>
      <c r="P262" s="711"/>
    </row>
    <row r="263" spans="1:16" s="712" customFormat="1" ht="18" customHeight="1" x14ac:dyDescent="0.3">
      <c r="A263" s="645">
        <v>254</v>
      </c>
      <c r="B263" s="698"/>
      <c r="C263" s="682"/>
      <c r="D263" s="697" t="s">
        <v>234</v>
      </c>
      <c r="E263" s="918"/>
      <c r="F263" s="918"/>
      <c r="G263" s="1571"/>
      <c r="H263" s="701"/>
      <c r="I263" s="692">
        <f>SUM(J263:N263)</f>
        <v>1300</v>
      </c>
      <c r="J263" s="699"/>
      <c r="K263" s="699"/>
      <c r="L263" s="699"/>
      <c r="M263" s="699"/>
      <c r="N263" s="690">
        <v>1300</v>
      </c>
      <c r="P263" s="713"/>
    </row>
    <row r="264" spans="1:16" s="712" customFormat="1" ht="18" customHeight="1" x14ac:dyDescent="0.3">
      <c r="A264" s="645">
        <v>255</v>
      </c>
      <c r="B264" s="698"/>
      <c r="C264" s="682"/>
      <c r="D264" s="715" t="s">
        <v>686</v>
      </c>
      <c r="E264" s="918"/>
      <c r="F264" s="918"/>
      <c r="G264" s="1571"/>
      <c r="H264" s="701"/>
      <c r="I264" s="1127">
        <f>SUM(J264:N264)</f>
        <v>0</v>
      </c>
      <c r="J264" s="699"/>
      <c r="K264" s="699"/>
      <c r="L264" s="699"/>
      <c r="M264" s="699"/>
      <c r="N264" s="690"/>
      <c r="P264" s="713"/>
    </row>
    <row r="265" spans="1:16" s="712" customFormat="1" ht="18" customHeight="1" x14ac:dyDescent="0.3">
      <c r="A265" s="645">
        <v>256</v>
      </c>
      <c r="B265" s="698"/>
      <c r="C265" s="682"/>
      <c r="D265" s="1080" t="s">
        <v>687</v>
      </c>
      <c r="E265" s="918"/>
      <c r="F265" s="918"/>
      <c r="G265" s="1571"/>
      <c r="H265" s="701"/>
      <c r="I265" s="1127">
        <f>SUM(J265:N265)</f>
        <v>1300</v>
      </c>
      <c r="J265" s="699"/>
      <c r="K265" s="699"/>
      <c r="L265" s="699"/>
      <c r="M265" s="699"/>
      <c r="N265" s="1130">
        <f>SUM(N263:N264)</f>
        <v>1300</v>
      </c>
      <c r="P265" s="713"/>
    </row>
    <row r="266" spans="1:16" s="630" customFormat="1" ht="22.5" customHeight="1" x14ac:dyDescent="0.35">
      <c r="A266" s="645">
        <v>257</v>
      </c>
      <c r="B266" s="709"/>
      <c r="C266" s="670">
        <v>45</v>
      </c>
      <c r="D266" s="671" t="s">
        <v>253</v>
      </c>
      <c r="E266" s="805">
        <f>SUM(E270,E274)+E278+E282+E286+E290</f>
        <v>57605</v>
      </c>
      <c r="F266" s="805">
        <f t="shared" ref="F266:G266" si="15">SUM(F270,F274)+F278+F282+F286+F290</f>
        <v>59700</v>
      </c>
      <c r="G266" s="805">
        <f t="shared" si="15"/>
        <v>39879</v>
      </c>
      <c r="H266" s="663" t="s">
        <v>24</v>
      </c>
      <c r="I266" s="693"/>
      <c r="J266" s="694"/>
      <c r="K266" s="694"/>
      <c r="L266" s="694"/>
      <c r="M266" s="694"/>
      <c r="N266" s="695"/>
      <c r="O266" s="631"/>
      <c r="P266" s="631"/>
    </row>
    <row r="267" spans="1:16" s="684" customFormat="1" ht="18" customHeight="1" x14ac:dyDescent="0.3">
      <c r="A267" s="645">
        <v>258</v>
      </c>
      <c r="B267" s="681"/>
      <c r="C267" s="682"/>
      <c r="D267" s="225" t="s">
        <v>234</v>
      </c>
      <c r="E267" s="918"/>
      <c r="F267" s="918"/>
      <c r="G267" s="1571"/>
      <c r="H267" s="683"/>
      <c r="I267" s="664">
        <f>SUM(J267:N267)</f>
        <v>59700</v>
      </c>
      <c r="J267" s="679">
        <f>J271+J275+J279+J283+J287+J291</f>
        <v>0</v>
      </c>
      <c r="K267" s="679">
        <f t="shared" ref="K267:N267" si="16">K271+K275+K279+K283+K287+K291</f>
        <v>0</v>
      </c>
      <c r="L267" s="679">
        <f t="shared" si="16"/>
        <v>100</v>
      </c>
      <c r="M267" s="679">
        <f t="shared" si="16"/>
        <v>0</v>
      </c>
      <c r="N267" s="680">
        <f t="shared" si="16"/>
        <v>59600</v>
      </c>
    </row>
    <row r="268" spans="1:16" s="684" customFormat="1" ht="18" customHeight="1" x14ac:dyDescent="0.3">
      <c r="A268" s="645">
        <v>259</v>
      </c>
      <c r="B268" s="681"/>
      <c r="C268" s="682"/>
      <c r="D268" s="1038" t="s">
        <v>686</v>
      </c>
      <c r="E268" s="918"/>
      <c r="F268" s="918"/>
      <c r="G268" s="1571"/>
      <c r="H268" s="683"/>
      <c r="I268" s="1127">
        <f>SUM(J268:N268)</f>
        <v>0</v>
      </c>
      <c r="J268" s="1139">
        <f t="shared" ref="J268:M268" si="17">SUM(J272+J276+J280+J284+J288+J292)</f>
        <v>375</v>
      </c>
      <c r="K268" s="1137">
        <f t="shared" si="17"/>
        <v>125</v>
      </c>
      <c r="L268" s="1137">
        <f t="shared" si="17"/>
        <v>6000</v>
      </c>
      <c r="M268" s="1140">
        <f t="shared" si="17"/>
        <v>0</v>
      </c>
      <c r="N268" s="1138">
        <f>SUM(N272+N276+N280+N284+N288+N292)</f>
        <v>-6500</v>
      </c>
    </row>
    <row r="269" spans="1:16" s="684" customFormat="1" ht="18" customHeight="1" x14ac:dyDescent="0.3">
      <c r="A269" s="645">
        <v>260</v>
      </c>
      <c r="B269" s="681"/>
      <c r="C269" s="682"/>
      <c r="D269" s="1044" t="s">
        <v>687</v>
      </c>
      <c r="E269" s="918"/>
      <c r="F269" s="918"/>
      <c r="G269" s="1571"/>
      <c r="H269" s="683"/>
      <c r="I269" s="1123">
        <f>SUM(J269:N269)</f>
        <v>59700</v>
      </c>
      <c r="J269" s="1135">
        <f t="shared" ref="J269:L269" si="18">SUM(J267:J268)</f>
        <v>375</v>
      </c>
      <c r="K269" s="1135">
        <f t="shared" si="18"/>
        <v>125</v>
      </c>
      <c r="L269" s="1135">
        <f t="shared" si="18"/>
        <v>6100</v>
      </c>
      <c r="M269" s="1135">
        <f>SUM(M267:M268)</f>
        <v>0</v>
      </c>
      <c r="N269" s="1136">
        <f>SUM(N267:N268)</f>
        <v>53100</v>
      </c>
    </row>
    <row r="270" spans="1:16" s="710" customFormat="1" ht="18" customHeight="1" x14ac:dyDescent="0.3">
      <c r="A270" s="645">
        <v>261</v>
      </c>
      <c r="B270" s="685"/>
      <c r="C270" s="662"/>
      <c r="D270" s="116" t="s">
        <v>554</v>
      </c>
      <c r="E270" s="805">
        <v>5000</v>
      </c>
      <c r="F270" s="805">
        <v>5000</v>
      </c>
      <c r="G270" s="804">
        <v>2413</v>
      </c>
      <c r="H270" s="687"/>
      <c r="I270" s="692"/>
      <c r="J270" s="694"/>
      <c r="K270" s="694"/>
      <c r="L270" s="694"/>
      <c r="M270" s="694"/>
      <c r="N270" s="695"/>
      <c r="P270" s="711"/>
    </row>
    <row r="271" spans="1:16" s="710" customFormat="1" ht="18" customHeight="1" x14ac:dyDescent="0.3">
      <c r="A271" s="645">
        <v>262</v>
      </c>
      <c r="B271" s="685"/>
      <c r="C271" s="662"/>
      <c r="D271" s="697" t="s">
        <v>234</v>
      </c>
      <c r="E271" s="805"/>
      <c r="F271" s="805"/>
      <c r="G271" s="804"/>
      <c r="H271" s="687"/>
      <c r="I271" s="692">
        <f>SUM(J271:N271)</f>
        <v>5000</v>
      </c>
      <c r="J271" s="694"/>
      <c r="K271" s="694"/>
      <c r="L271" s="694"/>
      <c r="M271" s="694"/>
      <c r="N271" s="695">
        <v>5000</v>
      </c>
      <c r="P271" s="711"/>
    </row>
    <row r="272" spans="1:16" s="710" customFormat="1" ht="18" customHeight="1" x14ac:dyDescent="0.3">
      <c r="A272" s="645">
        <v>263</v>
      </c>
      <c r="B272" s="685"/>
      <c r="C272" s="662"/>
      <c r="D272" s="715" t="s">
        <v>784</v>
      </c>
      <c r="E272" s="805"/>
      <c r="F272" s="805"/>
      <c r="G272" s="804"/>
      <c r="H272" s="687"/>
      <c r="I272" s="1127">
        <f>SUM(J272:N272)</f>
        <v>0</v>
      </c>
      <c r="J272" s="694"/>
      <c r="K272" s="694"/>
      <c r="L272" s="1137">
        <v>5000</v>
      </c>
      <c r="M272" s="1137"/>
      <c r="N272" s="1138">
        <v>-5000</v>
      </c>
      <c r="P272" s="711"/>
    </row>
    <row r="273" spans="1:16" s="710" customFormat="1" ht="18" customHeight="1" x14ac:dyDescent="0.3">
      <c r="A273" s="645">
        <v>264</v>
      </c>
      <c r="B273" s="685"/>
      <c r="C273" s="662"/>
      <c r="D273" s="1080" t="s">
        <v>687</v>
      </c>
      <c r="E273" s="805"/>
      <c r="F273" s="805"/>
      <c r="G273" s="804"/>
      <c r="H273" s="687"/>
      <c r="I273" s="1127">
        <f>SUM(J273:N273)</f>
        <v>5000</v>
      </c>
      <c r="J273" s="694"/>
      <c r="K273" s="694"/>
      <c r="L273" s="694">
        <f>SUM(L272)</f>
        <v>5000</v>
      </c>
      <c r="M273" s="694"/>
      <c r="N273" s="1130">
        <f>SUM(N271:N272)</f>
        <v>0</v>
      </c>
      <c r="P273" s="711"/>
    </row>
    <row r="274" spans="1:16" s="710" customFormat="1" ht="18" customHeight="1" x14ac:dyDescent="0.3">
      <c r="A274" s="645">
        <v>265</v>
      </c>
      <c r="B274" s="685"/>
      <c r="C274" s="662"/>
      <c r="D274" s="116" t="s">
        <v>218</v>
      </c>
      <c r="E274" s="805">
        <v>800</v>
      </c>
      <c r="F274" s="805">
        <v>1700</v>
      </c>
      <c r="G274" s="804">
        <v>1600</v>
      </c>
      <c r="H274" s="687"/>
      <c r="I274" s="692"/>
      <c r="J274" s="694"/>
      <c r="K274" s="694"/>
      <c r="L274" s="694"/>
      <c r="M274" s="694"/>
      <c r="N274" s="695"/>
      <c r="P274" s="711"/>
    </row>
    <row r="275" spans="1:16" s="712" customFormat="1" ht="18" customHeight="1" x14ac:dyDescent="0.3">
      <c r="A275" s="645">
        <v>266</v>
      </c>
      <c r="B275" s="698"/>
      <c r="C275" s="682"/>
      <c r="D275" s="697" t="s">
        <v>234</v>
      </c>
      <c r="E275" s="918"/>
      <c r="F275" s="918"/>
      <c r="G275" s="1571"/>
      <c r="H275" s="701"/>
      <c r="I275" s="692">
        <f>SUM(J275:N275)</f>
        <v>1700</v>
      </c>
      <c r="J275" s="699"/>
      <c r="K275" s="699"/>
      <c r="L275" s="689">
        <v>100</v>
      </c>
      <c r="M275" s="699"/>
      <c r="N275" s="690">
        <v>1600</v>
      </c>
      <c r="P275" s="713"/>
    </row>
    <row r="276" spans="1:16" s="712" customFormat="1" ht="18" customHeight="1" x14ac:dyDescent="0.3">
      <c r="A276" s="645">
        <v>267</v>
      </c>
      <c r="B276" s="698"/>
      <c r="C276" s="682"/>
      <c r="D276" s="715" t="s">
        <v>686</v>
      </c>
      <c r="E276" s="918"/>
      <c r="F276" s="918"/>
      <c r="G276" s="1571"/>
      <c r="H276" s="701"/>
      <c r="I276" s="1127">
        <f>SUM(J276:N276)</f>
        <v>0</v>
      </c>
      <c r="J276" s="699"/>
      <c r="K276" s="699"/>
      <c r="L276" s="689"/>
      <c r="M276" s="699"/>
      <c r="N276" s="690"/>
      <c r="P276" s="713"/>
    </row>
    <row r="277" spans="1:16" s="712" customFormat="1" ht="18" customHeight="1" x14ac:dyDescent="0.3">
      <c r="A277" s="645">
        <v>268</v>
      </c>
      <c r="B277" s="698"/>
      <c r="C277" s="682"/>
      <c r="D277" s="1080" t="s">
        <v>687</v>
      </c>
      <c r="E277" s="918"/>
      <c r="F277" s="918"/>
      <c r="G277" s="1571"/>
      <c r="H277" s="701"/>
      <c r="I277" s="1127">
        <f>SUM(J277:N277)</f>
        <v>1700</v>
      </c>
      <c r="J277" s="699"/>
      <c r="K277" s="699"/>
      <c r="L277" s="1129">
        <f>SUM(L275:L276)</f>
        <v>100</v>
      </c>
      <c r="M277" s="699"/>
      <c r="N277" s="1130">
        <f>SUM(N275:N276)</f>
        <v>1600</v>
      </c>
      <c r="P277" s="713"/>
    </row>
    <row r="278" spans="1:16" s="712" customFormat="1" ht="18" customHeight="1" x14ac:dyDescent="0.3">
      <c r="A278" s="645">
        <v>269</v>
      </c>
      <c r="B278" s="698"/>
      <c r="C278" s="682"/>
      <c r="D278" s="116" t="s">
        <v>410</v>
      </c>
      <c r="E278" s="918">
        <v>715</v>
      </c>
      <c r="F278" s="805">
        <v>3000</v>
      </c>
      <c r="G278" s="805">
        <v>866</v>
      </c>
      <c r="H278" s="701"/>
      <c r="I278" s="692"/>
      <c r="J278" s="699"/>
      <c r="K278" s="699"/>
      <c r="L278" s="699"/>
      <c r="M278" s="699"/>
      <c r="N278" s="690"/>
      <c r="P278" s="713"/>
    </row>
    <row r="279" spans="1:16" s="712" customFormat="1" ht="18" customHeight="1" x14ac:dyDescent="0.3">
      <c r="A279" s="645">
        <v>270</v>
      </c>
      <c r="B279" s="698"/>
      <c r="C279" s="682"/>
      <c r="D279" s="697" t="s">
        <v>234</v>
      </c>
      <c r="E279" s="918"/>
      <c r="F279" s="918"/>
      <c r="G279" s="1571"/>
      <c r="H279" s="701"/>
      <c r="I279" s="692">
        <f>SUM(J279:N279)</f>
        <v>3000</v>
      </c>
      <c r="J279" s="699"/>
      <c r="K279" s="699"/>
      <c r="L279" s="699"/>
      <c r="M279" s="699"/>
      <c r="N279" s="690">
        <v>3000</v>
      </c>
      <c r="P279" s="713"/>
    </row>
    <row r="280" spans="1:16" s="712" customFormat="1" ht="18" customHeight="1" x14ac:dyDescent="0.3">
      <c r="A280" s="645">
        <v>271</v>
      </c>
      <c r="B280" s="698"/>
      <c r="C280" s="682"/>
      <c r="D280" s="715" t="s">
        <v>686</v>
      </c>
      <c r="E280" s="918"/>
      <c r="F280" s="918"/>
      <c r="G280" s="1571"/>
      <c r="H280" s="701"/>
      <c r="I280" s="1127">
        <f>SUM(J280:N280)</f>
        <v>0</v>
      </c>
      <c r="J280" s="1133">
        <v>375</v>
      </c>
      <c r="K280" s="1133">
        <v>125</v>
      </c>
      <c r="L280" s="1133">
        <v>1000</v>
      </c>
      <c r="M280" s="699"/>
      <c r="N280" s="1130">
        <v>-1500</v>
      </c>
      <c r="P280" s="713"/>
    </row>
    <row r="281" spans="1:16" s="712" customFormat="1" ht="18" customHeight="1" x14ac:dyDescent="0.3">
      <c r="A281" s="645">
        <v>272</v>
      </c>
      <c r="B281" s="698"/>
      <c r="C281" s="682"/>
      <c r="D281" s="1080" t="s">
        <v>687</v>
      </c>
      <c r="E281" s="918"/>
      <c r="F281" s="918"/>
      <c r="G281" s="1571"/>
      <c r="H281" s="701"/>
      <c r="I281" s="1127">
        <f>SUM(J281:N281)</f>
        <v>3000</v>
      </c>
      <c r="J281" s="1133">
        <f>SUM(J280)</f>
        <v>375</v>
      </c>
      <c r="K281" s="1133">
        <f t="shared" ref="K281:L281" si="19">SUM(K280)</f>
        <v>125</v>
      </c>
      <c r="L281" s="1133">
        <f t="shared" si="19"/>
        <v>1000</v>
      </c>
      <c r="M281" s="699"/>
      <c r="N281" s="1130">
        <f>SUM(N279:N280)</f>
        <v>1500</v>
      </c>
      <c r="P281" s="713"/>
    </row>
    <row r="282" spans="1:16" s="712" customFormat="1" ht="18" customHeight="1" x14ac:dyDescent="0.3">
      <c r="A282" s="645">
        <v>273</v>
      </c>
      <c r="B282" s="698"/>
      <c r="C282" s="682"/>
      <c r="D282" s="116" t="s">
        <v>411</v>
      </c>
      <c r="E282" s="805">
        <v>1090</v>
      </c>
      <c r="F282" s="805"/>
      <c r="G282" s="805"/>
      <c r="H282" s="701"/>
      <c r="I282" s="692"/>
      <c r="J282" s="699"/>
      <c r="K282" s="699"/>
      <c r="L282" s="699"/>
      <c r="M282" s="699"/>
      <c r="N282" s="690"/>
      <c r="P282" s="713"/>
    </row>
    <row r="283" spans="1:16" s="712" customFormat="1" ht="18" customHeight="1" x14ac:dyDescent="0.3">
      <c r="A283" s="645">
        <v>274</v>
      </c>
      <c r="B283" s="698"/>
      <c r="C283" s="682"/>
      <c r="D283" s="697" t="s">
        <v>234</v>
      </c>
      <c r="E283" s="918"/>
      <c r="F283" s="918"/>
      <c r="G283" s="1571"/>
      <c r="H283" s="701"/>
      <c r="I283" s="692">
        <f>SUM(J283:N283)</f>
        <v>0</v>
      </c>
      <c r="J283" s="699"/>
      <c r="K283" s="699"/>
      <c r="L283" s="699"/>
      <c r="M283" s="699"/>
      <c r="N283" s="690"/>
      <c r="P283" s="713"/>
    </row>
    <row r="284" spans="1:16" s="712" customFormat="1" ht="18" customHeight="1" x14ac:dyDescent="0.3">
      <c r="A284" s="645">
        <v>275</v>
      </c>
      <c r="B284" s="698"/>
      <c r="C284" s="682"/>
      <c r="D284" s="715" t="s">
        <v>686</v>
      </c>
      <c r="E284" s="918"/>
      <c r="F284" s="918"/>
      <c r="G284" s="1571"/>
      <c r="H284" s="701"/>
      <c r="I284" s="1127">
        <f>SUM(J284:N284)</f>
        <v>0</v>
      </c>
      <c r="J284" s="699"/>
      <c r="K284" s="699"/>
      <c r="L284" s="699"/>
      <c r="M284" s="699"/>
      <c r="N284" s="690"/>
      <c r="P284" s="713"/>
    </row>
    <row r="285" spans="1:16" s="712" customFormat="1" ht="18" customHeight="1" x14ac:dyDescent="0.3">
      <c r="A285" s="645">
        <v>276</v>
      </c>
      <c r="B285" s="698"/>
      <c r="C285" s="682"/>
      <c r="D285" s="1080" t="s">
        <v>687</v>
      </c>
      <c r="E285" s="918"/>
      <c r="F285" s="918"/>
      <c r="G285" s="1571"/>
      <c r="H285" s="701"/>
      <c r="I285" s="1127">
        <f>SUM(J285:N285)</f>
        <v>0</v>
      </c>
      <c r="J285" s="699"/>
      <c r="K285" s="699"/>
      <c r="L285" s="699"/>
      <c r="M285" s="699"/>
      <c r="N285" s="690"/>
      <c r="P285" s="713"/>
    </row>
    <row r="286" spans="1:16" s="712" customFormat="1" ht="31.5" customHeight="1" x14ac:dyDescent="0.3">
      <c r="A286" s="645">
        <v>277</v>
      </c>
      <c r="B286" s="698"/>
      <c r="C286" s="682"/>
      <c r="D286" s="715" t="s">
        <v>478</v>
      </c>
      <c r="E286" s="805">
        <v>30000</v>
      </c>
      <c r="F286" s="805">
        <v>30000</v>
      </c>
      <c r="G286" s="805">
        <v>17000</v>
      </c>
      <c r="H286" s="701"/>
      <c r="I286" s="692"/>
      <c r="J286" s="699"/>
      <c r="K286" s="699"/>
      <c r="L286" s="699"/>
      <c r="M286" s="699"/>
      <c r="N286" s="690"/>
      <c r="P286" s="713"/>
    </row>
    <row r="287" spans="1:16" s="712" customFormat="1" ht="18" customHeight="1" x14ac:dyDescent="0.3">
      <c r="A287" s="645">
        <v>278</v>
      </c>
      <c r="B287" s="698"/>
      <c r="C287" s="682"/>
      <c r="D287" s="697" t="s">
        <v>234</v>
      </c>
      <c r="E287" s="805"/>
      <c r="F287" s="805"/>
      <c r="G287" s="1571"/>
      <c r="H287" s="701"/>
      <c r="I287" s="692">
        <f>SUM(J287:N287)</f>
        <v>30000</v>
      </c>
      <c r="J287" s="699"/>
      <c r="K287" s="699"/>
      <c r="L287" s="699"/>
      <c r="M287" s="699"/>
      <c r="N287" s="690">
        <v>30000</v>
      </c>
      <c r="P287" s="713"/>
    </row>
    <row r="288" spans="1:16" s="712" customFormat="1" ht="18" customHeight="1" x14ac:dyDescent="0.3">
      <c r="A288" s="645">
        <v>279</v>
      </c>
      <c r="B288" s="698"/>
      <c r="C288" s="682"/>
      <c r="D288" s="715" t="s">
        <v>686</v>
      </c>
      <c r="E288" s="805"/>
      <c r="F288" s="805"/>
      <c r="G288" s="1571"/>
      <c r="H288" s="701"/>
      <c r="I288" s="1127">
        <f>SUM(J288:N288)</f>
        <v>0</v>
      </c>
      <c r="J288" s="699"/>
      <c r="K288" s="699"/>
      <c r="L288" s="699"/>
      <c r="M288" s="699"/>
      <c r="N288" s="690"/>
      <c r="P288" s="713"/>
    </row>
    <row r="289" spans="1:16" s="712" customFormat="1" ht="18" customHeight="1" x14ac:dyDescent="0.3">
      <c r="A289" s="645">
        <v>280</v>
      </c>
      <c r="B289" s="698"/>
      <c r="C289" s="682"/>
      <c r="D289" s="1080" t="s">
        <v>687</v>
      </c>
      <c r="E289" s="805"/>
      <c r="F289" s="805"/>
      <c r="G289" s="1571"/>
      <c r="H289" s="701"/>
      <c r="I289" s="1127">
        <f>SUM(J289:N289)</f>
        <v>30000</v>
      </c>
      <c r="J289" s="699"/>
      <c r="K289" s="699"/>
      <c r="L289" s="699"/>
      <c r="M289" s="699"/>
      <c r="N289" s="1130">
        <f>SUM(N287:N288)</f>
        <v>30000</v>
      </c>
      <c r="P289" s="713"/>
    </row>
    <row r="290" spans="1:16" s="712" customFormat="1" ht="18" customHeight="1" x14ac:dyDescent="0.3">
      <c r="A290" s="645">
        <v>281</v>
      </c>
      <c r="B290" s="698"/>
      <c r="C290" s="682"/>
      <c r="D290" s="715" t="s">
        <v>479</v>
      </c>
      <c r="E290" s="805">
        <v>20000</v>
      </c>
      <c r="F290" s="805">
        <v>20000</v>
      </c>
      <c r="G290" s="805">
        <v>18000</v>
      </c>
      <c r="H290" s="701"/>
      <c r="I290" s="692"/>
      <c r="J290" s="699"/>
      <c r="K290" s="699"/>
      <c r="L290" s="699"/>
      <c r="M290" s="699"/>
      <c r="N290" s="690"/>
      <c r="P290" s="713"/>
    </row>
    <row r="291" spans="1:16" s="712" customFormat="1" ht="18" customHeight="1" x14ac:dyDescent="0.3">
      <c r="A291" s="645">
        <v>282</v>
      </c>
      <c r="B291" s="698"/>
      <c r="C291" s="682"/>
      <c r="D291" s="697" t="s">
        <v>234</v>
      </c>
      <c r="E291" s="918"/>
      <c r="F291" s="918"/>
      <c r="G291" s="1571"/>
      <c r="H291" s="701"/>
      <c r="I291" s="692">
        <f>SUM(J291:N291)</f>
        <v>20000</v>
      </c>
      <c r="J291" s="699"/>
      <c r="K291" s="699"/>
      <c r="L291" s="699"/>
      <c r="M291" s="699"/>
      <c r="N291" s="690">
        <v>20000</v>
      </c>
      <c r="P291" s="713"/>
    </row>
    <row r="292" spans="1:16" s="712" customFormat="1" ht="18" customHeight="1" x14ac:dyDescent="0.3">
      <c r="A292" s="645">
        <v>283</v>
      </c>
      <c r="B292" s="698"/>
      <c r="C292" s="682"/>
      <c r="D292" s="715" t="s">
        <v>686</v>
      </c>
      <c r="E292" s="918"/>
      <c r="F292" s="918"/>
      <c r="G292" s="1571"/>
      <c r="H292" s="701"/>
      <c r="I292" s="1127">
        <f>SUM(J292:N292)</f>
        <v>0</v>
      </c>
      <c r="J292" s="699"/>
      <c r="K292" s="699"/>
      <c r="L292" s="699"/>
      <c r="M292" s="699"/>
      <c r="N292" s="690"/>
      <c r="P292" s="713"/>
    </row>
    <row r="293" spans="1:16" s="712" customFormat="1" ht="18" customHeight="1" x14ac:dyDescent="0.3">
      <c r="A293" s="645">
        <v>284</v>
      </c>
      <c r="B293" s="698"/>
      <c r="C293" s="682"/>
      <c r="D293" s="1080" t="s">
        <v>687</v>
      </c>
      <c r="E293" s="918"/>
      <c r="F293" s="918"/>
      <c r="G293" s="1571"/>
      <c r="H293" s="701"/>
      <c r="I293" s="1127">
        <f>SUM(J293:N293)</f>
        <v>20000</v>
      </c>
      <c r="J293" s="699"/>
      <c r="K293" s="699"/>
      <c r="L293" s="699"/>
      <c r="M293" s="699"/>
      <c r="N293" s="1130">
        <f>SUM(N291:N292)</f>
        <v>20000</v>
      </c>
      <c r="P293" s="713"/>
    </row>
    <row r="294" spans="1:16" s="707" customFormat="1" ht="22.5" customHeight="1" x14ac:dyDescent="0.3">
      <c r="A294" s="645">
        <v>285</v>
      </c>
      <c r="B294" s="716"/>
      <c r="C294" s="670">
        <v>46</v>
      </c>
      <c r="D294" s="671" t="s">
        <v>278</v>
      </c>
      <c r="E294" s="805">
        <v>33000</v>
      </c>
      <c r="F294" s="805">
        <v>35000</v>
      </c>
      <c r="G294" s="804">
        <v>43000</v>
      </c>
      <c r="H294" s="663" t="s">
        <v>24</v>
      </c>
      <c r="I294" s="688"/>
      <c r="J294" s="689"/>
      <c r="K294" s="689"/>
      <c r="L294" s="689"/>
      <c r="M294" s="689"/>
      <c r="N294" s="690"/>
      <c r="P294" s="631"/>
    </row>
    <row r="295" spans="1:16" s="700" customFormat="1" ht="18" customHeight="1" x14ac:dyDescent="0.3">
      <c r="A295" s="645">
        <v>286</v>
      </c>
      <c r="B295" s="698"/>
      <c r="C295" s="682"/>
      <c r="D295" s="225" t="s">
        <v>234</v>
      </c>
      <c r="E295" s="918"/>
      <c r="F295" s="918"/>
      <c r="G295" s="1571"/>
      <c r="H295" s="701"/>
      <c r="I295" s="664">
        <f>SUM(J295:N295)</f>
        <v>35000</v>
      </c>
      <c r="J295" s="699"/>
      <c r="K295" s="699"/>
      <c r="L295" s="699"/>
      <c r="M295" s="699"/>
      <c r="N295" s="675">
        <v>35000</v>
      </c>
      <c r="P295" s="684"/>
    </row>
    <row r="296" spans="1:16" s="700" customFormat="1" ht="18" customHeight="1" x14ac:dyDescent="0.3">
      <c r="A296" s="645">
        <v>287</v>
      </c>
      <c r="B296" s="698"/>
      <c r="C296" s="682"/>
      <c r="D296" s="1038" t="s">
        <v>1207</v>
      </c>
      <c r="E296" s="918"/>
      <c r="F296" s="918"/>
      <c r="G296" s="1571"/>
      <c r="H296" s="701"/>
      <c r="I296" s="1121">
        <f>SUM(J296:N296)</f>
        <v>6600</v>
      </c>
      <c r="J296" s="699"/>
      <c r="K296" s="699"/>
      <c r="L296" s="699"/>
      <c r="M296" s="699"/>
      <c r="N296" s="1130">
        <v>6600</v>
      </c>
      <c r="P296" s="684"/>
    </row>
    <row r="297" spans="1:16" s="700" customFormat="1" ht="18" customHeight="1" x14ac:dyDescent="0.3">
      <c r="A297" s="645">
        <v>288</v>
      </c>
      <c r="B297" s="698"/>
      <c r="C297" s="682"/>
      <c r="D297" s="1044" t="s">
        <v>687</v>
      </c>
      <c r="E297" s="918"/>
      <c r="F297" s="918"/>
      <c r="G297" s="1571"/>
      <c r="H297" s="701"/>
      <c r="I297" s="657">
        <f>SUM(J297:N297)</f>
        <v>41600</v>
      </c>
      <c r="J297" s="699"/>
      <c r="K297" s="699"/>
      <c r="L297" s="699"/>
      <c r="M297" s="699"/>
      <c r="N297" s="1646">
        <f>SUM(N295:N296)</f>
        <v>41600</v>
      </c>
      <c r="P297" s="684"/>
    </row>
    <row r="298" spans="1:16" s="630" customFormat="1" ht="22.5" customHeight="1" x14ac:dyDescent="0.35">
      <c r="A298" s="645">
        <v>289</v>
      </c>
      <c r="B298" s="709"/>
      <c r="C298" s="670">
        <v>48</v>
      </c>
      <c r="D298" s="671" t="s">
        <v>219</v>
      </c>
      <c r="E298" s="805"/>
      <c r="F298" s="805">
        <v>100</v>
      </c>
      <c r="G298" s="804"/>
      <c r="H298" s="663" t="s">
        <v>23</v>
      </c>
      <c r="I298" s="664"/>
      <c r="J298" s="665"/>
      <c r="K298" s="665"/>
      <c r="L298" s="665"/>
      <c r="M298" s="665"/>
      <c r="N298" s="667"/>
      <c r="P298" s="631"/>
    </row>
    <row r="299" spans="1:16" s="684" customFormat="1" ht="18" customHeight="1" x14ac:dyDescent="0.3">
      <c r="A299" s="645">
        <v>290</v>
      </c>
      <c r="B299" s="681"/>
      <c r="C299" s="682"/>
      <c r="D299" s="225" t="s">
        <v>234</v>
      </c>
      <c r="E299" s="918"/>
      <c r="F299" s="918"/>
      <c r="G299" s="1571"/>
      <c r="H299" s="683"/>
      <c r="I299" s="664">
        <f>SUM(J299:N299)</f>
        <v>100</v>
      </c>
      <c r="J299" s="666"/>
      <c r="K299" s="666"/>
      <c r="L299" s="666"/>
      <c r="M299" s="666">
        <v>100</v>
      </c>
      <c r="N299" s="675"/>
    </row>
    <row r="300" spans="1:16" s="684" customFormat="1" ht="18" customHeight="1" x14ac:dyDescent="0.3">
      <c r="A300" s="645">
        <v>291</v>
      </c>
      <c r="B300" s="681"/>
      <c r="C300" s="682"/>
      <c r="D300" s="1038" t="s">
        <v>686</v>
      </c>
      <c r="E300" s="918"/>
      <c r="F300" s="918"/>
      <c r="G300" s="1571"/>
      <c r="H300" s="718"/>
      <c r="I300" s="1121">
        <f>SUM(J300:N300)</f>
        <v>0</v>
      </c>
      <c r="J300" s="666"/>
      <c r="K300" s="666"/>
      <c r="L300" s="666"/>
      <c r="M300" s="666"/>
      <c r="N300" s="675"/>
    </row>
    <row r="301" spans="1:16" s="684" customFormat="1" ht="18" customHeight="1" x14ac:dyDescent="0.3">
      <c r="A301" s="645">
        <v>292</v>
      </c>
      <c r="B301" s="681"/>
      <c r="C301" s="682"/>
      <c r="D301" s="1044" t="s">
        <v>687</v>
      </c>
      <c r="E301" s="918"/>
      <c r="F301" s="918"/>
      <c r="G301" s="1571"/>
      <c r="H301" s="718"/>
      <c r="I301" s="657">
        <f>SUM(J301:N301)</f>
        <v>100</v>
      </c>
      <c r="J301" s="666"/>
      <c r="K301" s="666"/>
      <c r="L301" s="666"/>
      <c r="M301" s="1118">
        <f>SUM(M299:M300)</f>
        <v>100</v>
      </c>
      <c r="N301" s="675"/>
    </row>
    <row r="302" spans="1:16" s="631" customFormat="1" ht="22.5" customHeight="1" x14ac:dyDescent="0.3">
      <c r="A302" s="645">
        <v>293</v>
      </c>
      <c r="B302" s="717"/>
      <c r="C302" s="670">
        <v>49</v>
      </c>
      <c r="D302" s="655" t="s">
        <v>254</v>
      </c>
      <c r="E302" s="805">
        <v>13</v>
      </c>
      <c r="F302" s="805">
        <v>85</v>
      </c>
      <c r="G302" s="804">
        <v>10</v>
      </c>
      <c r="H302" s="656" t="s">
        <v>23</v>
      </c>
      <c r="I302" s="664"/>
      <c r="J302" s="665"/>
      <c r="K302" s="665"/>
      <c r="L302" s="665"/>
      <c r="M302" s="665"/>
      <c r="N302" s="667"/>
    </row>
    <row r="303" spans="1:16" s="684" customFormat="1" ht="18" customHeight="1" x14ac:dyDescent="0.3">
      <c r="A303" s="645">
        <v>294</v>
      </c>
      <c r="B303" s="681"/>
      <c r="C303" s="682"/>
      <c r="D303" s="225" t="s">
        <v>234</v>
      </c>
      <c r="E303" s="918"/>
      <c r="F303" s="918"/>
      <c r="G303" s="1571"/>
      <c r="H303" s="718"/>
      <c r="I303" s="664">
        <f>SUM(J303:N303)</f>
        <v>85</v>
      </c>
      <c r="J303" s="666"/>
      <c r="K303" s="666"/>
      <c r="L303" s="666"/>
      <c r="M303" s="666">
        <v>85</v>
      </c>
      <c r="N303" s="675"/>
    </row>
    <row r="304" spans="1:16" s="684" customFormat="1" ht="18" customHeight="1" x14ac:dyDescent="0.3">
      <c r="A304" s="645">
        <v>295</v>
      </c>
      <c r="B304" s="681"/>
      <c r="C304" s="682"/>
      <c r="D304" s="1038" t="s">
        <v>686</v>
      </c>
      <c r="E304" s="918"/>
      <c r="F304" s="918"/>
      <c r="G304" s="1571"/>
      <c r="H304" s="718"/>
      <c r="I304" s="1121">
        <f>SUM(J304:N304)</f>
        <v>0</v>
      </c>
      <c r="J304" s="666"/>
      <c r="K304" s="666"/>
      <c r="L304" s="666"/>
      <c r="M304" s="666"/>
      <c r="N304" s="675"/>
    </row>
    <row r="305" spans="1:16" s="684" customFormat="1" ht="18" customHeight="1" x14ac:dyDescent="0.3">
      <c r="A305" s="645">
        <v>296</v>
      </c>
      <c r="B305" s="681"/>
      <c r="C305" s="682"/>
      <c r="D305" s="1044" t="s">
        <v>687</v>
      </c>
      <c r="E305" s="918"/>
      <c r="F305" s="918"/>
      <c r="G305" s="1571"/>
      <c r="H305" s="718"/>
      <c r="I305" s="657">
        <f>SUM(J305:N305)</f>
        <v>85</v>
      </c>
      <c r="J305" s="666"/>
      <c r="K305" s="666"/>
      <c r="L305" s="666"/>
      <c r="M305" s="1118">
        <f>SUM(M303:M304)</f>
        <v>85</v>
      </c>
      <c r="N305" s="675"/>
    </row>
    <row r="306" spans="1:16" s="630" customFormat="1" ht="22.5" customHeight="1" x14ac:dyDescent="0.35">
      <c r="A306" s="645">
        <v>297</v>
      </c>
      <c r="B306" s="709"/>
      <c r="C306" s="670">
        <v>50</v>
      </c>
      <c r="D306" s="671" t="s">
        <v>220</v>
      </c>
      <c r="E306" s="805">
        <f>SUM(E310,E318,E322,E326,E330,E334,E338,E342)+E314</f>
        <v>15255</v>
      </c>
      <c r="F306" s="805">
        <f t="shared" ref="F306:G306" si="20">SUM(F310,F318,F322,F326,F330,F334,F338,F342)+F314</f>
        <v>28100</v>
      </c>
      <c r="G306" s="805">
        <f t="shared" si="20"/>
        <v>19295</v>
      </c>
      <c r="H306" s="663"/>
      <c r="I306" s="676"/>
      <c r="J306" s="677"/>
      <c r="K306" s="677"/>
      <c r="L306" s="677"/>
      <c r="M306" s="677"/>
      <c r="N306" s="678"/>
      <c r="O306" s="631"/>
      <c r="P306" s="631"/>
    </row>
    <row r="307" spans="1:16" s="684" customFormat="1" ht="18" customHeight="1" x14ac:dyDescent="0.3">
      <c r="A307" s="645">
        <v>298</v>
      </c>
      <c r="B307" s="681"/>
      <c r="C307" s="682"/>
      <c r="D307" s="225" t="s">
        <v>234</v>
      </c>
      <c r="E307" s="918"/>
      <c r="F307" s="918"/>
      <c r="G307" s="1571"/>
      <c r="H307" s="683"/>
      <c r="I307" s="664">
        <f>SUM(J307:N307)</f>
        <v>28100</v>
      </c>
      <c r="J307" s="666">
        <f>SUM(J311,J319,J323,J327,J331,J335,J339,J343)+J315</f>
        <v>0</v>
      </c>
      <c r="K307" s="666">
        <f>SUM(K311,K319,K323,K327,K331,K335,K339,K343)+K315</f>
        <v>0</v>
      </c>
      <c r="L307" s="666">
        <f>SUM(L311,L319,L323,L327,L331,L335,L339,L343)+L315</f>
        <v>0</v>
      </c>
      <c r="M307" s="666">
        <f>SUM(M311,M319,M323,M327,M331,M335,M339,M343)+M315</f>
        <v>28100</v>
      </c>
      <c r="N307" s="675">
        <f>SUM(N311,N319,N323,N327,N331,N335,N339,N343)+N315</f>
        <v>0</v>
      </c>
    </row>
    <row r="308" spans="1:16" s="684" customFormat="1" ht="18" customHeight="1" x14ac:dyDescent="0.3">
      <c r="A308" s="645">
        <v>299</v>
      </c>
      <c r="B308" s="681"/>
      <c r="C308" s="682"/>
      <c r="D308" s="1038" t="s">
        <v>686</v>
      </c>
      <c r="E308" s="918"/>
      <c r="F308" s="918"/>
      <c r="G308" s="1571"/>
      <c r="H308" s="683"/>
      <c r="I308" s="1127">
        <f>SUM(J308:N308)</f>
        <v>0</v>
      </c>
      <c r="J308" s="1133">
        <f t="shared" ref="J308:L308" si="21">SUM(J312+J316+J320+J324+J328+J332+J336+J340)+J344</f>
        <v>0</v>
      </c>
      <c r="K308" s="1133">
        <f t="shared" si="21"/>
        <v>0</v>
      </c>
      <c r="L308" s="1133">
        <f t="shared" si="21"/>
        <v>0</v>
      </c>
      <c r="M308" s="1133">
        <f>SUM(M312+M316+M320+M324+M328+M332+M336+M340)+M344</f>
        <v>0</v>
      </c>
      <c r="N308" s="1130">
        <f>SUM(N312+N316+N320+N324+N328+N332+N336+N340)+N344</f>
        <v>0</v>
      </c>
    </row>
    <row r="309" spans="1:16" s="684" customFormat="1" ht="18" customHeight="1" x14ac:dyDescent="0.3">
      <c r="A309" s="645">
        <v>300</v>
      </c>
      <c r="B309" s="681"/>
      <c r="C309" s="682"/>
      <c r="D309" s="1044" t="s">
        <v>687</v>
      </c>
      <c r="E309" s="918"/>
      <c r="F309" s="918"/>
      <c r="G309" s="1571"/>
      <c r="H309" s="683"/>
      <c r="I309" s="1123">
        <f>SUM(J309:N309)</f>
        <v>28100</v>
      </c>
      <c r="J309" s="1131">
        <f t="shared" ref="J309:L309" si="22">SUM(J307:J308)</f>
        <v>0</v>
      </c>
      <c r="K309" s="1131">
        <f t="shared" si="22"/>
        <v>0</v>
      </c>
      <c r="L309" s="1131">
        <f t="shared" si="22"/>
        <v>0</v>
      </c>
      <c r="M309" s="1131">
        <f>SUM(M307:M308)</f>
        <v>28100</v>
      </c>
      <c r="N309" s="1126">
        <f>SUM(N307:N308)</f>
        <v>0</v>
      </c>
    </row>
    <row r="310" spans="1:16" s="710" customFormat="1" ht="18" customHeight="1" x14ac:dyDescent="0.3">
      <c r="A310" s="645">
        <v>301</v>
      </c>
      <c r="B310" s="685"/>
      <c r="C310" s="662"/>
      <c r="D310" s="116" t="s">
        <v>222</v>
      </c>
      <c r="E310" s="805">
        <v>5397</v>
      </c>
      <c r="F310" s="805">
        <v>7990</v>
      </c>
      <c r="G310" s="804">
        <v>8964</v>
      </c>
      <c r="H310" s="687" t="s">
        <v>23</v>
      </c>
      <c r="I310" s="688"/>
      <c r="J310" s="689"/>
      <c r="K310" s="689"/>
      <c r="L310" s="689"/>
      <c r="M310" s="689"/>
      <c r="N310" s="690"/>
      <c r="P310" s="711"/>
    </row>
    <row r="311" spans="1:16" s="712" customFormat="1" ht="18" customHeight="1" x14ac:dyDescent="0.3">
      <c r="A311" s="645">
        <v>302</v>
      </c>
      <c r="B311" s="698"/>
      <c r="C311" s="682"/>
      <c r="D311" s="697" t="s">
        <v>234</v>
      </c>
      <c r="E311" s="918"/>
      <c r="F311" s="918"/>
      <c r="G311" s="1571"/>
      <c r="H311" s="701"/>
      <c r="I311" s="692">
        <f>SUM(J311:N311)</f>
        <v>7990</v>
      </c>
      <c r="J311" s="699"/>
      <c r="K311" s="699"/>
      <c r="L311" s="699"/>
      <c r="M311" s="689">
        <v>7990</v>
      </c>
      <c r="N311" s="719"/>
      <c r="P311" s="713"/>
    </row>
    <row r="312" spans="1:16" s="712" customFormat="1" ht="18" customHeight="1" x14ac:dyDescent="0.3">
      <c r="A312" s="645">
        <v>303</v>
      </c>
      <c r="B312" s="698"/>
      <c r="C312" s="682"/>
      <c r="D312" s="715" t="s">
        <v>686</v>
      </c>
      <c r="E312" s="918"/>
      <c r="F312" s="918"/>
      <c r="G312" s="1571"/>
      <c r="H312" s="701"/>
      <c r="I312" s="1127">
        <f>SUM(J312:N312)</f>
        <v>0</v>
      </c>
      <c r="J312" s="699"/>
      <c r="K312" s="699"/>
      <c r="L312" s="699"/>
      <c r="M312" s="689"/>
      <c r="N312" s="719"/>
      <c r="P312" s="713"/>
    </row>
    <row r="313" spans="1:16" s="712" customFormat="1" ht="18" customHeight="1" x14ac:dyDescent="0.3">
      <c r="A313" s="645">
        <v>304</v>
      </c>
      <c r="B313" s="698"/>
      <c r="C313" s="682"/>
      <c r="D313" s="1080" t="s">
        <v>687</v>
      </c>
      <c r="E313" s="918"/>
      <c r="F313" s="918"/>
      <c r="G313" s="1571"/>
      <c r="H313" s="701"/>
      <c r="I313" s="1127">
        <f>SUM(J313:N313)</f>
        <v>7990</v>
      </c>
      <c r="J313" s="699"/>
      <c r="K313" s="699"/>
      <c r="L313" s="699"/>
      <c r="M313" s="1133">
        <f>SUM(M311:M312)</f>
        <v>7990</v>
      </c>
      <c r="N313" s="730"/>
      <c r="P313" s="713"/>
    </row>
    <row r="314" spans="1:16" s="710" customFormat="1" ht="18" customHeight="1" x14ac:dyDescent="0.3">
      <c r="A314" s="645">
        <v>305</v>
      </c>
      <c r="B314" s="685"/>
      <c r="C314" s="662"/>
      <c r="D314" s="702" t="s">
        <v>296</v>
      </c>
      <c r="E314" s="805">
        <v>1110</v>
      </c>
      <c r="F314" s="805">
        <v>2000</v>
      </c>
      <c r="G314" s="804">
        <v>960</v>
      </c>
      <c r="H314" s="687" t="s">
        <v>24</v>
      </c>
      <c r="I314" s="692"/>
      <c r="J314" s="689"/>
      <c r="K314" s="689"/>
      <c r="L314" s="689"/>
      <c r="M314" s="689"/>
      <c r="N314" s="690"/>
      <c r="P314" s="711"/>
    </row>
    <row r="315" spans="1:16" s="712" customFormat="1" ht="18" customHeight="1" x14ac:dyDescent="0.3">
      <c r="A315" s="645">
        <v>306</v>
      </c>
      <c r="B315" s="698"/>
      <c r="C315" s="682"/>
      <c r="D315" s="697" t="s">
        <v>234</v>
      </c>
      <c r="E315" s="918"/>
      <c r="F315" s="918"/>
      <c r="G315" s="1571"/>
      <c r="H315" s="701"/>
      <c r="I315" s="692">
        <f>SUM(J315:N315)</f>
        <v>2000</v>
      </c>
      <c r="J315" s="699"/>
      <c r="K315" s="699"/>
      <c r="L315" s="699"/>
      <c r="M315" s="689">
        <v>2000</v>
      </c>
      <c r="N315" s="719"/>
      <c r="P315" s="713"/>
    </row>
    <row r="316" spans="1:16" s="712" customFormat="1" ht="18" customHeight="1" x14ac:dyDescent="0.3">
      <c r="A316" s="645">
        <v>307</v>
      </c>
      <c r="B316" s="698"/>
      <c r="C316" s="682"/>
      <c r="D316" s="715" t="s">
        <v>686</v>
      </c>
      <c r="E316" s="918"/>
      <c r="F316" s="918"/>
      <c r="G316" s="1571"/>
      <c r="H316" s="701"/>
      <c r="I316" s="1127">
        <f>SUM(J316:N316)</f>
        <v>0</v>
      </c>
      <c r="J316" s="699"/>
      <c r="K316" s="699"/>
      <c r="L316" s="699"/>
      <c r="M316" s="689"/>
      <c r="N316" s="719"/>
      <c r="P316" s="713"/>
    </row>
    <row r="317" spans="1:16" s="712" customFormat="1" ht="18" customHeight="1" x14ac:dyDescent="0.3">
      <c r="A317" s="645">
        <v>308</v>
      </c>
      <c r="B317" s="698"/>
      <c r="C317" s="682"/>
      <c r="D317" s="1080" t="s">
        <v>687</v>
      </c>
      <c r="E317" s="918"/>
      <c r="F317" s="918"/>
      <c r="G317" s="1571"/>
      <c r="H317" s="701"/>
      <c r="I317" s="1127">
        <f>SUM(J317:N317)</f>
        <v>2000</v>
      </c>
      <c r="J317" s="699"/>
      <c r="K317" s="699"/>
      <c r="L317" s="699"/>
      <c r="M317" s="1133">
        <f>SUM(M315:M316)</f>
        <v>2000</v>
      </c>
      <c r="N317" s="719"/>
      <c r="P317" s="713"/>
    </row>
    <row r="318" spans="1:16" s="710" customFormat="1" ht="18" customHeight="1" x14ac:dyDescent="0.3">
      <c r="A318" s="645">
        <v>309</v>
      </c>
      <c r="B318" s="685"/>
      <c r="C318" s="662"/>
      <c r="D318" s="702" t="s">
        <v>255</v>
      </c>
      <c r="E318" s="805">
        <v>5075</v>
      </c>
      <c r="F318" s="805">
        <v>8000</v>
      </c>
      <c r="G318" s="804">
        <v>5160</v>
      </c>
      <c r="H318" s="687" t="s">
        <v>24</v>
      </c>
      <c r="I318" s="714"/>
      <c r="J318" s="694"/>
      <c r="K318" s="694"/>
      <c r="L318" s="694"/>
      <c r="M318" s="694"/>
      <c r="N318" s="695"/>
      <c r="P318" s="711"/>
    </row>
    <row r="319" spans="1:16" s="712" customFormat="1" ht="18" customHeight="1" x14ac:dyDescent="0.3">
      <c r="A319" s="645">
        <v>310</v>
      </c>
      <c r="B319" s="698"/>
      <c r="C319" s="682"/>
      <c r="D319" s="697" t="s">
        <v>234</v>
      </c>
      <c r="E319" s="918"/>
      <c r="F319" s="918"/>
      <c r="G319" s="1571"/>
      <c r="H319" s="701"/>
      <c r="I319" s="692">
        <f>SUM(J319:N319)</f>
        <v>8000</v>
      </c>
      <c r="J319" s="699"/>
      <c r="K319" s="699"/>
      <c r="L319" s="699"/>
      <c r="M319" s="689">
        <v>8000</v>
      </c>
      <c r="N319" s="719"/>
      <c r="P319" s="713"/>
    </row>
    <row r="320" spans="1:16" s="712" customFormat="1" ht="18" customHeight="1" x14ac:dyDescent="0.3">
      <c r="A320" s="645">
        <v>311</v>
      </c>
      <c r="B320" s="698"/>
      <c r="C320" s="682"/>
      <c r="D320" s="715" t="s">
        <v>686</v>
      </c>
      <c r="E320" s="918"/>
      <c r="F320" s="918"/>
      <c r="G320" s="1571"/>
      <c r="H320" s="701"/>
      <c r="I320" s="1127">
        <f>SUM(J320:N320)</f>
        <v>0</v>
      </c>
      <c r="J320" s="699"/>
      <c r="K320" s="699"/>
      <c r="L320" s="699"/>
      <c r="M320" s="689"/>
      <c r="N320" s="719"/>
      <c r="P320" s="713"/>
    </row>
    <row r="321" spans="1:16" s="712" customFormat="1" ht="18" customHeight="1" x14ac:dyDescent="0.3">
      <c r="A321" s="645">
        <v>312</v>
      </c>
      <c r="B321" s="698"/>
      <c r="C321" s="682"/>
      <c r="D321" s="1080" t="s">
        <v>687</v>
      </c>
      <c r="E321" s="918"/>
      <c r="F321" s="918"/>
      <c r="G321" s="1571"/>
      <c r="H321" s="701"/>
      <c r="I321" s="1127">
        <f>SUM(J321:N321)</f>
        <v>8000</v>
      </c>
      <c r="J321" s="699"/>
      <c r="K321" s="699"/>
      <c r="L321" s="699"/>
      <c r="M321" s="1133">
        <f>SUM(M319:M320)</f>
        <v>8000</v>
      </c>
      <c r="N321" s="719"/>
      <c r="P321" s="713"/>
    </row>
    <row r="322" spans="1:16" s="710" customFormat="1" ht="18" customHeight="1" x14ac:dyDescent="0.3">
      <c r="A322" s="645">
        <v>313</v>
      </c>
      <c r="B322" s="685"/>
      <c r="C322" s="662"/>
      <c r="D322" s="702" t="s">
        <v>256</v>
      </c>
      <c r="E322" s="805"/>
      <c r="F322" s="805">
        <v>100</v>
      </c>
      <c r="G322" s="804">
        <v>0</v>
      </c>
      <c r="H322" s="687" t="s">
        <v>24</v>
      </c>
      <c r="I322" s="714"/>
      <c r="J322" s="694"/>
      <c r="K322" s="694"/>
      <c r="L322" s="694"/>
      <c r="M322" s="694"/>
      <c r="N322" s="695"/>
      <c r="P322" s="711"/>
    </row>
    <row r="323" spans="1:16" s="712" customFormat="1" ht="18" customHeight="1" x14ac:dyDescent="0.3">
      <c r="A323" s="645">
        <v>314</v>
      </c>
      <c r="B323" s="698"/>
      <c r="C323" s="682"/>
      <c r="D323" s="697" t="s">
        <v>234</v>
      </c>
      <c r="E323" s="918"/>
      <c r="F323" s="918"/>
      <c r="G323" s="1571"/>
      <c r="H323" s="701"/>
      <c r="I323" s="692">
        <f>SUM(J323:N323)</f>
        <v>100</v>
      </c>
      <c r="J323" s="699"/>
      <c r="K323" s="699"/>
      <c r="L323" s="699"/>
      <c r="M323" s="689">
        <v>100</v>
      </c>
      <c r="N323" s="719"/>
      <c r="P323" s="713"/>
    </row>
    <row r="324" spans="1:16" s="712" customFormat="1" ht="18" customHeight="1" x14ac:dyDescent="0.3">
      <c r="A324" s="645">
        <v>315</v>
      </c>
      <c r="B324" s="698"/>
      <c r="C324" s="682"/>
      <c r="D324" s="715" t="s">
        <v>686</v>
      </c>
      <c r="E324" s="918"/>
      <c r="F324" s="918"/>
      <c r="G324" s="1571"/>
      <c r="H324" s="701"/>
      <c r="I324" s="1127">
        <f>SUM(J324:N324)</f>
        <v>0</v>
      </c>
      <c r="J324" s="699"/>
      <c r="K324" s="699"/>
      <c r="L324" s="699"/>
      <c r="M324" s="689"/>
      <c r="N324" s="719"/>
      <c r="P324" s="713"/>
    </row>
    <row r="325" spans="1:16" s="712" customFormat="1" ht="18" customHeight="1" x14ac:dyDescent="0.3">
      <c r="A325" s="645">
        <v>316</v>
      </c>
      <c r="B325" s="698"/>
      <c r="C325" s="682"/>
      <c r="D325" s="1080" t="s">
        <v>687</v>
      </c>
      <c r="E325" s="918"/>
      <c r="F325" s="918"/>
      <c r="G325" s="1571"/>
      <c r="H325" s="701"/>
      <c r="I325" s="1127">
        <f>SUM(J325:N325)</f>
        <v>100</v>
      </c>
      <c r="J325" s="699"/>
      <c r="K325" s="699"/>
      <c r="L325" s="699"/>
      <c r="M325" s="1133">
        <f>SUM(M323:M324)</f>
        <v>100</v>
      </c>
      <c r="N325" s="719"/>
      <c r="P325" s="713"/>
    </row>
    <row r="326" spans="1:16" s="710" customFormat="1" ht="18" customHeight="1" x14ac:dyDescent="0.3">
      <c r="A326" s="645">
        <v>317</v>
      </c>
      <c r="B326" s="685"/>
      <c r="C326" s="662"/>
      <c r="D326" s="702" t="s">
        <v>257</v>
      </c>
      <c r="E326" s="805">
        <v>2035</v>
      </c>
      <c r="F326" s="805">
        <v>6000</v>
      </c>
      <c r="G326" s="804">
        <v>2210</v>
      </c>
      <c r="H326" s="687" t="s">
        <v>24</v>
      </c>
      <c r="I326" s="714"/>
      <c r="J326" s="694"/>
      <c r="K326" s="694"/>
      <c r="L326" s="694"/>
      <c r="M326" s="694"/>
      <c r="N326" s="695"/>
      <c r="P326" s="711"/>
    </row>
    <row r="327" spans="1:16" s="712" customFormat="1" ht="18" customHeight="1" x14ac:dyDescent="0.3">
      <c r="A327" s="645">
        <v>318</v>
      </c>
      <c r="B327" s="698"/>
      <c r="C327" s="682"/>
      <c r="D327" s="697" t="s">
        <v>234</v>
      </c>
      <c r="E327" s="918"/>
      <c r="F327" s="918"/>
      <c r="G327" s="1571"/>
      <c r="H327" s="701"/>
      <c r="I327" s="692">
        <f>SUM(J327:N327)</f>
        <v>6000</v>
      </c>
      <c r="J327" s="699"/>
      <c r="K327" s="699"/>
      <c r="L327" s="699"/>
      <c r="M327" s="689">
        <v>6000</v>
      </c>
      <c r="N327" s="719"/>
      <c r="P327" s="713"/>
    </row>
    <row r="328" spans="1:16" s="712" customFormat="1" ht="18" customHeight="1" x14ac:dyDescent="0.3">
      <c r="A328" s="645">
        <v>319</v>
      </c>
      <c r="B328" s="698"/>
      <c r="C328" s="682"/>
      <c r="D328" s="715" t="s">
        <v>686</v>
      </c>
      <c r="E328" s="918"/>
      <c r="F328" s="918"/>
      <c r="G328" s="1571"/>
      <c r="H328" s="701"/>
      <c r="I328" s="1127">
        <f>SUM(J328:N328)</f>
        <v>0</v>
      </c>
      <c r="J328" s="699"/>
      <c r="K328" s="699"/>
      <c r="L328" s="699"/>
      <c r="M328" s="689"/>
      <c r="N328" s="719"/>
      <c r="P328" s="713"/>
    </row>
    <row r="329" spans="1:16" s="712" customFormat="1" ht="18" customHeight="1" x14ac:dyDescent="0.3">
      <c r="A329" s="645">
        <v>320</v>
      </c>
      <c r="B329" s="698"/>
      <c r="C329" s="682"/>
      <c r="D329" s="1080" t="s">
        <v>687</v>
      </c>
      <c r="E329" s="918"/>
      <c r="F329" s="918"/>
      <c r="G329" s="1571"/>
      <c r="H329" s="701"/>
      <c r="I329" s="1127">
        <f>SUM(J329:N329)</f>
        <v>6000</v>
      </c>
      <c r="J329" s="699"/>
      <c r="K329" s="699"/>
      <c r="L329" s="699"/>
      <c r="M329" s="1133">
        <f>SUM(M327:M328)</f>
        <v>6000</v>
      </c>
      <c r="N329" s="719"/>
      <c r="P329" s="713"/>
    </row>
    <row r="330" spans="1:16" s="710" customFormat="1" ht="18" customHeight="1" x14ac:dyDescent="0.3">
      <c r="A330" s="645">
        <v>321</v>
      </c>
      <c r="B330" s="685"/>
      <c r="C330" s="662"/>
      <c r="D330" s="702" t="s">
        <v>258</v>
      </c>
      <c r="E330" s="805">
        <v>57</v>
      </c>
      <c r="F330" s="805">
        <v>500</v>
      </c>
      <c r="G330" s="804"/>
      <c r="H330" s="687" t="s">
        <v>24</v>
      </c>
      <c r="I330" s="714"/>
      <c r="J330" s="694"/>
      <c r="K330" s="694"/>
      <c r="L330" s="694"/>
      <c r="M330" s="694"/>
      <c r="N330" s="695"/>
      <c r="P330" s="711"/>
    </row>
    <row r="331" spans="1:16" s="712" customFormat="1" ht="18" customHeight="1" x14ac:dyDescent="0.3">
      <c r="A331" s="645">
        <v>322</v>
      </c>
      <c r="B331" s="698"/>
      <c r="C331" s="682"/>
      <c r="D331" s="697" t="s">
        <v>234</v>
      </c>
      <c r="E331" s="918"/>
      <c r="F331" s="918"/>
      <c r="G331" s="1571"/>
      <c r="H331" s="701"/>
      <c r="I331" s="692">
        <f>SUM(J331:N331)</f>
        <v>500</v>
      </c>
      <c r="J331" s="699"/>
      <c r="K331" s="699"/>
      <c r="L331" s="699"/>
      <c r="M331" s="689">
        <v>500</v>
      </c>
      <c r="N331" s="719"/>
      <c r="P331" s="713"/>
    </row>
    <row r="332" spans="1:16" s="712" customFormat="1" ht="18" customHeight="1" x14ac:dyDescent="0.3">
      <c r="A332" s="645">
        <v>323</v>
      </c>
      <c r="B332" s="698"/>
      <c r="C332" s="682"/>
      <c r="D332" s="715" t="s">
        <v>686</v>
      </c>
      <c r="E332" s="918"/>
      <c r="F332" s="918"/>
      <c r="G332" s="1571"/>
      <c r="H332" s="701"/>
      <c r="I332" s="1127">
        <f>SUM(J332:N332)</f>
        <v>0</v>
      </c>
      <c r="J332" s="699"/>
      <c r="K332" s="699"/>
      <c r="L332" s="699"/>
      <c r="M332" s="689"/>
      <c r="N332" s="719"/>
      <c r="P332" s="713"/>
    </row>
    <row r="333" spans="1:16" s="712" customFormat="1" ht="18" customHeight="1" x14ac:dyDescent="0.3">
      <c r="A333" s="645">
        <v>324</v>
      </c>
      <c r="B333" s="698"/>
      <c r="C333" s="682"/>
      <c r="D333" s="1080" t="s">
        <v>687</v>
      </c>
      <c r="E333" s="918"/>
      <c r="F333" s="918"/>
      <c r="G333" s="1571"/>
      <c r="H333" s="701"/>
      <c r="I333" s="1127">
        <f>SUM(J333:N333)</f>
        <v>500</v>
      </c>
      <c r="J333" s="699"/>
      <c r="K333" s="699"/>
      <c r="L333" s="699"/>
      <c r="M333" s="1133">
        <f>SUM(M331:M332)</f>
        <v>500</v>
      </c>
      <c r="N333" s="719"/>
      <c r="P333" s="713"/>
    </row>
    <row r="334" spans="1:16" s="710" customFormat="1" ht="18" customHeight="1" x14ac:dyDescent="0.3">
      <c r="A334" s="645">
        <v>325</v>
      </c>
      <c r="B334" s="685"/>
      <c r="C334" s="662"/>
      <c r="D334" s="702" t="s">
        <v>259</v>
      </c>
      <c r="E334" s="805">
        <v>1290</v>
      </c>
      <c r="F334" s="805">
        <v>2000</v>
      </c>
      <c r="G334" s="804">
        <v>1695</v>
      </c>
      <c r="H334" s="687" t="s">
        <v>24</v>
      </c>
      <c r="I334" s="714"/>
      <c r="J334" s="694"/>
      <c r="K334" s="694"/>
      <c r="L334" s="694"/>
      <c r="M334" s="694"/>
      <c r="N334" s="695"/>
      <c r="P334" s="711"/>
    </row>
    <row r="335" spans="1:16" s="712" customFormat="1" ht="18" customHeight="1" x14ac:dyDescent="0.3">
      <c r="A335" s="645">
        <v>326</v>
      </c>
      <c r="B335" s="698"/>
      <c r="C335" s="682"/>
      <c r="D335" s="697" t="s">
        <v>234</v>
      </c>
      <c r="E335" s="918"/>
      <c r="F335" s="918"/>
      <c r="G335" s="1571"/>
      <c r="H335" s="701"/>
      <c r="I335" s="692">
        <f>SUM(J335:N335)</f>
        <v>2000</v>
      </c>
      <c r="J335" s="699"/>
      <c r="K335" s="699"/>
      <c r="L335" s="699"/>
      <c r="M335" s="689">
        <v>2000</v>
      </c>
      <c r="N335" s="719"/>
      <c r="P335" s="713"/>
    </row>
    <row r="336" spans="1:16" s="712" customFormat="1" ht="18" customHeight="1" x14ac:dyDescent="0.3">
      <c r="A336" s="645">
        <v>327</v>
      </c>
      <c r="B336" s="698"/>
      <c r="C336" s="682"/>
      <c r="D336" s="715" t="s">
        <v>686</v>
      </c>
      <c r="E336" s="918"/>
      <c r="F336" s="918"/>
      <c r="G336" s="1571"/>
      <c r="H336" s="701"/>
      <c r="I336" s="1127">
        <f>SUM(J336:N336)</f>
        <v>0</v>
      </c>
      <c r="J336" s="699"/>
      <c r="K336" s="699"/>
      <c r="L336" s="699"/>
      <c r="M336" s="689"/>
      <c r="N336" s="719"/>
      <c r="P336" s="713"/>
    </row>
    <row r="337" spans="1:16" s="712" customFormat="1" ht="18" customHeight="1" x14ac:dyDescent="0.3">
      <c r="A337" s="645">
        <v>328</v>
      </c>
      <c r="B337" s="698"/>
      <c r="C337" s="682"/>
      <c r="D337" s="1080" t="s">
        <v>687</v>
      </c>
      <c r="E337" s="918"/>
      <c r="F337" s="918"/>
      <c r="G337" s="1571"/>
      <c r="H337" s="701"/>
      <c r="I337" s="1127">
        <f>SUM(J337:N337)</f>
        <v>2000</v>
      </c>
      <c r="J337" s="699"/>
      <c r="K337" s="699"/>
      <c r="L337" s="699"/>
      <c r="M337" s="1133">
        <f>SUM(M335:M336)</f>
        <v>2000</v>
      </c>
      <c r="N337" s="719"/>
      <c r="P337" s="713"/>
    </row>
    <row r="338" spans="1:16" s="710" customFormat="1" ht="18" customHeight="1" x14ac:dyDescent="0.3">
      <c r="A338" s="645">
        <v>329</v>
      </c>
      <c r="B338" s="685"/>
      <c r="C338" s="662"/>
      <c r="D338" s="702" t="s">
        <v>260</v>
      </c>
      <c r="E338" s="805"/>
      <c r="F338" s="805">
        <v>1000</v>
      </c>
      <c r="G338" s="804"/>
      <c r="H338" s="687" t="s">
        <v>24</v>
      </c>
      <c r="I338" s="714"/>
      <c r="J338" s="694"/>
      <c r="K338" s="694"/>
      <c r="L338" s="694"/>
      <c r="M338" s="694"/>
      <c r="N338" s="695"/>
      <c r="P338" s="711"/>
    </row>
    <row r="339" spans="1:16" s="712" customFormat="1" ht="18" customHeight="1" x14ac:dyDescent="0.3">
      <c r="A339" s="645">
        <v>330</v>
      </c>
      <c r="B339" s="698"/>
      <c r="C339" s="682"/>
      <c r="D339" s="697" t="s">
        <v>234</v>
      </c>
      <c r="E339" s="918"/>
      <c r="F339" s="918"/>
      <c r="G339" s="1571"/>
      <c r="H339" s="701"/>
      <c r="I339" s="692">
        <f>SUM(J339:N339)</f>
        <v>1000</v>
      </c>
      <c r="J339" s="699"/>
      <c r="K339" s="699"/>
      <c r="L339" s="699"/>
      <c r="M339" s="689">
        <v>1000</v>
      </c>
      <c r="N339" s="719"/>
      <c r="P339" s="713"/>
    </row>
    <row r="340" spans="1:16" s="712" customFormat="1" ht="18" customHeight="1" x14ac:dyDescent="0.3">
      <c r="A340" s="645">
        <v>331</v>
      </c>
      <c r="B340" s="698"/>
      <c r="C340" s="682"/>
      <c r="D340" s="715" t="s">
        <v>686</v>
      </c>
      <c r="E340" s="918"/>
      <c r="F340" s="918"/>
      <c r="G340" s="1571"/>
      <c r="H340" s="701"/>
      <c r="I340" s="1127">
        <f>SUM(J340:N340)</f>
        <v>0</v>
      </c>
      <c r="J340" s="699"/>
      <c r="K340" s="699"/>
      <c r="L340" s="699"/>
      <c r="M340" s="689"/>
      <c r="N340" s="719"/>
      <c r="P340" s="713"/>
    </row>
    <row r="341" spans="1:16" s="712" customFormat="1" ht="18" customHeight="1" x14ac:dyDescent="0.3">
      <c r="A341" s="645">
        <v>332</v>
      </c>
      <c r="B341" s="698"/>
      <c r="C341" s="682"/>
      <c r="D341" s="1080" t="s">
        <v>687</v>
      </c>
      <c r="E341" s="918"/>
      <c r="F341" s="918"/>
      <c r="G341" s="1571"/>
      <c r="H341" s="701"/>
      <c r="I341" s="1127">
        <f>SUM(J341:N341)</f>
        <v>1000</v>
      </c>
      <c r="J341" s="699"/>
      <c r="K341" s="699"/>
      <c r="L341" s="699"/>
      <c r="M341" s="1133">
        <f>SUM(M339:M340)</f>
        <v>1000</v>
      </c>
      <c r="N341" s="719"/>
      <c r="P341" s="713"/>
    </row>
    <row r="342" spans="1:16" s="710" customFormat="1" ht="18" customHeight="1" x14ac:dyDescent="0.3">
      <c r="A342" s="645">
        <v>333</v>
      </c>
      <c r="B342" s="685"/>
      <c r="C342" s="662"/>
      <c r="D342" s="702" t="s">
        <v>261</v>
      </c>
      <c r="E342" s="805">
        <v>291</v>
      </c>
      <c r="F342" s="805">
        <v>510</v>
      </c>
      <c r="G342" s="804">
        <v>306</v>
      </c>
      <c r="H342" s="687" t="s">
        <v>24</v>
      </c>
      <c r="I342" s="692"/>
      <c r="J342" s="689"/>
      <c r="K342" s="689"/>
      <c r="L342" s="689"/>
      <c r="M342" s="689"/>
      <c r="N342" s="690"/>
      <c r="P342" s="711"/>
    </row>
    <row r="343" spans="1:16" s="712" customFormat="1" ht="18" customHeight="1" x14ac:dyDescent="0.3">
      <c r="A343" s="645">
        <v>334</v>
      </c>
      <c r="B343" s="698"/>
      <c r="C343" s="682"/>
      <c r="D343" s="697" t="s">
        <v>234</v>
      </c>
      <c r="E343" s="918"/>
      <c r="F343" s="918"/>
      <c r="G343" s="1571"/>
      <c r="H343" s="701"/>
      <c r="I343" s="692">
        <f>SUM(J343:N343)</f>
        <v>510</v>
      </c>
      <c r="J343" s="699"/>
      <c r="K343" s="699"/>
      <c r="L343" s="699"/>
      <c r="M343" s="689">
        <v>510</v>
      </c>
      <c r="N343" s="719"/>
      <c r="P343" s="713"/>
    </row>
    <row r="344" spans="1:16" s="712" customFormat="1" ht="18" customHeight="1" x14ac:dyDescent="0.3">
      <c r="A344" s="645">
        <v>335</v>
      </c>
      <c r="B344" s="698"/>
      <c r="C344" s="682"/>
      <c r="D344" s="715" t="s">
        <v>686</v>
      </c>
      <c r="E344" s="918"/>
      <c r="F344" s="918"/>
      <c r="G344" s="1571"/>
      <c r="H344" s="701"/>
      <c r="I344" s="1127">
        <f>SUM(J344:N344)</f>
        <v>0</v>
      </c>
      <c r="J344" s="699"/>
      <c r="K344" s="699"/>
      <c r="L344" s="699"/>
      <c r="M344" s="689"/>
      <c r="N344" s="719"/>
      <c r="P344" s="713"/>
    </row>
    <row r="345" spans="1:16" s="712" customFormat="1" ht="18" customHeight="1" x14ac:dyDescent="0.3">
      <c r="A345" s="645">
        <v>336</v>
      </c>
      <c r="B345" s="698"/>
      <c r="C345" s="682"/>
      <c r="D345" s="1080" t="s">
        <v>687</v>
      </c>
      <c r="E345" s="918"/>
      <c r="F345" s="918"/>
      <c r="G345" s="1571"/>
      <c r="H345" s="701"/>
      <c r="I345" s="1127">
        <f>SUM(J345:N345)</f>
        <v>510</v>
      </c>
      <c r="J345" s="699"/>
      <c r="K345" s="699"/>
      <c r="L345" s="699"/>
      <c r="M345" s="1133">
        <f>SUM(M343:M344)</f>
        <v>510</v>
      </c>
      <c r="N345" s="719"/>
      <c r="P345" s="713"/>
    </row>
    <row r="346" spans="1:16" s="712" customFormat="1" ht="18" customHeight="1" x14ac:dyDescent="0.3">
      <c r="A346" s="645">
        <v>337</v>
      </c>
      <c r="B346" s="698"/>
      <c r="C346" s="682"/>
      <c r="D346" s="702" t="s">
        <v>412</v>
      </c>
      <c r="E346" s="918"/>
      <c r="F346" s="805"/>
      <c r="G346" s="1571"/>
      <c r="H346" s="687" t="s">
        <v>24</v>
      </c>
      <c r="I346" s="692"/>
      <c r="J346" s="699"/>
      <c r="K346" s="699"/>
      <c r="L346" s="699"/>
      <c r="M346" s="689"/>
      <c r="N346" s="719"/>
      <c r="P346" s="713"/>
    </row>
    <row r="347" spans="1:16" s="660" customFormat="1" ht="22.5" customHeight="1" x14ac:dyDescent="0.3">
      <c r="A347" s="645">
        <v>338</v>
      </c>
      <c r="B347" s="669"/>
      <c r="C347" s="670">
        <v>51</v>
      </c>
      <c r="D347" s="671" t="s">
        <v>56</v>
      </c>
      <c r="E347" s="805">
        <v>4706</v>
      </c>
      <c r="F347" s="805">
        <v>7000</v>
      </c>
      <c r="G347" s="804">
        <v>5211</v>
      </c>
      <c r="H347" s="663" t="s">
        <v>23</v>
      </c>
      <c r="I347" s="664"/>
      <c r="J347" s="665"/>
      <c r="K347" s="665"/>
      <c r="L347" s="665"/>
      <c r="M347" s="665"/>
      <c r="N347" s="667"/>
      <c r="P347" s="668"/>
    </row>
    <row r="348" spans="1:16" s="684" customFormat="1" ht="18" customHeight="1" x14ac:dyDescent="0.3">
      <c r="A348" s="645">
        <v>339</v>
      </c>
      <c r="B348" s="681"/>
      <c r="C348" s="682"/>
      <c r="D348" s="225" t="s">
        <v>234</v>
      </c>
      <c r="E348" s="918"/>
      <c r="F348" s="918"/>
      <c r="G348" s="1571"/>
      <c r="H348" s="683"/>
      <c r="I348" s="664">
        <f>SUM(J348:N348)</f>
        <v>7000</v>
      </c>
      <c r="J348" s="666"/>
      <c r="K348" s="666"/>
      <c r="L348" s="666"/>
      <c r="M348" s="666">
        <v>7000</v>
      </c>
      <c r="N348" s="675"/>
    </row>
    <row r="349" spans="1:16" s="684" customFormat="1" ht="18" customHeight="1" x14ac:dyDescent="0.3">
      <c r="A349" s="645">
        <v>340</v>
      </c>
      <c r="B349" s="681"/>
      <c r="C349" s="682"/>
      <c r="D349" s="1038" t="s">
        <v>686</v>
      </c>
      <c r="E349" s="918"/>
      <c r="F349" s="918"/>
      <c r="G349" s="1571"/>
      <c r="H349" s="683"/>
      <c r="I349" s="1121">
        <f>SUM(J349:N349)</f>
        <v>0</v>
      </c>
      <c r="J349" s="666"/>
      <c r="K349" s="666"/>
      <c r="L349" s="666"/>
      <c r="M349" s="666"/>
      <c r="N349" s="675"/>
    </row>
    <row r="350" spans="1:16" s="684" customFormat="1" ht="18" customHeight="1" x14ac:dyDescent="0.3">
      <c r="A350" s="645">
        <v>341</v>
      </c>
      <c r="B350" s="681"/>
      <c r="C350" s="682"/>
      <c r="D350" s="1044" t="s">
        <v>687</v>
      </c>
      <c r="E350" s="918"/>
      <c r="F350" s="918"/>
      <c r="G350" s="1571"/>
      <c r="H350" s="683"/>
      <c r="I350" s="657">
        <f>SUM(J350:N350)</f>
        <v>7000</v>
      </c>
      <c r="J350" s="666"/>
      <c r="K350" s="666"/>
      <c r="L350" s="666"/>
      <c r="M350" s="1118">
        <f>SUM(M348:M349)</f>
        <v>7000</v>
      </c>
      <c r="N350" s="675"/>
    </row>
    <row r="351" spans="1:16" s="630" customFormat="1" ht="22.5" customHeight="1" x14ac:dyDescent="0.35">
      <c r="A351" s="645">
        <v>342</v>
      </c>
      <c r="B351" s="709"/>
      <c r="C351" s="670">
        <v>52</v>
      </c>
      <c r="D351" s="671" t="s">
        <v>57</v>
      </c>
      <c r="E351" s="805">
        <v>1693</v>
      </c>
      <c r="F351" s="805">
        <v>6177</v>
      </c>
      <c r="G351" s="804">
        <v>1650</v>
      </c>
      <c r="H351" s="663" t="s">
        <v>23</v>
      </c>
      <c r="I351" s="664"/>
      <c r="J351" s="665"/>
      <c r="K351" s="665"/>
      <c r="L351" s="665"/>
      <c r="M351" s="665"/>
      <c r="N351" s="667"/>
      <c r="P351" s="631"/>
    </row>
    <row r="352" spans="1:16" s="684" customFormat="1" ht="18" customHeight="1" x14ac:dyDescent="0.3">
      <c r="A352" s="645">
        <v>343</v>
      </c>
      <c r="B352" s="681"/>
      <c r="C352" s="682"/>
      <c r="D352" s="225" t="s">
        <v>234</v>
      </c>
      <c r="E352" s="918"/>
      <c r="F352" s="918"/>
      <c r="G352" s="1571"/>
      <c r="H352" s="683"/>
      <c r="I352" s="664">
        <f>SUM(J352:N352)</f>
        <v>6177</v>
      </c>
      <c r="J352" s="666">
        <v>5800</v>
      </c>
      <c r="K352" s="666">
        <v>377</v>
      </c>
      <c r="L352" s="666"/>
      <c r="M352" s="666"/>
      <c r="N352" s="675"/>
    </row>
    <row r="353" spans="1:16" s="684" customFormat="1" ht="18" customHeight="1" x14ac:dyDescent="0.3">
      <c r="A353" s="645">
        <v>344</v>
      </c>
      <c r="B353" s="681"/>
      <c r="C353" s="682"/>
      <c r="D353" s="1038" t="s">
        <v>686</v>
      </c>
      <c r="E353" s="918"/>
      <c r="F353" s="918"/>
      <c r="G353" s="1571"/>
      <c r="H353" s="683"/>
      <c r="I353" s="1121">
        <f>SUM(J353:N353)</f>
        <v>0</v>
      </c>
      <c r="J353" s="666"/>
      <c r="K353" s="666"/>
      <c r="L353" s="666"/>
      <c r="M353" s="666"/>
      <c r="N353" s="675"/>
    </row>
    <row r="354" spans="1:16" s="684" customFormat="1" ht="18" customHeight="1" x14ac:dyDescent="0.3">
      <c r="A354" s="645">
        <v>345</v>
      </c>
      <c r="B354" s="681"/>
      <c r="C354" s="682"/>
      <c r="D354" s="1044" t="s">
        <v>687</v>
      </c>
      <c r="E354" s="918"/>
      <c r="F354" s="918"/>
      <c r="G354" s="1571"/>
      <c r="H354" s="683"/>
      <c r="I354" s="657">
        <f>SUM(J354:N354)</f>
        <v>6177</v>
      </c>
      <c r="J354" s="1118">
        <f>SUM(J352:J353)</f>
        <v>5800</v>
      </c>
      <c r="K354" s="1118">
        <f>SUM(K352:K353)</f>
        <v>377</v>
      </c>
      <c r="L354" s="666"/>
      <c r="M354" s="1118"/>
      <c r="N354" s="675"/>
    </row>
    <row r="355" spans="1:16" s="630" customFormat="1" ht="22.5" customHeight="1" x14ac:dyDescent="0.35">
      <c r="A355" s="645">
        <v>346</v>
      </c>
      <c r="B355" s="709"/>
      <c r="C355" s="670">
        <v>53</v>
      </c>
      <c r="D355" s="671" t="s">
        <v>213</v>
      </c>
      <c r="E355" s="805">
        <v>216</v>
      </c>
      <c r="F355" s="805">
        <v>4407</v>
      </c>
      <c r="G355" s="804">
        <v>193</v>
      </c>
      <c r="H355" s="663" t="s">
        <v>24</v>
      </c>
      <c r="I355" s="664"/>
      <c r="J355" s="665"/>
      <c r="K355" s="665"/>
      <c r="L355" s="665"/>
      <c r="M355" s="665"/>
      <c r="N355" s="667"/>
      <c r="P355" s="631"/>
    </row>
    <row r="356" spans="1:16" s="684" customFormat="1" ht="18" customHeight="1" x14ac:dyDescent="0.3">
      <c r="A356" s="645">
        <v>347</v>
      </c>
      <c r="B356" s="681"/>
      <c r="C356" s="682"/>
      <c r="D356" s="225" t="s">
        <v>234</v>
      </c>
      <c r="E356" s="918"/>
      <c r="F356" s="918"/>
      <c r="G356" s="1571"/>
      <c r="H356" s="683"/>
      <c r="I356" s="664">
        <f>SUM(J356:N356)</f>
        <v>4407</v>
      </c>
      <c r="J356" s="666">
        <v>3900</v>
      </c>
      <c r="K356" s="666">
        <v>507</v>
      </c>
      <c r="L356" s="666"/>
      <c r="M356" s="666"/>
      <c r="N356" s="675"/>
    </row>
    <row r="357" spans="1:16" s="684" customFormat="1" ht="18" customHeight="1" x14ac:dyDescent="0.3">
      <c r="A357" s="645">
        <v>348</v>
      </c>
      <c r="B357" s="681"/>
      <c r="C357" s="682"/>
      <c r="D357" s="1038" t="s">
        <v>686</v>
      </c>
      <c r="E357" s="918"/>
      <c r="F357" s="918"/>
      <c r="G357" s="1571"/>
      <c r="H357" s="683"/>
      <c r="I357" s="1121">
        <f>SUM(J357:N357)</f>
        <v>0</v>
      </c>
      <c r="J357" s="666"/>
      <c r="K357" s="666"/>
      <c r="L357" s="666"/>
      <c r="M357" s="666"/>
      <c r="N357" s="675"/>
    </row>
    <row r="358" spans="1:16" s="684" customFormat="1" ht="18" customHeight="1" x14ac:dyDescent="0.3">
      <c r="A358" s="645">
        <v>349</v>
      </c>
      <c r="B358" s="681"/>
      <c r="C358" s="682"/>
      <c r="D358" s="1044" t="s">
        <v>687</v>
      </c>
      <c r="E358" s="918"/>
      <c r="F358" s="918"/>
      <c r="G358" s="1571"/>
      <c r="H358" s="683"/>
      <c r="I358" s="657">
        <f>SUM(J358:N358)</f>
        <v>4407</v>
      </c>
      <c r="J358" s="1118">
        <f>SUM(J356:J357)</f>
        <v>3900</v>
      </c>
      <c r="K358" s="1118">
        <f>SUM(K356:K357)</f>
        <v>507</v>
      </c>
      <c r="L358" s="666"/>
      <c r="M358" s="1118"/>
      <c r="N358" s="675"/>
    </row>
    <row r="359" spans="1:16" s="630" customFormat="1" ht="22.5" customHeight="1" x14ac:dyDescent="0.35">
      <c r="A359" s="645">
        <v>350</v>
      </c>
      <c r="B359" s="709"/>
      <c r="C359" s="670">
        <v>54</v>
      </c>
      <c r="D359" s="671" t="s">
        <v>58</v>
      </c>
      <c r="E359" s="805"/>
      <c r="F359" s="805">
        <v>100</v>
      </c>
      <c r="G359" s="804"/>
      <c r="H359" s="663" t="s">
        <v>24</v>
      </c>
      <c r="I359" s="664"/>
      <c r="J359" s="665"/>
      <c r="K359" s="665"/>
      <c r="L359" s="665"/>
      <c r="M359" s="665"/>
      <c r="N359" s="667"/>
      <c r="P359" s="631"/>
    </row>
    <row r="360" spans="1:16" s="684" customFormat="1" ht="18" customHeight="1" x14ac:dyDescent="0.3">
      <c r="A360" s="645">
        <v>351</v>
      </c>
      <c r="B360" s="681"/>
      <c r="C360" s="682"/>
      <c r="D360" s="225" t="s">
        <v>234</v>
      </c>
      <c r="E360" s="918"/>
      <c r="F360" s="918"/>
      <c r="G360" s="1571"/>
      <c r="H360" s="683"/>
      <c r="I360" s="664">
        <f>SUM(J360:N360)</f>
        <v>100</v>
      </c>
      <c r="J360" s="666"/>
      <c r="K360" s="666"/>
      <c r="L360" s="666"/>
      <c r="M360" s="666">
        <v>100</v>
      </c>
      <c r="N360" s="675"/>
    </row>
    <row r="361" spans="1:16" s="684" customFormat="1" ht="18" customHeight="1" x14ac:dyDescent="0.3">
      <c r="A361" s="645">
        <v>352</v>
      </c>
      <c r="B361" s="681"/>
      <c r="C361" s="682"/>
      <c r="D361" s="1038" t="s">
        <v>686</v>
      </c>
      <c r="E361" s="918"/>
      <c r="F361" s="918"/>
      <c r="G361" s="1571"/>
      <c r="H361" s="683"/>
      <c r="I361" s="1121">
        <f>SUM(J361:N361)</f>
        <v>0</v>
      </c>
      <c r="J361" s="666"/>
      <c r="K361" s="666"/>
      <c r="L361" s="666"/>
      <c r="M361" s="666"/>
      <c r="N361" s="675"/>
    </row>
    <row r="362" spans="1:16" s="684" customFormat="1" ht="18" customHeight="1" x14ac:dyDescent="0.3">
      <c r="A362" s="645">
        <v>353</v>
      </c>
      <c r="B362" s="681"/>
      <c r="C362" s="682"/>
      <c r="D362" s="1044" t="s">
        <v>687</v>
      </c>
      <c r="E362" s="918"/>
      <c r="F362" s="918"/>
      <c r="G362" s="1571"/>
      <c r="H362" s="683"/>
      <c r="I362" s="657">
        <f>SUM(J362:N362)</f>
        <v>100</v>
      </c>
      <c r="J362" s="666"/>
      <c r="K362" s="666"/>
      <c r="L362" s="666"/>
      <c r="M362" s="1118">
        <f>SUM(M360:M361)</f>
        <v>100</v>
      </c>
      <c r="N362" s="675"/>
    </row>
    <row r="363" spans="1:16" s="630" customFormat="1" ht="22.5" customHeight="1" x14ac:dyDescent="0.35">
      <c r="A363" s="645">
        <v>354</v>
      </c>
      <c r="B363" s="709"/>
      <c r="C363" s="670">
        <v>56</v>
      </c>
      <c r="D363" s="671" t="s">
        <v>232</v>
      </c>
      <c r="E363" s="805">
        <v>12000</v>
      </c>
      <c r="F363" s="805">
        <v>12000</v>
      </c>
      <c r="G363" s="804">
        <v>12000</v>
      </c>
      <c r="H363" s="663" t="s">
        <v>23</v>
      </c>
      <c r="I363" s="664"/>
      <c r="J363" s="665"/>
      <c r="K363" s="665"/>
      <c r="L363" s="665"/>
      <c r="M363" s="665"/>
      <c r="N363" s="667"/>
      <c r="P363" s="631"/>
    </row>
    <row r="364" spans="1:16" s="684" customFormat="1" ht="18" customHeight="1" x14ac:dyDescent="0.3">
      <c r="A364" s="645">
        <v>355</v>
      </c>
      <c r="B364" s="681"/>
      <c r="C364" s="682"/>
      <c r="D364" s="225" t="s">
        <v>234</v>
      </c>
      <c r="E364" s="918"/>
      <c r="F364" s="918"/>
      <c r="G364" s="1571"/>
      <c r="H364" s="683"/>
      <c r="I364" s="664">
        <f>SUM(J364:N364)</f>
        <v>12000</v>
      </c>
      <c r="J364" s="666"/>
      <c r="K364" s="666"/>
      <c r="L364" s="666"/>
      <c r="M364" s="666"/>
      <c r="N364" s="675">
        <v>12000</v>
      </c>
    </row>
    <row r="365" spans="1:16" s="684" customFormat="1" ht="18" customHeight="1" x14ac:dyDescent="0.3">
      <c r="A365" s="645">
        <v>356</v>
      </c>
      <c r="B365" s="681"/>
      <c r="C365" s="682"/>
      <c r="D365" s="1038" t="s">
        <v>686</v>
      </c>
      <c r="E365" s="918"/>
      <c r="F365" s="918"/>
      <c r="G365" s="1571"/>
      <c r="H365" s="683"/>
      <c r="I365" s="1121">
        <f>SUM(J365:N365)</f>
        <v>0</v>
      </c>
      <c r="J365" s="666"/>
      <c r="K365" s="666"/>
      <c r="L365" s="666"/>
      <c r="M365" s="666"/>
      <c r="N365" s="675"/>
    </row>
    <row r="366" spans="1:16" s="684" customFormat="1" ht="18" customHeight="1" x14ac:dyDescent="0.3">
      <c r="A366" s="645">
        <v>357</v>
      </c>
      <c r="B366" s="681"/>
      <c r="C366" s="682"/>
      <c r="D366" s="1044" t="s">
        <v>687</v>
      </c>
      <c r="E366" s="918"/>
      <c r="F366" s="918"/>
      <c r="G366" s="1571"/>
      <c r="H366" s="683"/>
      <c r="I366" s="657">
        <f>SUM(J366:N366)</f>
        <v>12000</v>
      </c>
      <c r="J366" s="666"/>
      <c r="K366" s="666"/>
      <c r="L366" s="666"/>
      <c r="M366" s="1118"/>
      <c r="N366" s="1646">
        <f>SUM(N364:N365)</f>
        <v>12000</v>
      </c>
    </row>
    <row r="367" spans="1:16" s="630" customFormat="1" ht="22.5" customHeight="1" x14ac:dyDescent="0.35">
      <c r="A367" s="645">
        <v>358</v>
      </c>
      <c r="B367" s="709"/>
      <c r="C367" s="670">
        <v>57</v>
      </c>
      <c r="D367" s="671" t="s">
        <v>59</v>
      </c>
      <c r="E367" s="805">
        <v>85000</v>
      </c>
      <c r="F367" s="805">
        <v>85000</v>
      </c>
      <c r="G367" s="804">
        <v>85000</v>
      </c>
      <c r="H367" s="663" t="s">
        <v>23</v>
      </c>
      <c r="I367" s="664"/>
      <c r="J367" s="665"/>
      <c r="K367" s="665"/>
      <c r="L367" s="665"/>
      <c r="M367" s="665"/>
      <c r="N367" s="667"/>
      <c r="P367" s="631"/>
    </row>
    <row r="368" spans="1:16" s="684" customFormat="1" ht="18" customHeight="1" x14ac:dyDescent="0.3">
      <c r="A368" s="645">
        <v>359</v>
      </c>
      <c r="B368" s="681"/>
      <c r="C368" s="682"/>
      <c r="D368" s="225" t="s">
        <v>234</v>
      </c>
      <c r="E368" s="918"/>
      <c r="F368" s="918"/>
      <c r="G368" s="1571"/>
      <c r="H368" s="683"/>
      <c r="I368" s="664">
        <f>SUM(J368:N368)</f>
        <v>85000</v>
      </c>
      <c r="J368" s="666"/>
      <c r="K368" s="666"/>
      <c r="L368" s="666"/>
      <c r="M368" s="666"/>
      <c r="N368" s="675">
        <v>85000</v>
      </c>
    </row>
    <row r="369" spans="1:16" s="684" customFormat="1" ht="18" customHeight="1" x14ac:dyDescent="0.3">
      <c r="A369" s="645">
        <v>360</v>
      </c>
      <c r="B369" s="681"/>
      <c r="C369" s="682"/>
      <c r="D369" s="1038" t="s">
        <v>686</v>
      </c>
      <c r="E369" s="918"/>
      <c r="F369" s="918"/>
      <c r="G369" s="1571"/>
      <c r="H369" s="683"/>
      <c r="I369" s="1121">
        <f>SUM(J369:N369)</f>
        <v>0</v>
      </c>
      <c r="J369" s="666"/>
      <c r="K369" s="666"/>
      <c r="L369" s="666"/>
      <c r="M369" s="666"/>
      <c r="N369" s="675"/>
    </row>
    <row r="370" spans="1:16" s="684" customFormat="1" ht="18" customHeight="1" x14ac:dyDescent="0.3">
      <c r="A370" s="645">
        <v>361</v>
      </c>
      <c r="B370" s="681"/>
      <c r="C370" s="682"/>
      <c r="D370" s="1044" t="s">
        <v>687</v>
      </c>
      <c r="E370" s="918"/>
      <c r="F370" s="918"/>
      <c r="G370" s="1571"/>
      <c r="H370" s="683"/>
      <c r="I370" s="657">
        <f>SUM(J370:N370)</f>
        <v>85000</v>
      </c>
      <c r="J370" s="666"/>
      <c r="K370" s="666"/>
      <c r="L370" s="666"/>
      <c r="M370" s="1118"/>
      <c r="N370" s="1646">
        <f>SUM(N368:N369)</f>
        <v>85000</v>
      </c>
    </row>
    <row r="371" spans="1:16" s="630" customFormat="1" ht="22.5" customHeight="1" x14ac:dyDescent="0.35">
      <c r="A371" s="645">
        <v>362</v>
      </c>
      <c r="B371" s="709"/>
      <c r="C371" s="670">
        <v>58</v>
      </c>
      <c r="D371" s="671" t="s">
        <v>535</v>
      </c>
      <c r="E371" s="805">
        <v>983535</v>
      </c>
      <c r="F371" s="805">
        <v>904763</v>
      </c>
      <c r="G371" s="804">
        <v>1034739</v>
      </c>
      <c r="H371" s="663" t="s">
        <v>23</v>
      </c>
      <c r="I371" s="664"/>
      <c r="J371" s="665"/>
      <c r="K371" s="665"/>
      <c r="L371" s="665"/>
      <c r="M371" s="665"/>
      <c r="N371" s="667"/>
      <c r="P371" s="631"/>
    </row>
    <row r="372" spans="1:16" s="684" customFormat="1" ht="18" customHeight="1" x14ac:dyDescent="0.3">
      <c r="A372" s="645">
        <v>363</v>
      </c>
      <c r="B372" s="681"/>
      <c r="C372" s="682"/>
      <c r="D372" s="225" t="s">
        <v>234</v>
      </c>
      <c r="E372" s="918"/>
      <c r="F372" s="918"/>
      <c r="G372" s="1571"/>
      <c r="H372" s="683"/>
      <c r="I372" s="664">
        <f>SUM(J372:N372)</f>
        <v>1005450</v>
      </c>
      <c r="J372" s="666"/>
      <c r="K372" s="666"/>
      <c r="L372" s="666"/>
      <c r="M372" s="666"/>
      <c r="N372" s="675">
        <f>963380+42070</f>
        <v>1005450</v>
      </c>
    </row>
    <row r="373" spans="1:16" s="684" customFormat="1" ht="18" customHeight="1" x14ac:dyDescent="0.3">
      <c r="A373" s="645">
        <v>364</v>
      </c>
      <c r="B373" s="681"/>
      <c r="C373" s="682"/>
      <c r="D373" s="1038" t="s">
        <v>790</v>
      </c>
      <c r="E373" s="918"/>
      <c r="F373" s="918"/>
      <c r="G373" s="1571"/>
      <c r="H373" s="683"/>
      <c r="I373" s="1121">
        <f>SUM(J373:N373)</f>
        <v>-27633</v>
      </c>
      <c r="J373" s="666"/>
      <c r="K373" s="666"/>
      <c r="L373" s="666"/>
      <c r="M373" s="666"/>
      <c r="N373" s="1130">
        <v>-27633</v>
      </c>
    </row>
    <row r="374" spans="1:16" s="684" customFormat="1" ht="18" customHeight="1" x14ac:dyDescent="0.3">
      <c r="A374" s="645">
        <v>365</v>
      </c>
      <c r="B374" s="681"/>
      <c r="C374" s="682"/>
      <c r="D374" s="1038" t="s">
        <v>786</v>
      </c>
      <c r="E374" s="918"/>
      <c r="F374" s="918"/>
      <c r="G374" s="1571"/>
      <c r="H374" s="683"/>
      <c r="I374" s="1121">
        <f t="shared" ref="I374:I377" si="23">SUM(J374:N374)</f>
        <v>26910</v>
      </c>
      <c r="J374" s="666"/>
      <c r="K374" s="666"/>
      <c r="L374" s="666"/>
      <c r="M374" s="721"/>
      <c r="N374" s="1647">
        <v>26910</v>
      </c>
    </row>
    <row r="375" spans="1:16" s="684" customFormat="1" ht="18" customHeight="1" x14ac:dyDescent="0.3">
      <c r="A375" s="645">
        <v>366</v>
      </c>
      <c r="B375" s="681"/>
      <c r="C375" s="682"/>
      <c r="D375" s="1038" t="s">
        <v>789</v>
      </c>
      <c r="E375" s="918"/>
      <c r="F375" s="918"/>
      <c r="G375" s="1571"/>
      <c r="H375" s="683"/>
      <c r="I375" s="1121">
        <f t="shared" si="23"/>
        <v>5989</v>
      </c>
      <c r="J375" s="666"/>
      <c r="K375" s="666"/>
      <c r="L375" s="666"/>
      <c r="M375" s="721"/>
      <c r="N375" s="1647">
        <v>5989</v>
      </c>
    </row>
    <row r="376" spans="1:16" s="684" customFormat="1" ht="18" customHeight="1" x14ac:dyDescent="0.3">
      <c r="A376" s="645">
        <v>367</v>
      </c>
      <c r="B376" s="681"/>
      <c r="C376" s="682"/>
      <c r="D376" s="1038" t="s">
        <v>785</v>
      </c>
      <c r="E376" s="918"/>
      <c r="F376" s="918"/>
      <c r="G376" s="1571"/>
      <c r="H376" s="683"/>
      <c r="I376" s="1121">
        <f t="shared" si="23"/>
        <v>10480</v>
      </c>
      <c r="J376" s="666"/>
      <c r="K376" s="666"/>
      <c r="L376" s="666"/>
      <c r="M376" s="721"/>
      <c r="N376" s="1647">
        <v>10480</v>
      </c>
    </row>
    <row r="377" spans="1:16" s="684" customFormat="1" ht="18" customHeight="1" x14ac:dyDescent="0.3">
      <c r="A377" s="645">
        <v>368</v>
      </c>
      <c r="B377" s="681"/>
      <c r="C377" s="682"/>
      <c r="D377" s="1420" t="s">
        <v>1226</v>
      </c>
      <c r="E377" s="918"/>
      <c r="F377" s="918"/>
      <c r="G377" s="1571"/>
      <c r="H377" s="683"/>
      <c r="I377" s="1121">
        <f t="shared" si="23"/>
        <v>1075</v>
      </c>
      <c r="J377" s="666"/>
      <c r="K377" s="666"/>
      <c r="L377" s="666"/>
      <c r="M377" s="721"/>
      <c r="N377" s="1120">
        <v>1075</v>
      </c>
    </row>
    <row r="378" spans="1:16" s="684" customFormat="1" ht="18" customHeight="1" x14ac:dyDescent="0.3">
      <c r="A378" s="645">
        <v>369</v>
      </c>
      <c r="B378" s="681"/>
      <c r="C378" s="682"/>
      <c r="D378" s="1044" t="s">
        <v>687</v>
      </c>
      <c r="E378" s="918"/>
      <c r="F378" s="918"/>
      <c r="G378" s="1571"/>
      <c r="H378" s="683"/>
      <c r="I378" s="657">
        <f>SUM(J378:N378)</f>
        <v>1022271</v>
      </c>
      <c r="J378" s="666"/>
      <c r="K378" s="666"/>
      <c r="L378" s="666"/>
      <c r="M378" s="1118"/>
      <c r="N378" s="1646">
        <f>SUM(N372:N377)</f>
        <v>1022271</v>
      </c>
    </row>
    <row r="379" spans="1:16" s="668" customFormat="1" ht="22.5" customHeight="1" x14ac:dyDescent="0.3">
      <c r="A379" s="645">
        <v>370</v>
      </c>
      <c r="B379" s="661"/>
      <c r="C379" s="670">
        <v>60</v>
      </c>
      <c r="D379" s="655" t="s">
        <v>276</v>
      </c>
      <c r="E379" s="805">
        <v>2325</v>
      </c>
      <c r="F379" s="805">
        <v>4320</v>
      </c>
      <c r="G379" s="804">
        <v>2554</v>
      </c>
      <c r="H379" s="663" t="s">
        <v>24</v>
      </c>
      <c r="I379" s="664"/>
      <c r="J379" s="665"/>
      <c r="K379" s="665"/>
      <c r="L379" s="665"/>
      <c r="M379" s="665"/>
      <c r="N379" s="667"/>
    </row>
    <row r="380" spans="1:16" s="684" customFormat="1" ht="18" customHeight="1" x14ac:dyDescent="0.3">
      <c r="A380" s="645">
        <v>371</v>
      </c>
      <c r="B380" s="681"/>
      <c r="C380" s="682"/>
      <c r="D380" s="225" t="s">
        <v>234</v>
      </c>
      <c r="E380" s="918"/>
      <c r="F380" s="918"/>
      <c r="G380" s="1571"/>
      <c r="H380" s="683"/>
      <c r="I380" s="664">
        <f>SUM(J380:N380)</f>
        <v>4320</v>
      </c>
      <c r="J380" s="666"/>
      <c r="K380" s="666"/>
      <c r="L380" s="666">
        <v>4320</v>
      </c>
      <c r="M380" s="666"/>
      <c r="N380" s="675"/>
    </row>
    <row r="381" spans="1:16" s="684" customFormat="1" ht="18" customHeight="1" x14ac:dyDescent="0.3">
      <c r="A381" s="645">
        <v>372</v>
      </c>
      <c r="B381" s="681"/>
      <c r="C381" s="682"/>
      <c r="D381" s="1038" t="s">
        <v>686</v>
      </c>
      <c r="E381" s="918"/>
      <c r="F381" s="918"/>
      <c r="G381" s="1571"/>
      <c r="H381" s="683"/>
      <c r="I381" s="1121">
        <f>SUM(J381:N381)</f>
        <v>0</v>
      </c>
      <c r="J381" s="666"/>
      <c r="K381" s="666"/>
      <c r="L381" s="666"/>
      <c r="M381" s="666"/>
      <c r="N381" s="675"/>
    </row>
    <row r="382" spans="1:16" s="684" customFormat="1" ht="18" customHeight="1" x14ac:dyDescent="0.3">
      <c r="A382" s="645">
        <v>373</v>
      </c>
      <c r="B382" s="681"/>
      <c r="C382" s="682"/>
      <c r="D382" s="1044" t="s">
        <v>687</v>
      </c>
      <c r="E382" s="918"/>
      <c r="F382" s="918"/>
      <c r="G382" s="1571"/>
      <c r="H382" s="683"/>
      <c r="I382" s="657">
        <f>SUM(J382:N382)</f>
        <v>4320</v>
      </c>
      <c r="J382" s="666"/>
      <c r="K382" s="666"/>
      <c r="L382" s="1118">
        <f t="shared" ref="L382" si="24">SUM(L380:L381)</f>
        <v>4320</v>
      </c>
      <c r="M382" s="1118"/>
      <c r="N382" s="1646"/>
    </row>
    <row r="383" spans="1:16" s="668" customFormat="1" ht="22.5" customHeight="1" x14ac:dyDescent="0.3">
      <c r="A383" s="645">
        <v>374</v>
      </c>
      <c r="B383" s="661"/>
      <c r="C383" s="670">
        <v>61</v>
      </c>
      <c r="D383" s="655" t="s">
        <v>277</v>
      </c>
      <c r="E383" s="805"/>
      <c r="F383" s="805"/>
      <c r="G383" s="804"/>
      <c r="H383" s="663" t="s">
        <v>24</v>
      </c>
      <c r="I383" s="664"/>
      <c r="J383" s="665"/>
      <c r="K383" s="665"/>
      <c r="L383" s="665"/>
      <c r="M383" s="665"/>
      <c r="N383" s="667"/>
    </row>
    <row r="384" spans="1:16" s="660" customFormat="1" ht="22.5" customHeight="1" x14ac:dyDescent="0.3">
      <c r="A384" s="645">
        <v>375</v>
      </c>
      <c r="B384" s="669"/>
      <c r="C384" s="670">
        <v>62</v>
      </c>
      <c r="D384" s="671" t="s">
        <v>60</v>
      </c>
      <c r="E384" s="805">
        <v>2000</v>
      </c>
      <c r="F384" s="805">
        <v>2000</v>
      </c>
      <c r="G384" s="804">
        <v>2000</v>
      </c>
      <c r="H384" s="663" t="s">
        <v>24</v>
      </c>
      <c r="I384" s="664"/>
      <c r="J384" s="665"/>
      <c r="K384" s="665"/>
      <c r="L384" s="665"/>
      <c r="M384" s="665"/>
      <c r="N384" s="667"/>
      <c r="P384" s="668"/>
    </row>
    <row r="385" spans="1:16" s="684" customFormat="1" ht="18" customHeight="1" x14ac:dyDescent="0.3">
      <c r="A385" s="645">
        <v>376</v>
      </c>
      <c r="B385" s="681"/>
      <c r="C385" s="682"/>
      <c r="D385" s="225" t="s">
        <v>234</v>
      </c>
      <c r="E385" s="918"/>
      <c r="F385" s="918"/>
      <c r="G385" s="1571"/>
      <c r="H385" s="683"/>
      <c r="I385" s="664">
        <f>SUM(J385:N385)</f>
        <v>2000</v>
      </c>
      <c r="J385" s="666"/>
      <c r="K385" s="666"/>
      <c r="L385" s="666">
        <v>2000</v>
      </c>
      <c r="M385" s="666"/>
      <c r="N385" s="675"/>
    </row>
    <row r="386" spans="1:16" s="684" customFormat="1" ht="18" customHeight="1" x14ac:dyDescent="0.3">
      <c r="A386" s="645">
        <v>377</v>
      </c>
      <c r="B386" s="681"/>
      <c r="C386" s="682"/>
      <c r="D386" s="1038" t="s">
        <v>686</v>
      </c>
      <c r="E386" s="918"/>
      <c r="F386" s="918"/>
      <c r="G386" s="1571"/>
      <c r="H386" s="683"/>
      <c r="I386" s="1121">
        <f>SUM(J386:N386)</f>
        <v>0</v>
      </c>
      <c r="J386" s="666"/>
      <c r="K386" s="666"/>
      <c r="L386" s="666"/>
      <c r="M386" s="666"/>
      <c r="N386" s="675"/>
    </row>
    <row r="387" spans="1:16" s="684" customFormat="1" ht="18" customHeight="1" x14ac:dyDescent="0.3">
      <c r="A387" s="645">
        <v>378</v>
      </c>
      <c r="B387" s="681"/>
      <c r="C387" s="682"/>
      <c r="D387" s="1044" t="s">
        <v>687</v>
      </c>
      <c r="E387" s="918"/>
      <c r="F387" s="918"/>
      <c r="G387" s="1571"/>
      <c r="H387" s="683"/>
      <c r="I387" s="657">
        <f>SUM(J387:N387)</f>
        <v>2000</v>
      </c>
      <c r="J387" s="666"/>
      <c r="K387" s="666"/>
      <c r="L387" s="1118">
        <f t="shared" ref="L387" si="25">SUM(L385:L386)</f>
        <v>2000</v>
      </c>
      <c r="M387" s="1118"/>
      <c r="N387" s="1646"/>
    </row>
    <row r="388" spans="1:16" s="660" customFormat="1" ht="23.45" customHeight="1" x14ac:dyDescent="0.3">
      <c r="A388" s="645">
        <v>379</v>
      </c>
      <c r="B388" s="669"/>
      <c r="C388" s="670">
        <v>63</v>
      </c>
      <c r="D388" s="671" t="s">
        <v>262</v>
      </c>
      <c r="E388" s="805"/>
      <c r="F388" s="805"/>
      <c r="G388" s="804"/>
      <c r="H388" s="663" t="s">
        <v>24</v>
      </c>
      <c r="I388" s="664"/>
      <c r="J388" s="665"/>
      <c r="K388" s="665"/>
      <c r="L388" s="665"/>
      <c r="M388" s="665"/>
      <c r="N388" s="667"/>
      <c r="P388" s="668"/>
    </row>
    <row r="389" spans="1:16" s="660" customFormat="1" ht="23.45" customHeight="1" x14ac:dyDescent="0.3">
      <c r="A389" s="645">
        <v>380</v>
      </c>
      <c r="B389" s="669"/>
      <c r="C389" s="670">
        <v>64</v>
      </c>
      <c r="D389" s="671" t="s">
        <v>61</v>
      </c>
      <c r="E389" s="805">
        <v>1000</v>
      </c>
      <c r="F389" s="805">
        <v>1000</v>
      </c>
      <c r="G389" s="804">
        <v>1000</v>
      </c>
      <c r="H389" s="663" t="s">
        <v>24</v>
      </c>
      <c r="I389" s="664"/>
      <c r="J389" s="665"/>
      <c r="K389" s="665"/>
      <c r="L389" s="665"/>
      <c r="M389" s="665"/>
      <c r="N389" s="667"/>
      <c r="P389" s="668"/>
    </row>
    <row r="390" spans="1:16" s="684" customFormat="1" ht="18" customHeight="1" x14ac:dyDescent="0.3">
      <c r="A390" s="645">
        <v>381</v>
      </c>
      <c r="B390" s="681"/>
      <c r="C390" s="682"/>
      <c r="D390" s="225" t="s">
        <v>234</v>
      </c>
      <c r="E390" s="918"/>
      <c r="F390" s="918"/>
      <c r="G390" s="1571"/>
      <c r="H390" s="683"/>
      <c r="I390" s="664">
        <f>SUM(J390:N390)</f>
        <v>1000</v>
      </c>
      <c r="J390" s="666"/>
      <c r="K390" s="666"/>
      <c r="L390" s="666">
        <v>1000</v>
      </c>
      <c r="M390" s="666"/>
      <c r="N390" s="675"/>
    </row>
    <row r="391" spans="1:16" s="684" customFormat="1" ht="18" customHeight="1" x14ac:dyDescent="0.3">
      <c r="A391" s="645">
        <v>382</v>
      </c>
      <c r="B391" s="681"/>
      <c r="C391" s="682"/>
      <c r="D391" s="1038" t="s">
        <v>686</v>
      </c>
      <c r="E391" s="918"/>
      <c r="F391" s="918"/>
      <c r="G391" s="1571"/>
      <c r="H391" s="683"/>
      <c r="I391" s="1121">
        <f>SUM(J391:N391)</f>
        <v>0</v>
      </c>
      <c r="J391" s="666"/>
      <c r="K391" s="666"/>
      <c r="L391" s="666"/>
      <c r="M391" s="666"/>
      <c r="N391" s="675"/>
    </row>
    <row r="392" spans="1:16" s="684" customFormat="1" ht="18" customHeight="1" x14ac:dyDescent="0.3">
      <c r="A392" s="645">
        <v>383</v>
      </c>
      <c r="B392" s="681"/>
      <c r="C392" s="682"/>
      <c r="D392" s="1044" t="s">
        <v>687</v>
      </c>
      <c r="E392" s="918"/>
      <c r="F392" s="918"/>
      <c r="G392" s="1571"/>
      <c r="H392" s="683"/>
      <c r="I392" s="657">
        <f>SUM(J392:N392)</f>
        <v>1000</v>
      </c>
      <c r="J392" s="666"/>
      <c r="K392" s="666"/>
      <c r="L392" s="1118">
        <f t="shared" ref="L392" si="26">SUM(L390:L391)</f>
        <v>1000</v>
      </c>
      <c r="M392" s="1118"/>
      <c r="N392" s="1646"/>
    </row>
    <row r="393" spans="1:16" s="668" customFormat="1" ht="22.5" customHeight="1" x14ac:dyDescent="0.3">
      <c r="A393" s="645">
        <v>384</v>
      </c>
      <c r="B393" s="661"/>
      <c r="C393" s="670">
        <v>65</v>
      </c>
      <c r="D393" s="671" t="s">
        <v>324</v>
      </c>
      <c r="E393" s="805">
        <v>3000</v>
      </c>
      <c r="F393" s="805">
        <v>3000</v>
      </c>
      <c r="G393" s="804">
        <v>3000</v>
      </c>
      <c r="H393" s="663" t="s">
        <v>23</v>
      </c>
      <c r="I393" s="664"/>
      <c r="J393" s="665"/>
      <c r="K393" s="665"/>
      <c r="L393" s="665"/>
      <c r="M393" s="665"/>
      <c r="N393" s="667"/>
    </row>
    <row r="394" spans="1:16" s="668" customFormat="1" ht="18" customHeight="1" x14ac:dyDescent="0.3">
      <c r="A394" s="645">
        <v>385</v>
      </c>
      <c r="B394" s="661"/>
      <c r="C394" s="670"/>
      <c r="D394" s="225" t="s">
        <v>234</v>
      </c>
      <c r="E394" s="805"/>
      <c r="F394" s="805"/>
      <c r="G394" s="804"/>
      <c r="H394" s="663"/>
      <c r="I394" s="664">
        <f>SUM(J394:N394)</f>
        <v>3000</v>
      </c>
      <c r="J394" s="665"/>
      <c r="K394" s="665"/>
      <c r="L394" s="666"/>
      <c r="M394" s="665"/>
      <c r="N394" s="675">
        <v>3000</v>
      </c>
    </row>
    <row r="395" spans="1:16" s="668" customFormat="1" ht="18" customHeight="1" x14ac:dyDescent="0.3">
      <c r="A395" s="645">
        <v>386</v>
      </c>
      <c r="B395" s="661"/>
      <c r="C395" s="670"/>
      <c r="D395" s="1038" t="s">
        <v>686</v>
      </c>
      <c r="E395" s="805"/>
      <c r="F395" s="805"/>
      <c r="G395" s="804"/>
      <c r="H395" s="663"/>
      <c r="I395" s="1121">
        <f>SUM(J395:N395)</f>
        <v>0</v>
      </c>
      <c r="J395" s="666"/>
      <c r="K395" s="666"/>
      <c r="L395" s="666"/>
      <c r="M395" s="666"/>
      <c r="N395" s="675"/>
    </row>
    <row r="396" spans="1:16" s="668" customFormat="1" ht="18" customHeight="1" x14ac:dyDescent="0.3">
      <c r="A396" s="645">
        <v>387</v>
      </c>
      <c r="B396" s="661"/>
      <c r="C396" s="670"/>
      <c r="D396" s="1044" t="s">
        <v>687</v>
      </c>
      <c r="E396" s="805"/>
      <c r="F396" s="805"/>
      <c r="G396" s="804"/>
      <c r="H396" s="663"/>
      <c r="I396" s="657">
        <f>SUM(J396:N396)</f>
        <v>3000</v>
      </c>
      <c r="J396" s="666"/>
      <c r="K396" s="666"/>
      <c r="L396" s="666"/>
      <c r="M396" s="1118"/>
      <c r="N396" s="1646">
        <f>SUM(N394:N395)</f>
        <v>3000</v>
      </c>
    </row>
    <row r="397" spans="1:16" s="660" customFormat="1" ht="22.5" customHeight="1" x14ac:dyDescent="0.3">
      <c r="A397" s="645">
        <v>388</v>
      </c>
      <c r="B397" s="669"/>
      <c r="C397" s="670">
        <v>67</v>
      </c>
      <c r="D397" s="671" t="s">
        <v>62</v>
      </c>
      <c r="E397" s="805">
        <v>6195</v>
      </c>
      <c r="F397" s="805">
        <v>8374</v>
      </c>
      <c r="G397" s="804">
        <v>7768</v>
      </c>
      <c r="H397" s="663" t="s">
        <v>23</v>
      </c>
      <c r="I397" s="664"/>
      <c r="J397" s="665"/>
      <c r="K397" s="665"/>
      <c r="L397" s="665"/>
      <c r="M397" s="665"/>
      <c r="N397" s="667"/>
      <c r="P397" s="668"/>
    </row>
    <row r="398" spans="1:16" s="684" customFormat="1" ht="18" customHeight="1" x14ac:dyDescent="0.3">
      <c r="A398" s="645">
        <v>389</v>
      </c>
      <c r="B398" s="681"/>
      <c r="C398" s="682"/>
      <c r="D398" s="225" t="s">
        <v>234</v>
      </c>
      <c r="E398" s="918"/>
      <c r="F398" s="918"/>
      <c r="G398" s="1571"/>
      <c r="H398" s="683"/>
      <c r="I398" s="664">
        <f>SUM(J398:N398)</f>
        <v>9096</v>
      </c>
      <c r="J398" s="666"/>
      <c r="K398" s="666"/>
      <c r="L398" s="666">
        <f>8490+606</f>
        <v>9096</v>
      </c>
      <c r="M398" s="666"/>
      <c r="N398" s="675"/>
    </row>
    <row r="399" spans="1:16" s="684" customFormat="1" ht="18" customHeight="1" x14ac:dyDescent="0.3">
      <c r="A399" s="645">
        <v>390</v>
      </c>
      <c r="B399" s="681"/>
      <c r="C399" s="682"/>
      <c r="D399" s="1038" t="s">
        <v>686</v>
      </c>
      <c r="E399" s="918"/>
      <c r="F399" s="918"/>
      <c r="G399" s="1571"/>
      <c r="H399" s="683"/>
      <c r="I399" s="1121">
        <f>SUM(J399:N399)</f>
        <v>0</v>
      </c>
      <c r="J399" s="666"/>
      <c r="K399" s="666"/>
      <c r="L399" s="666"/>
      <c r="M399" s="666"/>
      <c r="N399" s="675"/>
    </row>
    <row r="400" spans="1:16" s="684" customFormat="1" ht="18" customHeight="1" x14ac:dyDescent="0.3">
      <c r="A400" s="645">
        <v>391</v>
      </c>
      <c r="B400" s="681"/>
      <c r="C400" s="682"/>
      <c r="D400" s="1044" t="s">
        <v>687</v>
      </c>
      <c r="E400" s="918"/>
      <c r="F400" s="918"/>
      <c r="G400" s="1571"/>
      <c r="H400" s="683"/>
      <c r="I400" s="657">
        <f>SUM(J400:N400)</f>
        <v>9096</v>
      </c>
      <c r="J400" s="666"/>
      <c r="K400" s="666"/>
      <c r="L400" s="1118">
        <f t="shared" ref="L400" si="27">SUM(L398:L399)</f>
        <v>9096</v>
      </c>
      <c r="M400" s="1118"/>
      <c r="N400" s="1646"/>
    </row>
    <row r="401" spans="1:16" s="660" customFormat="1" ht="22.5" customHeight="1" x14ac:dyDescent="0.3">
      <c r="A401" s="645">
        <v>392</v>
      </c>
      <c r="B401" s="669"/>
      <c r="C401" s="670">
        <v>68</v>
      </c>
      <c r="D401" s="671" t="s">
        <v>63</v>
      </c>
      <c r="E401" s="805">
        <v>2326</v>
      </c>
      <c r="F401" s="805">
        <v>6448</v>
      </c>
      <c r="G401" s="804">
        <v>1473</v>
      </c>
      <c r="H401" s="663" t="s">
        <v>24</v>
      </c>
      <c r="I401" s="664"/>
      <c r="J401" s="665"/>
      <c r="K401" s="665"/>
      <c r="L401" s="665"/>
      <c r="M401" s="665"/>
      <c r="N401" s="667"/>
      <c r="P401" s="668"/>
    </row>
    <row r="402" spans="1:16" s="684" customFormat="1" ht="18" customHeight="1" x14ac:dyDescent="0.3">
      <c r="A402" s="645">
        <v>393</v>
      </c>
      <c r="B402" s="681"/>
      <c r="C402" s="682"/>
      <c r="D402" s="225" t="s">
        <v>234</v>
      </c>
      <c r="E402" s="918"/>
      <c r="F402" s="918"/>
      <c r="G402" s="1571"/>
      <c r="H402" s="683"/>
      <c r="I402" s="664">
        <f>SUM(J402:N402)</f>
        <v>6448</v>
      </c>
      <c r="J402" s="666"/>
      <c r="K402" s="666"/>
      <c r="L402" s="666">
        <f>6448</f>
        <v>6448</v>
      </c>
      <c r="M402" s="666"/>
      <c r="N402" s="675"/>
    </row>
    <row r="403" spans="1:16" s="684" customFormat="1" ht="18" customHeight="1" x14ac:dyDescent="0.3">
      <c r="A403" s="645">
        <v>394</v>
      </c>
      <c r="B403" s="681"/>
      <c r="C403" s="682"/>
      <c r="D403" s="1038" t="s">
        <v>686</v>
      </c>
      <c r="E403" s="918"/>
      <c r="F403" s="918"/>
      <c r="G403" s="1571"/>
      <c r="H403" s="683"/>
      <c r="I403" s="1121">
        <f>SUM(J403:N403)</f>
        <v>0</v>
      </c>
      <c r="J403" s="666"/>
      <c r="K403" s="666"/>
      <c r="L403" s="666"/>
      <c r="M403" s="666"/>
      <c r="N403" s="675"/>
    </row>
    <row r="404" spans="1:16" s="684" customFormat="1" ht="18" customHeight="1" x14ac:dyDescent="0.3">
      <c r="A404" s="645">
        <v>395</v>
      </c>
      <c r="B404" s="681"/>
      <c r="C404" s="682"/>
      <c r="D404" s="1044" t="s">
        <v>687</v>
      </c>
      <c r="E404" s="918"/>
      <c r="F404" s="918"/>
      <c r="G404" s="1571"/>
      <c r="H404" s="683"/>
      <c r="I404" s="657">
        <f>SUM(J404:N404)</f>
        <v>6448</v>
      </c>
      <c r="J404" s="666"/>
      <c r="K404" s="666"/>
      <c r="L404" s="1118">
        <f t="shared" ref="L404" si="28">SUM(L402:L403)</f>
        <v>6448</v>
      </c>
      <c r="M404" s="1118"/>
      <c r="N404" s="1646"/>
    </row>
    <row r="405" spans="1:16" s="660" customFormat="1" ht="22.5" customHeight="1" x14ac:dyDescent="0.3">
      <c r="A405" s="645">
        <v>396</v>
      </c>
      <c r="B405" s="669"/>
      <c r="C405" s="670">
        <v>69</v>
      </c>
      <c r="D405" s="671" t="s">
        <v>64</v>
      </c>
      <c r="E405" s="805">
        <v>321258</v>
      </c>
      <c r="F405" s="805">
        <v>678928</v>
      </c>
      <c r="G405" s="804">
        <v>466163</v>
      </c>
      <c r="H405" s="663" t="s">
        <v>23</v>
      </c>
      <c r="I405" s="664"/>
      <c r="J405" s="665"/>
      <c r="K405" s="665"/>
      <c r="L405" s="665"/>
      <c r="M405" s="665"/>
      <c r="N405" s="667"/>
      <c r="P405" s="668"/>
    </row>
    <row r="406" spans="1:16" s="684" customFormat="1" ht="18" customHeight="1" x14ac:dyDescent="0.3">
      <c r="A406" s="645">
        <v>397</v>
      </c>
      <c r="B406" s="681"/>
      <c r="C406" s="682"/>
      <c r="D406" s="225" t="s">
        <v>234</v>
      </c>
      <c r="E406" s="918"/>
      <c r="F406" s="918"/>
      <c r="G406" s="1571"/>
      <c r="H406" s="683"/>
      <c r="I406" s="664">
        <f>SUM(J406:N406)</f>
        <v>639005</v>
      </c>
      <c r="J406" s="666">
        <f>422065+30000</f>
        <v>452065</v>
      </c>
      <c r="K406" s="666">
        <f>95718+5000</f>
        <v>100718</v>
      </c>
      <c r="L406" s="666">
        <f>54453+17275+14494</f>
        <v>86222</v>
      </c>
      <c r="M406" s="666"/>
      <c r="N406" s="675"/>
    </row>
    <row r="407" spans="1:16" s="684" customFormat="1" ht="18" customHeight="1" x14ac:dyDescent="0.3">
      <c r="A407" s="645">
        <v>398</v>
      </c>
      <c r="B407" s="681"/>
      <c r="C407" s="682"/>
      <c r="D407" s="1038" t="s">
        <v>795</v>
      </c>
      <c r="E407" s="918"/>
      <c r="F407" s="918"/>
      <c r="G407" s="1571"/>
      <c r="H407" s="683"/>
      <c r="I407" s="1121">
        <f>SUM(J407:N407)</f>
        <v>18489</v>
      </c>
      <c r="J407" s="666"/>
      <c r="K407" s="666"/>
      <c r="L407" s="1133">
        <v>18489</v>
      </c>
      <c r="M407" s="666"/>
      <c r="N407" s="675"/>
    </row>
    <row r="408" spans="1:16" s="684" customFormat="1" ht="18" customHeight="1" x14ac:dyDescent="0.3">
      <c r="A408" s="645">
        <v>399</v>
      </c>
      <c r="B408" s="681"/>
      <c r="C408" s="682"/>
      <c r="D408" s="1420" t="s">
        <v>960</v>
      </c>
      <c r="E408" s="918"/>
      <c r="F408" s="918"/>
      <c r="G408" s="1571"/>
      <c r="H408" s="683"/>
      <c r="I408" s="1121">
        <f>SUM(J408:N408)</f>
        <v>0</v>
      </c>
      <c r="J408" s="721"/>
      <c r="K408" s="658">
        <v>-32717</v>
      </c>
      <c r="L408" s="1119">
        <v>32717</v>
      </c>
      <c r="M408" s="721"/>
      <c r="N408" s="705"/>
    </row>
    <row r="409" spans="1:16" s="684" customFormat="1" ht="18" customHeight="1" x14ac:dyDescent="0.3">
      <c r="A409" s="645">
        <v>400</v>
      </c>
      <c r="B409" s="681"/>
      <c r="C409" s="682"/>
      <c r="D409" s="1420" t="s">
        <v>1208</v>
      </c>
      <c r="E409" s="918"/>
      <c r="F409" s="918"/>
      <c r="G409" s="1571"/>
      <c r="H409" s="683"/>
      <c r="I409" s="1121">
        <f>SUM(J409:N409)</f>
        <v>20000</v>
      </c>
      <c r="J409" s="721"/>
      <c r="K409" s="658"/>
      <c r="L409" s="1119">
        <v>20000</v>
      </c>
      <c r="M409" s="721"/>
      <c r="N409" s="705"/>
    </row>
    <row r="410" spans="1:16" s="684" customFormat="1" ht="18" customHeight="1" x14ac:dyDescent="0.3">
      <c r="A410" s="645">
        <v>401</v>
      </c>
      <c r="B410" s="681"/>
      <c r="C410" s="682"/>
      <c r="D410" s="1200" t="s">
        <v>687</v>
      </c>
      <c r="E410" s="918"/>
      <c r="F410" s="918"/>
      <c r="G410" s="1571"/>
      <c r="H410" s="683"/>
      <c r="I410" s="657">
        <f>SUM(J410:N410)</f>
        <v>677494</v>
      </c>
      <c r="J410" s="1118">
        <f>SUM(J406:J409)</f>
        <v>452065</v>
      </c>
      <c r="K410" s="1118">
        <f t="shared" ref="K410:L410" si="29">SUM(K406:K409)</f>
        <v>68001</v>
      </c>
      <c r="L410" s="1118">
        <f t="shared" si="29"/>
        <v>157428</v>
      </c>
      <c r="M410" s="1118"/>
      <c r="N410" s="1646"/>
    </row>
    <row r="411" spans="1:16" s="668" customFormat="1" ht="22.5" customHeight="1" x14ac:dyDescent="0.3">
      <c r="A411" s="645">
        <v>402</v>
      </c>
      <c r="B411" s="661"/>
      <c r="C411" s="670">
        <v>70</v>
      </c>
      <c r="D411" s="655" t="s">
        <v>454</v>
      </c>
      <c r="E411" s="805">
        <v>180</v>
      </c>
      <c r="F411" s="805">
        <v>180</v>
      </c>
      <c r="G411" s="804">
        <v>180</v>
      </c>
      <c r="H411" s="663" t="s">
        <v>23</v>
      </c>
      <c r="I411" s="664"/>
      <c r="J411" s="665"/>
      <c r="K411" s="665"/>
      <c r="L411" s="665"/>
      <c r="M411" s="665"/>
      <c r="N411" s="667"/>
    </row>
    <row r="412" spans="1:16" s="684" customFormat="1" ht="18" customHeight="1" x14ac:dyDescent="0.3">
      <c r="A412" s="645">
        <v>403</v>
      </c>
      <c r="B412" s="681"/>
      <c r="C412" s="682"/>
      <c r="D412" s="225" t="s">
        <v>234</v>
      </c>
      <c r="E412" s="918"/>
      <c r="F412" s="918"/>
      <c r="G412" s="1571"/>
      <c r="H412" s="683"/>
      <c r="I412" s="664">
        <f>SUM(J412:N412)</f>
        <v>180</v>
      </c>
      <c r="J412" s="666"/>
      <c r="K412" s="666"/>
      <c r="L412" s="666">
        <v>180</v>
      </c>
      <c r="M412" s="666"/>
      <c r="N412" s="675"/>
    </row>
    <row r="413" spans="1:16" s="684" customFormat="1" ht="18" customHeight="1" x14ac:dyDescent="0.3">
      <c r="A413" s="645">
        <v>404</v>
      </c>
      <c r="B413" s="681"/>
      <c r="C413" s="682"/>
      <c r="D413" s="1038" t="s">
        <v>686</v>
      </c>
      <c r="E413" s="918"/>
      <c r="F413" s="918"/>
      <c r="G413" s="1571"/>
      <c r="H413" s="683"/>
      <c r="I413" s="1121">
        <f>SUM(J413:N413)</f>
        <v>0</v>
      </c>
      <c r="J413" s="666"/>
      <c r="K413" s="666"/>
      <c r="L413" s="666"/>
      <c r="M413" s="666"/>
      <c r="N413" s="675"/>
    </row>
    <row r="414" spans="1:16" s="684" customFormat="1" ht="18" customHeight="1" x14ac:dyDescent="0.3">
      <c r="A414" s="645">
        <v>405</v>
      </c>
      <c r="B414" s="681"/>
      <c r="C414" s="682"/>
      <c r="D414" s="1044" t="s">
        <v>687</v>
      </c>
      <c r="E414" s="918"/>
      <c r="F414" s="918"/>
      <c r="G414" s="1571"/>
      <c r="H414" s="683"/>
      <c r="I414" s="657">
        <f>SUM(J414:N414)</f>
        <v>180</v>
      </c>
      <c r="J414" s="666"/>
      <c r="K414" s="666"/>
      <c r="L414" s="1118">
        <f t="shared" ref="L414" si="30">SUM(L412:L413)</f>
        <v>180</v>
      </c>
      <c r="M414" s="1118"/>
      <c r="N414" s="1646"/>
    </row>
    <row r="415" spans="1:16" s="660" customFormat="1" ht="22.5" customHeight="1" x14ac:dyDescent="0.3">
      <c r="A415" s="645">
        <v>406</v>
      </c>
      <c r="B415" s="669"/>
      <c r="C415" s="670">
        <v>71</v>
      </c>
      <c r="D415" s="671" t="s">
        <v>65</v>
      </c>
      <c r="E415" s="805">
        <v>63271</v>
      </c>
      <c r="F415" s="805">
        <v>84627</v>
      </c>
      <c r="G415" s="804">
        <v>75391</v>
      </c>
      <c r="H415" s="663" t="s">
        <v>23</v>
      </c>
      <c r="I415" s="664"/>
      <c r="J415" s="665"/>
      <c r="K415" s="665"/>
      <c r="L415" s="665"/>
      <c r="M415" s="665"/>
      <c r="N415" s="667"/>
      <c r="P415" s="668"/>
    </row>
    <row r="416" spans="1:16" s="684" customFormat="1" ht="18" customHeight="1" x14ac:dyDescent="0.3">
      <c r="A416" s="645">
        <v>407</v>
      </c>
      <c r="B416" s="720"/>
      <c r="C416" s="682"/>
      <c r="D416" s="225" t="s">
        <v>234</v>
      </c>
      <c r="E416" s="935"/>
      <c r="F416" s="935"/>
      <c r="G416" s="1576"/>
      <c r="H416" s="718"/>
      <c r="I416" s="664">
        <f>SUM(J416:N416)</f>
        <v>211588</v>
      </c>
      <c r="J416" s="721"/>
      <c r="K416" s="721"/>
      <c r="L416" s="721">
        <v>5000</v>
      </c>
      <c r="M416" s="721"/>
      <c r="N416" s="705">
        <f>80000-1001+126941-5000-1+2293+5339-1983</f>
        <v>206588</v>
      </c>
    </row>
    <row r="417" spans="1:16" s="684" customFormat="1" ht="18" customHeight="1" x14ac:dyDescent="0.3">
      <c r="A417" s="645">
        <v>408</v>
      </c>
      <c r="B417" s="720"/>
      <c r="C417" s="682"/>
      <c r="D417" s="1038" t="s">
        <v>1182</v>
      </c>
      <c r="E417" s="935"/>
      <c r="F417" s="935"/>
      <c r="G417" s="1576"/>
      <c r="H417" s="718"/>
      <c r="I417" s="1121">
        <f>SUM(J417:N417)</f>
        <v>-20000</v>
      </c>
      <c r="J417" s="666"/>
      <c r="K417" s="666"/>
      <c r="L417" s="666"/>
      <c r="M417" s="666"/>
      <c r="N417" s="1130">
        <v>-20000</v>
      </c>
    </row>
    <row r="418" spans="1:16" s="684" customFormat="1" ht="18" customHeight="1" x14ac:dyDescent="0.3">
      <c r="A418" s="645">
        <v>409</v>
      </c>
      <c r="B418" s="720"/>
      <c r="C418" s="682"/>
      <c r="D418" s="1420" t="s">
        <v>1143</v>
      </c>
      <c r="E418" s="935"/>
      <c r="F418" s="935"/>
      <c r="G418" s="1576"/>
      <c r="H418" s="718"/>
      <c r="I418" s="1121">
        <f>SUM(J418:N418)</f>
        <v>44</v>
      </c>
      <c r="J418" s="666"/>
      <c r="K418" s="666"/>
      <c r="L418" s="721"/>
      <c r="M418" s="721"/>
      <c r="N418" s="1120">
        <v>44</v>
      </c>
    </row>
    <row r="419" spans="1:16" s="684" customFormat="1" ht="18" customHeight="1" x14ac:dyDescent="0.3">
      <c r="A419" s="645">
        <v>410</v>
      </c>
      <c r="B419" s="720"/>
      <c r="C419" s="682"/>
      <c r="D419" s="1044" t="s">
        <v>687</v>
      </c>
      <c r="E419" s="935"/>
      <c r="F419" s="935"/>
      <c r="G419" s="1576"/>
      <c r="H419" s="718"/>
      <c r="I419" s="657">
        <f>SUM(J419:N419)</f>
        <v>191632</v>
      </c>
      <c r="J419" s="666"/>
      <c r="K419" s="666"/>
      <c r="L419" s="1118">
        <f>SUM(L416:L418)</f>
        <v>5000</v>
      </c>
      <c r="M419" s="1118"/>
      <c r="N419" s="1646">
        <f>SUM(N416:N418)</f>
        <v>186632</v>
      </c>
    </row>
    <row r="420" spans="1:16" s="660" customFormat="1" ht="22.5" customHeight="1" x14ac:dyDescent="0.3">
      <c r="A420" s="645">
        <v>411</v>
      </c>
      <c r="B420" s="669"/>
      <c r="C420" s="670">
        <v>72</v>
      </c>
      <c r="D420" s="671" t="s">
        <v>66</v>
      </c>
      <c r="E420" s="805">
        <v>258141</v>
      </c>
      <c r="F420" s="805">
        <v>699997</v>
      </c>
      <c r="G420" s="804">
        <v>236395</v>
      </c>
      <c r="H420" s="663" t="s">
        <v>23</v>
      </c>
      <c r="I420" s="664"/>
      <c r="J420" s="665"/>
      <c r="K420" s="665"/>
      <c r="L420" s="665"/>
      <c r="M420" s="665"/>
      <c r="N420" s="667"/>
      <c r="P420" s="668"/>
    </row>
    <row r="421" spans="1:16" s="684" customFormat="1" ht="18" customHeight="1" x14ac:dyDescent="0.3">
      <c r="A421" s="645">
        <v>412</v>
      </c>
      <c r="B421" s="681"/>
      <c r="C421" s="682"/>
      <c r="D421" s="225" t="s">
        <v>234</v>
      </c>
      <c r="E421" s="918"/>
      <c r="F421" s="918"/>
      <c r="G421" s="1571"/>
      <c r="H421" s="683"/>
      <c r="I421" s="664">
        <f>SUM(J421:N421)</f>
        <v>425382</v>
      </c>
      <c r="J421" s="666"/>
      <c r="K421" s="666"/>
      <c r="L421" s="666">
        <f>234427+63602+127353</f>
        <v>425382</v>
      </c>
      <c r="M421" s="666"/>
      <c r="N421" s="675"/>
    </row>
    <row r="422" spans="1:16" s="684" customFormat="1" ht="18" customHeight="1" x14ac:dyDescent="0.3">
      <c r="A422" s="645">
        <v>413</v>
      </c>
      <c r="B422" s="681"/>
      <c r="C422" s="682"/>
      <c r="D422" s="1038" t="s">
        <v>802</v>
      </c>
      <c r="E422" s="918"/>
      <c r="F422" s="918"/>
      <c r="G422" s="1571"/>
      <c r="H422" s="683"/>
      <c r="I422" s="1121">
        <f>SUM(J422:N422)</f>
        <v>100000</v>
      </c>
      <c r="J422" s="666"/>
      <c r="K422" s="666"/>
      <c r="L422" s="1133">
        <v>100000</v>
      </c>
      <c r="M422" s="666"/>
      <c r="N422" s="675"/>
    </row>
    <row r="423" spans="1:16" s="684" customFormat="1" ht="18" customHeight="1" x14ac:dyDescent="0.3">
      <c r="A423" s="645">
        <v>414</v>
      </c>
      <c r="B423" s="681"/>
      <c r="C423" s="682"/>
      <c r="D423" s="1044" t="s">
        <v>687</v>
      </c>
      <c r="E423" s="918"/>
      <c r="F423" s="918"/>
      <c r="G423" s="1571"/>
      <c r="H423" s="683"/>
      <c r="I423" s="657">
        <f>SUM(J423:N423)</f>
        <v>525382</v>
      </c>
      <c r="J423" s="666"/>
      <c r="K423" s="666"/>
      <c r="L423" s="1118">
        <f t="shared" ref="L423" si="31">SUM(L421:L422)</f>
        <v>525382</v>
      </c>
      <c r="M423" s="1118"/>
      <c r="N423" s="1646"/>
    </row>
    <row r="424" spans="1:16" s="660" customFormat="1" ht="22.5" customHeight="1" x14ac:dyDescent="0.3">
      <c r="A424" s="645">
        <v>415</v>
      </c>
      <c r="B424" s="669"/>
      <c r="C424" s="670">
        <v>73</v>
      </c>
      <c r="D424" s="671" t="s">
        <v>67</v>
      </c>
      <c r="E424" s="805">
        <v>110274</v>
      </c>
      <c r="F424" s="805">
        <v>73932</v>
      </c>
      <c r="G424" s="804">
        <v>72931</v>
      </c>
      <c r="H424" s="663" t="s">
        <v>24</v>
      </c>
      <c r="I424" s="664"/>
      <c r="J424" s="665"/>
      <c r="K424" s="665"/>
      <c r="L424" s="665"/>
      <c r="M424" s="665"/>
      <c r="N424" s="667"/>
      <c r="P424" s="668"/>
    </row>
    <row r="425" spans="1:16" s="684" customFormat="1" ht="18" customHeight="1" x14ac:dyDescent="0.3">
      <c r="A425" s="645">
        <v>416</v>
      </c>
      <c r="B425" s="681"/>
      <c r="C425" s="682"/>
      <c r="D425" s="225" t="s">
        <v>234</v>
      </c>
      <c r="E425" s="918"/>
      <c r="F425" s="918"/>
      <c r="G425" s="1571"/>
      <c r="H425" s="683"/>
      <c r="I425" s="664">
        <f>SUM(J425:N425)</f>
        <v>54723</v>
      </c>
      <c r="J425" s="666"/>
      <c r="K425" s="666"/>
      <c r="L425" s="666">
        <v>54723</v>
      </c>
      <c r="M425" s="666"/>
      <c r="N425" s="675"/>
    </row>
    <row r="426" spans="1:16" s="684" customFormat="1" ht="18" customHeight="1" x14ac:dyDescent="0.3">
      <c r="A426" s="645">
        <v>417</v>
      </c>
      <c r="B426" s="681"/>
      <c r="C426" s="682"/>
      <c r="D426" s="1038" t="s">
        <v>686</v>
      </c>
      <c r="E426" s="918"/>
      <c r="F426" s="918"/>
      <c r="G426" s="1571"/>
      <c r="H426" s="683"/>
      <c r="I426" s="1121">
        <f>SUM(J426:N426)</f>
        <v>0</v>
      </c>
      <c r="J426" s="666"/>
      <c r="K426" s="666"/>
      <c r="L426" s="666"/>
      <c r="M426" s="666"/>
      <c r="N426" s="675"/>
    </row>
    <row r="427" spans="1:16" s="684" customFormat="1" ht="18" customHeight="1" x14ac:dyDescent="0.3">
      <c r="A427" s="645">
        <v>418</v>
      </c>
      <c r="B427" s="681"/>
      <c r="C427" s="682"/>
      <c r="D427" s="1044" t="s">
        <v>687</v>
      </c>
      <c r="E427" s="918"/>
      <c r="F427" s="918"/>
      <c r="G427" s="1571"/>
      <c r="H427" s="683"/>
      <c r="I427" s="657">
        <f>SUM(J427:N427)</f>
        <v>54723</v>
      </c>
      <c r="J427" s="666"/>
      <c r="K427" s="666"/>
      <c r="L427" s="1118">
        <f t="shared" ref="L427" si="32">SUM(L425:L426)</f>
        <v>54723</v>
      </c>
      <c r="M427" s="1118"/>
      <c r="N427" s="1646"/>
    </row>
    <row r="428" spans="1:16" s="668" customFormat="1" ht="22.5" customHeight="1" x14ac:dyDescent="0.3">
      <c r="A428" s="645">
        <v>419</v>
      </c>
      <c r="B428" s="661"/>
      <c r="C428" s="670">
        <v>74</v>
      </c>
      <c r="D428" s="655" t="s">
        <v>263</v>
      </c>
      <c r="E428" s="805">
        <v>3487933</v>
      </c>
      <c r="F428" s="805">
        <v>3756010</v>
      </c>
      <c r="G428" s="804">
        <v>3756010</v>
      </c>
      <c r="H428" s="663" t="s">
        <v>23</v>
      </c>
      <c r="I428" s="664"/>
      <c r="J428" s="665"/>
      <c r="K428" s="665"/>
      <c r="L428" s="665"/>
      <c r="M428" s="665"/>
      <c r="N428" s="667"/>
    </row>
    <row r="429" spans="1:16" s="684" customFormat="1" ht="18" customHeight="1" x14ac:dyDescent="0.3">
      <c r="A429" s="645">
        <v>420</v>
      </c>
      <c r="B429" s="681"/>
      <c r="C429" s="682"/>
      <c r="D429" s="225" t="s">
        <v>234</v>
      </c>
      <c r="E429" s="918"/>
      <c r="F429" s="918"/>
      <c r="G429" s="1571"/>
      <c r="H429" s="683"/>
      <c r="I429" s="664">
        <f>SUM(J429:N429)</f>
        <v>4094279</v>
      </c>
      <c r="J429" s="666"/>
      <c r="K429" s="666"/>
      <c r="L429" s="666"/>
      <c r="M429" s="666"/>
      <c r="N429" s="675">
        <v>4094279</v>
      </c>
    </row>
    <row r="430" spans="1:16" s="684" customFormat="1" ht="18" customHeight="1" x14ac:dyDescent="0.3">
      <c r="A430" s="645">
        <v>421</v>
      </c>
      <c r="B430" s="681"/>
      <c r="C430" s="682"/>
      <c r="D430" s="1038" t="s">
        <v>686</v>
      </c>
      <c r="E430" s="918"/>
      <c r="F430" s="918"/>
      <c r="G430" s="1571"/>
      <c r="H430" s="683"/>
      <c r="I430" s="1121">
        <f>SUM(J430:N430)</f>
        <v>0</v>
      </c>
      <c r="J430" s="666"/>
      <c r="K430" s="666"/>
      <c r="L430" s="666"/>
      <c r="M430" s="666"/>
      <c r="N430" s="675"/>
    </row>
    <row r="431" spans="1:16" s="684" customFormat="1" ht="18" customHeight="1" x14ac:dyDescent="0.3">
      <c r="A431" s="645">
        <v>422</v>
      </c>
      <c r="B431" s="681"/>
      <c r="C431" s="682"/>
      <c r="D431" s="1044" t="s">
        <v>687</v>
      </c>
      <c r="E431" s="918"/>
      <c r="F431" s="918"/>
      <c r="G431" s="1571"/>
      <c r="H431" s="683"/>
      <c r="I431" s="657">
        <f>SUM(J431:N431)</f>
        <v>4094279</v>
      </c>
      <c r="J431" s="666"/>
      <c r="K431" s="666"/>
      <c r="L431" s="1118"/>
      <c r="M431" s="1118"/>
      <c r="N431" s="1646">
        <f t="shared" ref="N431" si="33">SUM(N429:N430)</f>
        <v>4094279</v>
      </c>
    </row>
    <row r="432" spans="1:16" s="660" customFormat="1" ht="22.5" customHeight="1" x14ac:dyDescent="0.3">
      <c r="A432" s="645">
        <v>423</v>
      </c>
      <c r="B432" s="669"/>
      <c r="C432" s="670">
        <v>75</v>
      </c>
      <c r="D432" s="671" t="s">
        <v>68</v>
      </c>
      <c r="E432" s="805">
        <v>18000</v>
      </c>
      <c r="F432" s="805">
        <v>6000</v>
      </c>
      <c r="G432" s="804">
        <v>15000</v>
      </c>
      <c r="H432" s="663" t="s">
        <v>24</v>
      </c>
      <c r="I432" s="664"/>
      <c r="J432" s="665"/>
      <c r="K432" s="665"/>
      <c r="L432" s="665"/>
      <c r="M432" s="665"/>
      <c r="N432" s="667"/>
      <c r="P432" s="668"/>
    </row>
    <row r="433" spans="1:16" s="684" customFormat="1" ht="18" customHeight="1" x14ac:dyDescent="0.3">
      <c r="A433" s="645">
        <v>424</v>
      </c>
      <c r="B433" s="681"/>
      <c r="C433" s="682"/>
      <c r="D433" s="225" t="s">
        <v>234</v>
      </c>
      <c r="E433" s="918"/>
      <c r="F433" s="918"/>
      <c r="G433" s="1571"/>
      <c r="H433" s="683"/>
      <c r="I433" s="664">
        <f>SUM(J433:N433)</f>
        <v>6000</v>
      </c>
      <c r="J433" s="666"/>
      <c r="K433" s="666"/>
      <c r="L433" s="666"/>
      <c r="M433" s="666"/>
      <c r="N433" s="675">
        <v>6000</v>
      </c>
    </row>
    <row r="434" spans="1:16" s="684" customFormat="1" ht="18" customHeight="1" x14ac:dyDescent="0.3">
      <c r="A434" s="645">
        <v>425</v>
      </c>
      <c r="B434" s="681"/>
      <c r="C434" s="682"/>
      <c r="D434" s="1038" t="s">
        <v>686</v>
      </c>
      <c r="E434" s="918"/>
      <c r="F434" s="918"/>
      <c r="G434" s="1571"/>
      <c r="H434" s="683"/>
      <c r="I434" s="1121">
        <f>SUM(J434:N434)</f>
        <v>0</v>
      </c>
      <c r="J434" s="666"/>
      <c r="K434" s="666"/>
      <c r="L434" s="666"/>
      <c r="M434" s="666"/>
      <c r="N434" s="675"/>
    </row>
    <row r="435" spans="1:16" s="684" customFormat="1" ht="18" customHeight="1" x14ac:dyDescent="0.3">
      <c r="A435" s="645">
        <v>426</v>
      </c>
      <c r="B435" s="681"/>
      <c r="C435" s="682"/>
      <c r="D435" s="1044" t="s">
        <v>687</v>
      </c>
      <c r="E435" s="918"/>
      <c r="F435" s="918"/>
      <c r="G435" s="1571"/>
      <c r="H435" s="683"/>
      <c r="I435" s="657">
        <f>SUM(J435:N435)</f>
        <v>6000</v>
      </c>
      <c r="J435" s="666"/>
      <c r="K435" s="666"/>
      <c r="L435" s="1118"/>
      <c r="M435" s="1118"/>
      <c r="N435" s="1646">
        <f t="shared" ref="N435" si="34">SUM(N433:N434)</f>
        <v>6000</v>
      </c>
    </row>
    <row r="436" spans="1:16" s="660" customFormat="1" ht="22.5" customHeight="1" x14ac:dyDescent="0.3">
      <c r="A436" s="645">
        <v>427</v>
      </c>
      <c r="B436" s="669"/>
      <c r="C436" s="670">
        <v>76</v>
      </c>
      <c r="D436" s="671" t="s">
        <v>71</v>
      </c>
      <c r="E436" s="805">
        <v>75000</v>
      </c>
      <c r="F436" s="805">
        <v>65000</v>
      </c>
      <c r="G436" s="804">
        <v>73000</v>
      </c>
      <c r="H436" s="663" t="s">
        <v>24</v>
      </c>
      <c r="I436" s="664"/>
      <c r="J436" s="665"/>
      <c r="K436" s="665"/>
      <c r="L436" s="665"/>
      <c r="M436" s="665"/>
      <c r="N436" s="667"/>
      <c r="P436" s="668"/>
    </row>
    <row r="437" spans="1:16" s="684" customFormat="1" ht="18" customHeight="1" x14ac:dyDescent="0.3">
      <c r="A437" s="645">
        <v>428</v>
      </c>
      <c r="B437" s="681"/>
      <c r="C437" s="682"/>
      <c r="D437" s="225" t="s">
        <v>234</v>
      </c>
      <c r="E437" s="918"/>
      <c r="F437" s="918"/>
      <c r="G437" s="1571"/>
      <c r="H437" s="683"/>
      <c r="I437" s="664">
        <f>SUM(J437:N437)</f>
        <v>65000</v>
      </c>
      <c r="J437" s="666"/>
      <c r="K437" s="666"/>
      <c r="L437" s="666"/>
      <c r="M437" s="666"/>
      <c r="N437" s="675">
        <v>65000</v>
      </c>
    </row>
    <row r="438" spans="1:16" s="684" customFormat="1" ht="18" customHeight="1" x14ac:dyDescent="0.3">
      <c r="A438" s="645">
        <v>429</v>
      </c>
      <c r="B438" s="681"/>
      <c r="C438" s="682"/>
      <c r="D438" s="1038" t="s">
        <v>784</v>
      </c>
      <c r="E438" s="918"/>
      <c r="F438" s="918"/>
      <c r="G438" s="1571"/>
      <c r="H438" s="683"/>
      <c r="I438" s="1121">
        <f>SUM(J438:N438)</f>
        <v>1500</v>
      </c>
      <c r="J438" s="666"/>
      <c r="K438" s="666"/>
      <c r="L438" s="666"/>
      <c r="M438" s="666"/>
      <c r="N438" s="1130">
        <v>1500</v>
      </c>
    </row>
    <row r="439" spans="1:16" s="684" customFormat="1" ht="18" customHeight="1" x14ac:dyDescent="0.3">
      <c r="A439" s="645">
        <v>430</v>
      </c>
      <c r="B439" s="681"/>
      <c r="C439" s="682"/>
      <c r="D439" s="1044" t="s">
        <v>687</v>
      </c>
      <c r="E439" s="918"/>
      <c r="F439" s="918"/>
      <c r="G439" s="1571"/>
      <c r="H439" s="683"/>
      <c r="I439" s="657">
        <f>SUM(J439:N439)</f>
        <v>66500</v>
      </c>
      <c r="J439" s="666"/>
      <c r="K439" s="666"/>
      <c r="L439" s="1118"/>
      <c r="M439" s="1118"/>
      <c r="N439" s="1646">
        <f t="shared" ref="N439" si="35">SUM(N437:N438)</f>
        <v>66500</v>
      </c>
    </row>
    <row r="440" spans="1:16" s="660" customFormat="1" ht="22.5" customHeight="1" x14ac:dyDescent="0.3">
      <c r="A440" s="645">
        <v>431</v>
      </c>
      <c r="B440" s="669"/>
      <c r="C440" s="670">
        <v>77</v>
      </c>
      <c r="D440" s="671" t="s">
        <v>455</v>
      </c>
      <c r="E440" s="805">
        <v>218364</v>
      </c>
      <c r="F440" s="805">
        <v>140364</v>
      </c>
      <c r="G440" s="804">
        <v>200728</v>
      </c>
      <c r="H440" s="663" t="s">
        <v>24</v>
      </c>
      <c r="I440" s="664"/>
      <c r="J440" s="665"/>
      <c r="K440" s="665"/>
      <c r="L440" s="665"/>
      <c r="M440" s="665"/>
      <c r="N440" s="667"/>
      <c r="P440" s="668"/>
    </row>
    <row r="441" spans="1:16" s="660" customFormat="1" ht="20.100000000000001" customHeight="1" x14ac:dyDescent="0.3">
      <c r="A441" s="645">
        <v>432</v>
      </c>
      <c r="B441" s="669"/>
      <c r="C441" s="670"/>
      <c r="D441" s="225" t="s">
        <v>234</v>
      </c>
      <c r="E441" s="805"/>
      <c r="F441" s="805"/>
      <c r="G441" s="804"/>
      <c r="H441" s="663"/>
      <c r="I441" s="664">
        <f>SUM(J441:N441)</f>
        <v>180190</v>
      </c>
      <c r="J441" s="665"/>
      <c r="K441" s="665"/>
      <c r="L441" s="665"/>
      <c r="M441" s="665"/>
      <c r="N441" s="675">
        <v>180190</v>
      </c>
      <c r="P441" s="668"/>
    </row>
    <row r="442" spans="1:16" s="660" customFormat="1" ht="20.100000000000001" customHeight="1" x14ac:dyDescent="0.3">
      <c r="A442" s="645">
        <v>433</v>
      </c>
      <c r="B442" s="669"/>
      <c r="C442" s="670"/>
      <c r="D442" s="1038" t="s">
        <v>686</v>
      </c>
      <c r="E442" s="805"/>
      <c r="F442" s="805"/>
      <c r="G442" s="804"/>
      <c r="H442" s="663"/>
      <c r="I442" s="1121">
        <f>SUM(J442:N442)</f>
        <v>0</v>
      </c>
      <c r="J442" s="666"/>
      <c r="K442" s="666"/>
      <c r="L442" s="666"/>
      <c r="M442" s="666"/>
      <c r="N442" s="675"/>
      <c r="P442" s="668"/>
    </row>
    <row r="443" spans="1:16" s="660" customFormat="1" ht="20.100000000000001" customHeight="1" x14ac:dyDescent="0.3">
      <c r="A443" s="645">
        <v>434</v>
      </c>
      <c r="B443" s="669"/>
      <c r="C443" s="670"/>
      <c r="D443" s="1044" t="s">
        <v>687</v>
      </c>
      <c r="E443" s="805"/>
      <c r="F443" s="805"/>
      <c r="G443" s="804"/>
      <c r="H443" s="663"/>
      <c r="I443" s="657">
        <f>SUM(J443:N443)</f>
        <v>180190</v>
      </c>
      <c r="J443" s="666"/>
      <c r="K443" s="666"/>
      <c r="L443" s="1118"/>
      <c r="M443" s="1118"/>
      <c r="N443" s="1646">
        <f t="shared" ref="N443" si="36">SUM(N441:N442)</f>
        <v>180190</v>
      </c>
      <c r="P443" s="668"/>
    </row>
    <row r="444" spans="1:16" s="660" customFormat="1" ht="22.5" customHeight="1" x14ac:dyDescent="0.3">
      <c r="A444" s="645">
        <v>435</v>
      </c>
      <c r="B444" s="669"/>
      <c r="C444" s="670">
        <v>78</v>
      </c>
      <c r="D444" s="671" t="s">
        <v>481</v>
      </c>
      <c r="E444" s="805">
        <v>57673</v>
      </c>
      <c r="F444" s="805"/>
      <c r="G444" s="804">
        <v>0</v>
      </c>
      <c r="H444" s="663" t="s">
        <v>24</v>
      </c>
      <c r="I444" s="664"/>
      <c r="J444" s="665"/>
      <c r="K444" s="665"/>
      <c r="L444" s="665"/>
      <c r="M444" s="665"/>
      <c r="N444" s="667"/>
      <c r="P444" s="668"/>
    </row>
    <row r="445" spans="1:16" s="660" customFormat="1" ht="22.5" customHeight="1" x14ac:dyDescent="0.3">
      <c r="A445" s="645">
        <v>436</v>
      </c>
      <c r="B445" s="669"/>
      <c r="C445" s="670">
        <v>79</v>
      </c>
      <c r="D445" s="671" t="s">
        <v>72</v>
      </c>
      <c r="E445" s="805">
        <v>35398</v>
      </c>
      <c r="F445" s="805">
        <v>47406</v>
      </c>
      <c r="G445" s="804">
        <v>43414</v>
      </c>
      <c r="H445" s="663" t="s">
        <v>23</v>
      </c>
      <c r="I445" s="664"/>
      <c r="J445" s="665"/>
      <c r="K445" s="665"/>
      <c r="L445" s="665"/>
      <c r="M445" s="665"/>
      <c r="N445" s="667"/>
      <c r="P445" s="668"/>
    </row>
    <row r="446" spans="1:16" s="684" customFormat="1" ht="18" customHeight="1" x14ac:dyDescent="0.3">
      <c r="A446" s="645">
        <v>437</v>
      </c>
      <c r="B446" s="681"/>
      <c r="C446" s="682"/>
      <c r="D446" s="225" t="s">
        <v>234</v>
      </c>
      <c r="E446" s="918"/>
      <c r="F446" s="918"/>
      <c r="G446" s="1571"/>
      <c r="H446" s="683"/>
      <c r="I446" s="664">
        <f>SUM(J446:N446)</f>
        <v>54467</v>
      </c>
      <c r="J446" s="666"/>
      <c r="K446" s="666"/>
      <c r="L446" s="666">
        <f>50475+3992</f>
        <v>54467</v>
      </c>
      <c r="M446" s="666"/>
      <c r="N446" s="675"/>
    </row>
    <row r="447" spans="1:16" s="684" customFormat="1" ht="18" customHeight="1" x14ac:dyDescent="0.3">
      <c r="A447" s="645">
        <v>438</v>
      </c>
      <c r="B447" s="681"/>
      <c r="C447" s="682"/>
      <c r="D447" s="1038" t="s">
        <v>686</v>
      </c>
      <c r="E447" s="918"/>
      <c r="F447" s="918"/>
      <c r="G447" s="1571"/>
      <c r="H447" s="683"/>
      <c r="I447" s="1121">
        <f>SUM(J447:N447)</f>
        <v>0</v>
      </c>
      <c r="J447" s="666"/>
      <c r="K447" s="666"/>
      <c r="L447" s="666"/>
      <c r="M447" s="666"/>
      <c r="N447" s="675"/>
    </row>
    <row r="448" spans="1:16" s="684" customFormat="1" ht="18" customHeight="1" x14ac:dyDescent="0.3">
      <c r="A448" s="645">
        <v>439</v>
      </c>
      <c r="B448" s="681"/>
      <c r="C448" s="682"/>
      <c r="D448" s="1044" t="s">
        <v>687</v>
      </c>
      <c r="E448" s="918"/>
      <c r="F448" s="918"/>
      <c r="G448" s="1571"/>
      <c r="H448" s="683"/>
      <c r="I448" s="657">
        <f>SUM(J448:N448)</f>
        <v>54467</v>
      </c>
      <c r="J448" s="666"/>
      <c r="K448" s="666"/>
      <c r="L448" s="1118">
        <f t="shared" ref="L448" si="37">SUM(L446:L447)</f>
        <v>54467</v>
      </c>
      <c r="M448" s="1118"/>
      <c r="N448" s="1646"/>
    </row>
    <row r="449" spans="1:16" s="660" customFormat="1" ht="22.5" customHeight="1" x14ac:dyDescent="0.3">
      <c r="A449" s="645">
        <v>440</v>
      </c>
      <c r="B449" s="669"/>
      <c r="C449" s="670">
        <v>81</v>
      </c>
      <c r="D449" s="671" t="s">
        <v>73</v>
      </c>
      <c r="E449" s="805">
        <v>21631</v>
      </c>
      <c r="F449" s="805">
        <v>118173</v>
      </c>
      <c r="G449" s="804">
        <v>113173</v>
      </c>
      <c r="H449" s="663" t="s">
        <v>24</v>
      </c>
      <c r="I449" s="664"/>
      <c r="J449" s="665"/>
      <c r="K449" s="665"/>
      <c r="L449" s="665"/>
      <c r="M449" s="665"/>
      <c r="N449" s="667"/>
      <c r="P449" s="668"/>
    </row>
    <row r="450" spans="1:16" s="660" customFormat="1" ht="18" customHeight="1" x14ac:dyDescent="0.3">
      <c r="A450" s="645">
        <v>441</v>
      </c>
      <c r="B450" s="669"/>
      <c r="C450" s="670"/>
      <c r="D450" s="225" t="s">
        <v>234</v>
      </c>
      <c r="E450" s="805"/>
      <c r="F450" s="805"/>
      <c r="G450" s="804"/>
      <c r="H450" s="663"/>
      <c r="I450" s="664">
        <f>SUM(J450:N450)</f>
        <v>119173</v>
      </c>
      <c r="J450" s="665"/>
      <c r="K450" s="665"/>
      <c r="L450" s="666">
        <f>114173+5000</f>
        <v>119173</v>
      </c>
      <c r="M450" s="665"/>
      <c r="N450" s="667"/>
      <c r="P450" s="668"/>
    </row>
    <row r="451" spans="1:16" s="660" customFormat="1" ht="18" customHeight="1" x14ac:dyDescent="0.3">
      <c r="A451" s="645">
        <v>442</v>
      </c>
      <c r="B451" s="669"/>
      <c r="C451" s="670"/>
      <c r="D451" s="1038" t="s">
        <v>686</v>
      </c>
      <c r="E451" s="805"/>
      <c r="F451" s="805"/>
      <c r="G451" s="804"/>
      <c r="H451" s="663"/>
      <c r="I451" s="1121">
        <f>SUM(J451:N451)</f>
        <v>0</v>
      </c>
      <c r="J451" s="666"/>
      <c r="K451" s="666"/>
      <c r="L451" s="666"/>
      <c r="M451" s="666"/>
      <c r="N451" s="675"/>
      <c r="P451" s="668"/>
    </row>
    <row r="452" spans="1:16" s="660" customFormat="1" ht="18" customHeight="1" x14ac:dyDescent="0.3">
      <c r="A452" s="645">
        <v>443</v>
      </c>
      <c r="B452" s="669"/>
      <c r="C452" s="670"/>
      <c r="D452" s="1044" t="s">
        <v>687</v>
      </c>
      <c r="E452" s="805"/>
      <c r="F452" s="805"/>
      <c r="G452" s="804"/>
      <c r="H452" s="663"/>
      <c r="I452" s="657">
        <f>SUM(J452:N452)</f>
        <v>119173</v>
      </c>
      <c r="J452" s="666"/>
      <c r="K452" s="666"/>
      <c r="L452" s="1118">
        <f t="shared" ref="L452" si="38">SUM(L450:L451)</f>
        <v>119173</v>
      </c>
      <c r="M452" s="1118"/>
      <c r="N452" s="1646"/>
      <c r="P452" s="668"/>
    </row>
    <row r="453" spans="1:16" s="660" customFormat="1" ht="22.5" customHeight="1" x14ac:dyDescent="0.3">
      <c r="A453" s="645">
        <v>444</v>
      </c>
      <c r="B453" s="669"/>
      <c r="C453" s="670">
        <v>82</v>
      </c>
      <c r="D453" s="671" t="s">
        <v>348</v>
      </c>
      <c r="E453" s="805">
        <v>140200</v>
      </c>
      <c r="F453" s="805">
        <v>98000</v>
      </c>
      <c r="G453" s="804">
        <v>98000</v>
      </c>
      <c r="H453" s="663" t="s">
        <v>24</v>
      </c>
      <c r="I453" s="664"/>
      <c r="J453" s="665"/>
      <c r="K453" s="665"/>
      <c r="L453" s="665"/>
      <c r="M453" s="665"/>
      <c r="N453" s="667"/>
      <c r="P453" s="668"/>
    </row>
    <row r="454" spans="1:16" s="684" customFormat="1" ht="18" customHeight="1" x14ac:dyDescent="0.3">
      <c r="A454" s="645">
        <v>445</v>
      </c>
      <c r="B454" s="681"/>
      <c r="C454" s="682"/>
      <c r="D454" s="225" t="s">
        <v>234</v>
      </c>
      <c r="E454" s="918"/>
      <c r="F454" s="918"/>
      <c r="G454" s="1571"/>
      <c r="H454" s="683"/>
      <c r="I454" s="664">
        <f>SUM(J454:N454)</f>
        <v>98000</v>
      </c>
      <c r="J454" s="666"/>
      <c r="K454" s="666"/>
      <c r="L454" s="666"/>
      <c r="M454" s="666"/>
      <c r="N454" s="675">
        <v>98000</v>
      </c>
    </row>
    <row r="455" spans="1:16" s="684" customFormat="1" ht="18" customHeight="1" x14ac:dyDescent="0.3">
      <c r="A455" s="645">
        <v>446</v>
      </c>
      <c r="B455" s="681"/>
      <c r="C455" s="682"/>
      <c r="D455" s="1038" t="s">
        <v>686</v>
      </c>
      <c r="E455" s="918"/>
      <c r="F455" s="918"/>
      <c r="G455" s="1571"/>
      <c r="H455" s="683"/>
      <c r="I455" s="1121">
        <f>SUM(J455:N455)</f>
        <v>0</v>
      </c>
      <c r="J455" s="666"/>
      <c r="K455" s="666"/>
      <c r="L455" s="666"/>
      <c r="M455" s="666"/>
      <c r="N455" s="675"/>
    </row>
    <row r="456" spans="1:16" s="684" customFormat="1" ht="18" customHeight="1" x14ac:dyDescent="0.3">
      <c r="A456" s="645">
        <v>447</v>
      </c>
      <c r="B456" s="681"/>
      <c r="C456" s="682"/>
      <c r="D456" s="1044" t="s">
        <v>687</v>
      </c>
      <c r="E456" s="918"/>
      <c r="F456" s="918"/>
      <c r="G456" s="1571"/>
      <c r="H456" s="683"/>
      <c r="I456" s="657">
        <f>SUM(J456:N456)</f>
        <v>98000</v>
      </c>
      <c r="J456" s="666"/>
      <c r="K456" s="666"/>
      <c r="L456" s="1118"/>
      <c r="M456" s="1118"/>
      <c r="N456" s="1646">
        <f t="shared" ref="N456" si="39">SUM(N454:N455)</f>
        <v>98000</v>
      </c>
    </row>
    <row r="457" spans="1:16" s="660" customFormat="1" ht="32.25" customHeight="1" x14ac:dyDescent="0.3">
      <c r="A457" s="645">
        <v>448</v>
      </c>
      <c r="B457" s="669"/>
      <c r="C457" s="686">
        <v>83</v>
      </c>
      <c r="D457" s="655" t="s">
        <v>456</v>
      </c>
      <c r="E457" s="805">
        <v>17294</v>
      </c>
      <c r="F457" s="805">
        <v>23719</v>
      </c>
      <c r="G457" s="804">
        <v>14559</v>
      </c>
      <c r="H457" s="663" t="s">
        <v>24</v>
      </c>
      <c r="I457" s="664"/>
      <c r="J457" s="665"/>
      <c r="K457" s="665"/>
      <c r="L457" s="665"/>
      <c r="M457" s="665"/>
      <c r="N457" s="675"/>
      <c r="P457" s="668"/>
    </row>
    <row r="458" spans="1:16" s="684" customFormat="1" ht="18" customHeight="1" x14ac:dyDescent="0.3">
      <c r="A458" s="645">
        <v>449</v>
      </c>
      <c r="B458" s="681"/>
      <c r="C458" s="682"/>
      <c r="D458" s="225" t="s">
        <v>234</v>
      </c>
      <c r="E458" s="918"/>
      <c r="F458" s="918"/>
      <c r="G458" s="1571"/>
      <c r="H458" s="683"/>
      <c r="I458" s="664">
        <f>SUM(J458:N458)</f>
        <v>14660</v>
      </c>
      <c r="J458" s="666"/>
      <c r="K458" s="666"/>
      <c r="L458" s="666">
        <f>10000+4660</f>
        <v>14660</v>
      </c>
      <c r="M458" s="666"/>
      <c r="N458" s="675"/>
    </row>
    <row r="459" spans="1:16" s="684" customFormat="1" ht="18" customHeight="1" x14ac:dyDescent="0.3">
      <c r="A459" s="645">
        <v>450</v>
      </c>
      <c r="B459" s="681"/>
      <c r="C459" s="682"/>
      <c r="D459" s="1038" t="s">
        <v>686</v>
      </c>
      <c r="E459" s="918"/>
      <c r="F459" s="918"/>
      <c r="G459" s="1571"/>
      <c r="H459" s="683"/>
      <c r="I459" s="1121">
        <f>SUM(J459:N459)</f>
        <v>0</v>
      </c>
      <c r="J459" s="666"/>
      <c r="K459" s="666"/>
      <c r="L459" s="666"/>
      <c r="M459" s="666"/>
      <c r="N459" s="675"/>
    </row>
    <row r="460" spans="1:16" s="684" customFormat="1" ht="18" customHeight="1" x14ac:dyDescent="0.3">
      <c r="A460" s="645">
        <v>451</v>
      </c>
      <c r="B460" s="681"/>
      <c r="C460" s="682"/>
      <c r="D460" s="1044" t="s">
        <v>687</v>
      </c>
      <c r="E460" s="918"/>
      <c r="F460" s="918"/>
      <c r="G460" s="1571"/>
      <c r="H460" s="683"/>
      <c r="I460" s="657">
        <f>SUM(J460:N460)</f>
        <v>14660</v>
      </c>
      <c r="J460" s="666"/>
      <c r="K460" s="666"/>
      <c r="L460" s="1118">
        <f t="shared" ref="L460" si="40">SUM(L458:L459)</f>
        <v>14660</v>
      </c>
      <c r="M460" s="1118"/>
      <c r="N460" s="1646"/>
    </row>
    <row r="461" spans="1:16" s="668" customFormat="1" ht="22.5" customHeight="1" x14ac:dyDescent="0.3">
      <c r="A461" s="645">
        <v>452</v>
      </c>
      <c r="B461" s="661"/>
      <c r="C461" s="670">
        <v>84</v>
      </c>
      <c r="D461" s="655" t="s">
        <v>524</v>
      </c>
      <c r="E461" s="805">
        <v>6186</v>
      </c>
      <c r="F461" s="805"/>
      <c r="G461" s="804"/>
      <c r="H461" s="663" t="s">
        <v>24</v>
      </c>
      <c r="I461" s="664"/>
      <c r="J461" s="665"/>
      <c r="K461" s="665"/>
      <c r="L461" s="665"/>
      <c r="M461" s="665"/>
      <c r="N461" s="667"/>
    </row>
    <row r="462" spans="1:16" s="668" customFormat="1" ht="18" customHeight="1" x14ac:dyDescent="0.3">
      <c r="A462" s="645">
        <v>453</v>
      </c>
      <c r="B462" s="661"/>
      <c r="C462" s="670"/>
      <c r="D462" s="225" t="s">
        <v>234</v>
      </c>
      <c r="E462" s="805"/>
      <c r="F462" s="805"/>
      <c r="G462" s="804"/>
      <c r="H462" s="656"/>
      <c r="I462" s="664">
        <f>SUM(J462:N462)</f>
        <v>5000</v>
      </c>
      <c r="J462" s="665"/>
      <c r="K462" s="665"/>
      <c r="L462" s="665"/>
      <c r="M462" s="665"/>
      <c r="N462" s="675">
        <v>5000</v>
      </c>
    </row>
    <row r="463" spans="1:16" s="668" customFormat="1" ht="18" customHeight="1" x14ac:dyDescent="0.3">
      <c r="A463" s="645">
        <v>454</v>
      </c>
      <c r="B463" s="661"/>
      <c r="C463" s="670"/>
      <c r="D463" s="1038" t="s">
        <v>957</v>
      </c>
      <c r="E463" s="805"/>
      <c r="F463" s="805"/>
      <c r="G463" s="804"/>
      <c r="H463" s="656"/>
      <c r="I463" s="1121">
        <f>SUM(J463:N463)</f>
        <v>-430</v>
      </c>
      <c r="J463" s="666"/>
      <c r="K463" s="666"/>
      <c r="L463" s="666"/>
      <c r="M463" s="666"/>
      <c r="N463" s="1130">
        <v>-430</v>
      </c>
    </row>
    <row r="464" spans="1:16" s="668" customFormat="1" ht="18" customHeight="1" x14ac:dyDescent="0.3">
      <c r="A464" s="645">
        <v>455</v>
      </c>
      <c r="B464" s="661"/>
      <c r="C464" s="670"/>
      <c r="D464" s="1044" t="s">
        <v>687</v>
      </c>
      <c r="E464" s="805"/>
      <c r="F464" s="805"/>
      <c r="G464" s="804"/>
      <c r="H464" s="656"/>
      <c r="I464" s="657">
        <f>SUM(J464:N464)</f>
        <v>4570</v>
      </c>
      <c r="J464" s="666"/>
      <c r="K464" s="666"/>
      <c r="L464" s="1118"/>
      <c r="M464" s="1118"/>
      <c r="N464" s="1646">
        <f t="shared" ref="N464" si="41">SUM(N462:N463)</f>
        <v>4570</v>
      </c>
    </row>
    <row r="465" spans="1:16" s="668" customFormat="1" ht="22.5" customHeight="1" x14ac:dyDescent="0.3">
      <c r="A465" s="645">
        <v>456</v>
      </c>
      <c r="B465" s="661"/>
      <c r="C465" s="670">
        <v>85</v>
      </c>
      <c r="D465" s="671" t="s">
        <v>50</v>
      </c>
      <c r="E465" s="805">
        <v>11000</v>
      </c>
      <c r="F465" s="805">
        <v>5000</v>
      </c>
      <c r="G465" s="804">
        <v>5000</v>
      </c>
      <c r="H465" s="656" t="s">
        <v>24</v>
      </c>
      <c r="I465" s="676"/>
      <c r="J465" s="677"/>
      <c r="K465" s="677"/>
      <c r="L465" s="677"/>
      <c r="M465" s="677"/>
      <c r="N465" s="678"/>
    </row>
    <row r="466" spans="1:16" s="668" customFormat="1" ht="18" customHeight="1" x14ac:dyDescent="0.3">
      <c r="A466" s="645">
        <v>457</v>
      </c>
      <c r="B466" s="661"/>
      <c r="C466" s="670"/>
      <c r="D466" s="225" t="s">
        <v>234</v>
      </c>
      <c r="E466" s="805"/>
      <c r="F466" s="805"/>
      <c r="G466" s="804"/>
      <c r="H466" s="656"/>
      <c r="I466" s="664">
        <f>SUM(J466:N466)</f>
        <v>5000</v>
      </c>
      <c r="J466" s="677"/>
      <c r="K466" s="677"/>
      <c r="L466" s="677"/>
      <c r="M466" s="677"/>
      <c r="N466" s="680">
        <v>5000</v>
      </c>
    </row>
    <row r="467" spans="1:16" s="668" customFormat="1" ht="18" customHeight="1" x14ac:dyDescent="0.3">
      <c r="A467" s="645">
        <v>458</v>
      </c>
      <c r="B467" s="661"/>
      <c r="C467" s="670"/>
      <c r="D467" s="1038" t="s">
        <v>686</v>
      </c>
      <c r="E467" s="805"/>
      <c r="F467" s="805"/>
      <c r="G467" s="804"/>
      <c r="H467" s="656"/>
      <c r="I467" s="1121">
        <f>SUM(J467:N467)</f>
        <v>0</v>
      </c>
      <c r="J467" s="666"/>
      <c r="K467" s="666"/>
      <c r="L467" s="666"/>
      <c r="M467" s="666"/>
      <c r="N467" s="675"/>
    </row>
    <row r="468" spans="1:16" s="668" customFormat="1" ht="18" customHeight="1" x14ac:dyDescent="0.3">
      <c r="A468" s="645">
        <v>459</v>
      </c>
      <c r="B468" s="661"/>
      <c r="C468" s="670"/>
      <c r="D468" s="1044" t="s">
        <v>687</v>
      </c>
      <c r="E468" s="805"/>
      <c r="F468" s="805"/>
      <c r="G468" s="804"/>
      <c r="H468" s="656"/>
      <c r="I468" s="657">
        <f>SUM(J468:N468)</f>
        <v>5000</v>
      </c>
      <c r="J468" s="666"/>
      <c r="K468" s="666"/>
      <c r="L468" s="1118"/>
      <c r="M468" s="1118"/>
      <c r="N468" s="1646">
        <f t="shared" ref="N468" si="42">SUM(N466:N467)</f>
        <v>5000</v>
      </c>
    </row>
    <row r="469" spans="1:16" s="660" customFormat="1" ht="22.5" customHeight="1" x14ac:dyDescent="0.3">
      <c r="A469" s="645">
        <v>460</v>
      </c>
      <c r="B469" s="669"/>
      <c r="C469" s="670">
        <v>86</v>
      </c>
      <c r="D469" s="671" t="s">
        <v>74</v>
      </c>
      <c r="E469" s="805">
        <v>1541</v>
      </c>
      <c r="F469" s="805">
        <v>6237</v>
      </c>
      <c r="G469" s="804">
        <v>2151</v>
      </c>
      <c r="H469" s="663" t="s">
        <v>23</v>
      </c>
      <c r="I469" s="664"/>
      <c r="J469" s="665"/>
      <c r="K469" s="665"/>
      <c r="L469" s="665"/>
      <c r="M469" s="665"/>
      <c r="N469" s="667"/>
      <c r="P469" s="668"/>
    </row>
    <row r="470" spans="1:16" s="684" customFormat="1" ht="18" customHeight="1" x14ac:dyDescent="0.3">
      <c r="A470" s="645">
        <v>461</v>
      </c>
      <c r="B470" s="681"/>
      <c r="C470" s="682"/>
      <c r="D470" s="225" t="s">
        <v>234</v>
      </c>
      <c r="E470" s="918"/>
      <c r="F470" s="918"/>
      <c r="G470" s="1571"/>
      <c r="H470" s="683"/>
      <c r="I470" s="664">
        <f>SUM(J470:N470)</f>
        <v>6386</v>
      </c>
      <c r="J470" s="666">
        <f>500+784</f>
        <v>1284</v>
      </c>
      <c r="K470" s="666">
        <f>300+800</f>
        <v>1100</v>
      </c>
      <c r="L470" s="666">
        <f>1500+2502</f>
        <v>4002</v>
      </c>
      <c r="M470" s="666"/>
      <c r="N470" s="675"/>
    </row>
    <row r="471" spans="1:16" s="684" customFormat="1" ht="18" customHeight="1" x14ac:dyDescent="0.3">
      <c r="A471" s="645">
        <v>462</v>
      </c>
      <c r="B471" s="681"/>
      <c r="C471" s="682"/>
      <c r="D471" s="1038" t="s">
        <v>686</v>
      </c>
      <c r="E471" s="918"/>
      <c r="F471" s="918"/>
      <c r="G471" s="1571"/>
      <c r="H471" s="683"/>
      <c r="I471" s="1121">
        <f>SUM(J471:N471)</f>
        <v>0</v>
      </c>
      <c r="J471" s="666"/>
      <c r="K471" s="666"/>
      <c r="L471" s="666"/>
      <c r="M471" s="666"/>
      <c r="N471" s="675"/>
    </row>
    <row r="472" spans="1:16" s="684" customFormat="1" ht="18" customHeight="1" x14ac:dyDescent="0.3">
      <c r="A472" s="645">
        <v>463</v>
      </c>
      <c r="B472" s="681"/>
      <c r="C472" s="682"/>
      <c r="D472" s="1044" t="s">
        <v>687</v>
      </c>
      <c r="E472" s="918"/>
      <c r="F472" s="918"/>
      <c r="G472" s="1571"/>
      <c r="H472" s="683"/>
      <c r="I472" s="657">
        <f>SUM(J472:N472)</f>
        <v>6386</v>
      </c>
      <c r="J472" s="1118">
        <f t="shared" ref="J472" si="43">SUM(J470:J471)</f>
        <v>1284</v>
      </c>
      <c r="K472" s="1118">
        <f t="shared" ref="K472" si="44">SUM(K470:K471)</f>
        <v>1100</v>
      </c>
      <c r="L472" s="1118">
        <f t="shared" ref="L472" si="45">SUM(L470:L471)</f>
        <v>4002</v>
      </c>
      <c r="M472" s="1118"/>
      <c r="N472" s="1646"/>
    </row>
    <row r="473" spans="1:16" s="668" customFormat="1" ht="22.5" customHeight="1" x14ac:dyDescent="0.3">
      <c r="A473" s="645">
        <v>464</v>
      </c>
      <c r="B473" s="661"/>
      <c r="C473" s="670">
        <v>87</v>
      </c>
      <c r="D473" s="655" t="s">
        <v>909</v>
      </c>
      <c r="E473" s="805">
        <v>2514</v>
      </c>
      <c r="F473" s="805">
        <v>3597</v>
      </c>
      <c r="G473" s="804">
        <v>2642</v>
      </c>
      <c r="H473" s="663" t="s">
        <v>24</v>
      </c>
      <c r="I473" s="664"/>
      <c r="J473" s="665"/>
      <c r="K473" s="665"/>
      <c r="L473" s="665"/>
      <c r="M473" s="665"/>
      <c r="N473" s="667"/>
    </row>
    <row r="474" spans="1:16" s="684" customFormat="1" ht="18" customHeight="1" x14ac:dyDescent="0.3">
      <c r="A474" s="645">
        <v>465</v>
      </c>
      <c r="B474" s="681"/>
      <c r="C474" s="682"/>
      <c r="D474" s="225" t="s">
        <v>234</v>
      </c>
      <c r="E474" s="918"/>
      <c r="F474" s="918"/>
      <c r="G474" s="1571"/>
      <c r="H474" s="683"/>
      <c r="I474" s="664">
        <f>SUM(J474:N474)</f>
        <v>6904</v>
      </c>
      <c r="J474" s="666"/>
      <c r="K474" s="666"/>
      <c r="L474" s="666">
        <f>3594+3310</f>
        <v>6904</v>
      </c>
      <c r="M474" s="666"/>
      <c r="N474" s="675"/>
    </row>
    <row r="475" spans="1:16" s="684" customFormat="1" ht="18" customHeight="1" x14ac:dyDescent="0.3">
      <c r="A475" s="645">
        <v>466</v>
      </c>
      <c r="B475" s="681"/>
      <c r="C475" s="682"/>
      <c r="D475" s="1038" t="s">
        <v>686</v>
      </c>
      <c r="E475" s="918"/>
      <c r="F475" s="918"/>
      <c r="G475" s="1571"/>
      <c r="H475" s="683"/>
      <c r="I475" s="1121">
        <f>SUM(J475:N475)</f>
        <v>0</v>
      </c>
      <c r="J475" s="666"/>
      <c r="K475" s="666"/>
      <c r="L475" s="666"/>
      <c r="M475" s="666"/>
      <c r="N475" s="675"/>
    </row>
    <row r="476" spans="1:16" s="684" customFormat="1" ht="18" customHeight="1" x14ac:dyDescent="0.3">
      <c r="A476" s="645">
        <v>467</v>
      </c>
      <c r="B476" s="681"/>
      <c r="C476" s="682"/>
      <c r="D476" s="1044" t="s">
        <v>687</v>
      </c>
      <c r="E476" s="918"/>
      <c r="F476" s="918"/>
      <c r="G476" s="1571"/>
      <c r="H476" s="683"/>
      <c r="I476" s="657">
        <f>SUM(J476:N476)</f>
        <v>6904</v>
      </c>
      <c r="J476" s="1118"/>
      <c r="K476" s="1118"/>
      <c r="L476" s="1118">
        <f t="shared" ref="L476" si="46">SUM(L474:L475)</f>
        <v>6904</v>
      </c>
      <c r="M476" s="1118"/>
      <c r="N476" s="1646"/>
    </row>
    <row r="477" spans="1:16" s="660" customFormat="1" ht="22.5" customHeight="1" x14ac:dyDescent="0.3">
      <c r="A477" s="645">
        <v>468</v>
      </c>
      <c r="B477" s="669"/>
      <c r="C477" s="670">
        <v>88</v>
      </c>
      <c r="D477" s="671" t="s">
        <v>279</v>
      </c>
      <c r="E477" s="805">
        <v>160827</v>
      </c>
      <c r="F477" s="805">
        <v>270071</v>
      </c>
      <c r="G477" s="804">
        <v>232992</v>
      </c>
      <c r="H477" s="663" t="s">
        <v>23</v>
      </c>
      <c r="I477" s="664"/>
      <c r="J477" s="665"/>
      <c r="K477" s="665"/>
      <c r="L477" s="665"/>
      <c r="M477" s="665"/>
      <c r="N477" s="667"/>
      <c r="P477" s="668"/>
    </row>
    <row r="478" spans="1:16" s="684" customFormat="1" ht="18" customHeight="1" x14ac:dyDescent="0.3">
      <c r="A478" s="645">
        <v>469</v>
      </c>
      <c r="B478" s="681"/>
      <c r="C478" s="682"/>
      <c r="D478" s="225" t="s">
        <v>234</v>
      </c>
      <c r="E478" s="918"/>
      <c r="F478" s="918"/>
      <c r="G478" s="1571"/>
      <c r="H478" s="683"/>
      <c r="I478" s="664">
        <f>SUM(J478:N478)</f>
        <v>243079</v>
      </c>
      <c r="J478" s="666"/>
      <c r="K478" s="666"/>
      <c r="L478" s="666">
        <f>200000+43079</f>
        <v>243079</v>
      </c>
      <c r="M478" s="666"/>
      <c r="N478" s="675"/>
    </row>
    <row r="479" spans="1:16" s="684" customFormat="1" ht="18" customHeight="1" x14ac:dyDescent="0.3">
      <c r="A479" s="645">
        <v>470</v>
      </c>
      <c r="B479" s="681"/>
      <c r="C479" s="682"/>
      <c r="D479" s="1038" t="s">
        <v>1157</v>
      </c>
      <c r="E479" s="918"/>
      <c r="F479" s="918"/>
      <c r="G479" s="1571"/>
      <c r="H479" s="683"/>
      <c r="I479" s="1121">
        <f>SUM(J479:N479)</f>
        <v>64</v>
      </c>
      <c r="J479" s="666"/>
      <c r="K479" s="666"/>
      <c r="L479" s="1133">
        <v>64</v>
      </c>
      <c r="M479" s="666"/>
      <c r="N479" s="675"/>
    </row>
    <row r="480" spans="1:16" s="684" customFormat="1" ht="18" customHeight="1" x14ac:dyDescent="0.3">
      <c r="A480" s="645">
        <v>471</v>
      </c>
      <c r="B480" s="681"/>
      <c r="C480" s="682"/>
      <c r="D480" s="1044" t="s">
        <v>687</v>
      </c>
      <c r="E480" s="918"/>
      <c r="F480" s="918"/>
      <c r="G480" s="1571"/>
      <c r="H480" s="683"/>
      <c r="I480" s="657">
        <f>SUM(J480:N480)</f>
        <v>243143</v>
      </c>
      <c r="J480" s="1118"/>
      <c r="K480" s="1118"/>
      <c r="L480" s="1118">
        <f t="shared" ref="L480" si="47">SUM(L478:L479)</f>
        <v>243143</v>
      </c>
      <c r="M480" s="1118"/>
      <c r="N480" s="1646"/>
    </row>
    <row r="481" spans="1:16" s="660" customFormat="1" ht="22.5" customHeight="1" x14ac:dyDescent="0.3">
      <c r="A481" s="645">
        <v>472</v>
      </c>
      <c r="B481" s="669"/>
      <c r="C481" s="670">
        <v>89</v>
      </c>
      <c r="D481" s="671" t="s">
        <v>69</v>
      </c>
      <c r="E481" s="936">
        <v>149685</v>
      </c>
      <c r="F481" s="936">
        <v>256536</v>
      </c>
      <c r="G481" s="1577">
        <v>181207</v>
      </c>
      <c r="H481" s="663" t="s">
        <v>23</v>
      </c>
      <c r="I481" s="664"/>
      <c r="J481" s="665"/>
      <c r="K481" s="665"/>
      <c r="L481" s="665"/>
      <c r="M481" s="665"/>
      <c r="N481" s="667"/>
      <c r="P481" s="668"/>
    </row>
    <row r="482" spans="1:16" s="684" customFormat="1" ht="18" customHeight="1" x14ac:dyDescent="0.3">
      <c r="A482" s="645">
        <v>473</v>
      </c>
      <c r="B482" s="681"/>
      <c r="C482" s="682"/>
      <c r="D482" s="225" t="s">
        <v>234</v>
      </c>
      <c r="E482" s="918"/>
      <c r="F482" s="918"/>
      <c r="G482" s="1571"/>
      <c r="H482" s="683"/>
      <c r="I482" s="664">
        <f>SUM(J482:N482)</f>
        <v>221632</v>
      </c>
      <c r="J482" s="666"/>
      <c r="K482" s="666"/>
      <c r="L482" s="666">
        <f>78359+119200-6256+30329</f>
        <v>221632</v>
      </c>
      <c r="M482" s="666"/>
      <c r="N482" s="675"/>
    </row>
    <row r="483" spans="1:16" s="684" customFormat="1" ht="18" customHeight="1" x14ac:dyDescent="0.3">
      <c r="A483" s="645">
        <v>474</v>
      </c>
      <c r="B483" s="681"/>
      <c r="C483" s="682"/>
      <c r="D483" s="1038" t="s">
        <v>784</v>
      </c>
      <c r="E483" s="918"/>
      <c r="F483" s="918"/>
      <c r="G483" s="1571"/>
      <c r="H483" s="683"/>
      <c r="I483" s="1121">
        <f>SUM(J483:N483)</f>
        <v>1500</v>
      </c>
      <c r="J483" s="666"/>
      <c r="K483" s="666"/>
      <c r="L483" s="1133">
        <v>1500</v>
      </c>
      <c r="M483" s="666"/>
      <c r="N483" s="675"/>
    </row>
    <row r="484" spans="1:16" s="684" customFormat="1" ht="18" customHeight="1" x14ac:dyDescent="0.3">
      <c r="A484" s="645">
        <v>475</v>
      </c>
      <c r="B484" s="681"/>
      <c r="C484" s="682"/>
      <c r="D484" s="1044" t="s">
        <v>687</v>
      </c>
      <c r="E484" s="918"/>
      <c r="F484" s="918"/>
      <c r="G484" s="1571"/>
      <c r="H484" s="683"/>
      <c r="I484" s="657">
        <f>SUM(J484:N484)</f>
        <v>223132</v>
      </c>
      <c r="J484" s="1118"/>
      <c r="K484" s="1118"/>
      <c r="L484" s="1118">
        <f t="shared" ref="L484" si="48">SUM(L482:L483)</f>
        <v>223132</v>
      </c>
      <c r="M484" s="1118"/>
      <c r="N484" s="1646"/>
    </row>
    <row r="485" spans="1:16" s="660" customFormat="1" ht="23.45" customHeight="1" x14ac:dyDescent="0.3">
      <c r="A485" s="645">
        <v>476</v>
      </c>
      <c r="B485" s="669"/>
      <c r="C485" s="670">
        <v>90</v>
      </c>
      <c r="D485" s="671" t="s">
        <v>70</v>
      </c>
      <c r="E485" s="805">
        <v>10593</v>
      </c>
      <c r="F485" s="805">
        <v>15000</v>
      </c>
      <c r="G485" s="804">
        <v>1804</v>
      </c>
      <c r="H485" s="663" t="s">
        <v>23</v>
      </c>
      <c r="I485" s="664"/>
      <c r="J485" s="665"/>
      <c r="K485" s="665"/>
      <c r="L485" s="665"/>
      <c r="M485" s="665"/>
      <c r="N485" s="667"/>
      <c r="P485" s="668"/>
    </row>
    <row r="486" spans="1:16" s="684" customFormat="1" ht="18" customHeight="1" x14ac:dyDescent="0.3">
      <c r="A486" s="645">
        <v>477</v>
      </c>
      <c r="B486" s="681"/>
      <c r="C486" s="682"/>
      <c r="D486" s="225" t="s">
        <v>234</v>
      </c>
      <c r="E486" s="918"/>
      <c r="F486" s="918"/>
      <c r="G486" s="1571"/>
      <c r="H486" s="683"/>
      <c r="I486" s="664">
        <f>SUM(J486:N486)</f>
        <v>12500</v>
      </c>
      <c r="J486" s="666"/>
      <c r="K486" s="666"/>
      <c r="L486" s="666">
        <v>12500</v>
      </c>
      <c r="M486" s="666"/>
      <c r="N486" s="675"/>
    </row>
    <row r="487" spans="1:16" s="684" customFormat="1" ht="18" customHeight="1" x14ac:dyDescent="0.3">
      <c r="A487" s="645">
        <v>478</v>
      </c>
      <c r="B487" s="681"/>
      <c r="C487" s="682"/>
      <c r="D487" s="1038" t="s">
        <v>686</v>
      </c>
      <c r="E487" s="918"/>
      <c r="F487" s="918"/>
      <c r="G487" s="1571"/>
      <c r="H487" s="683"/>
      <c r="I487" s="1121">
        <f>SUM(J487:N487)</f>
        <v>0</v>
      </c>
      <c r="J487" s="666"/>
      <c r="K487" s="666"/>
      <c r="L487" s="666"/>
      <c r="M487" s="666"/>
      <c r="N487" s="675"/>
    </row>
    <row r="488" spans="1:16" s="684" customFormat="1" ht="18" customHeight="1" x14ac:dyDescent="0.3">
      <c r="A488" s="645">
        <v>479</v>
      </c>
      <c r="B488" s="681"/>
      <c r="C488" s="682"/>
      <c r="D488" s="1044" t="s">
        <v>687</v>
      </c>
      <c r="E488" s="918"/>
      <c r="F488" s="918"/>
      <c r="G488" s="1571"/>
      <c r="H488" s="683"/>
      <c r="I488" s="657">
        <f>SUM(J488:N488)</f>
        <v>12500</v>
      </c>
      <c r="J488" s="1118"/>
      <c r="K488" s="1118"/>
      <c r="L488" s="1118">
        <f t="shared" ref="L488" si="49">SUM(L486:L487)</f>
        <v>12500</v>
      </c>
      <c r="M488" s="1118"/>
      <c r="N488" s="1646"/>
    </row>
    <row r="489" spans="1:16" s="660" customFormat="1" ht="22.5" customHeight="1" x14ac:dyDescent="0.3">
      <c r="A489" s="645">
        <v>480</v>
      </c>
      <c r="B489" s="669"/>
      <c r="C489" s="670">
        <v>91</v>
      </c>
      <c r="D489" s="671" t="s">
        <v>536</v>
      </c>
      <c r="E489" s="805">
        <v>1776573</v>
      </c>
      <c r="F489" s="805">
        <v>1775824</v>
      </c>
      <c r="G489" s="804">
        <v>1775824</v>
      </c>
      <c r="H489" s="663" t="s">
        <v>23</v>
      </c>
      <c r="I489" s="664"/>
      <c r="J489" s="665"/>
      <c r="K489" s="665"/>
      <c r="L489" s="665"/>
      <c r="M489" s="665"/>
      <c r="N489" s="667"/>
    </row>
    <row r="490" spans="1:16" s="660" customFormat="1" ht="20.100000000000001" customHeight="1" x14ac:dyDescent="0.3">
      <c r="A490" s="645">
        <v>481</v>
      </c>
      <c r="B490" s="669"/>
      <c r="C490" s="670"/>
      <c r="D490" s="722" t="s">
        <v>444</v>
      </c>
      <c r="E490" s="805"/>
      <c r="F490" s="805"/>
      <c r="G490" s="804"/>
      <c r="H490" s="663"/>
      <c r="I490" s="664"/>
      <c r="J490" s="665"/>
      <c r="K490" s="665"/>
      <c r="L490" s="665"/>
      <c r="M490" s="665"/>
      <c r="N490" s="667"/>
    </row>
    <row r="491" spans="1:16" s="684" customFormat="1" ht="18" customHeight="1" x14ac:dyDescent="0.3">
      <c r="A491" s="645">
        <v>482</v>
      </c>
      <c r="B491" s="681"/>
      <c r="C491" s="682"/>
      <c r="D491" s="723" t="s">
        <v>234</v>
      </c>
      <c r="E491" s="918"/>
      <c r="F491" s="918"/>
      <c r="G491" s="1571"/>
      <c r="H491" s="683"/>
      <c r="I491" s="664">
        <f>SUM(J491:N491)</f>
        <v>1775824</v>
      </c>
      <c r="J491" s="666"/>
      <c r="K491" s="666"/>
      <c r="L491" s="666"/>
      <c r="M491" s="666"/>
      <c r="N491" s="675">
        <f>1751063+24761</f>
        <v>1775824</v>
      </c>
    </row>
    <row r="492" spans="1:16" s="684" customFormat="1" ht="18" customHeight="1" x14ac:dyDescent="0.3">
      <c r="A492" s="645">
        <v>483</v>
      </c>
      <c r="B492" s="681"/>
      <c r="C492" s="682"/>
      <c r="D492" s="1038" t="s">
        <v>1225</v>
      </c>
      <c r="E492" s="918"/>
      <c r="F492" s="918"/>
      <c r="G492" s="1571"/>
      <c r="H492" s="683"/>
      <c r="I492" s="1121">
        <f>SUM(J492:N492)</f>
        <v>15825</v>
      </c>
      <c r="J492" s="666"/>
      <c r="K492" s="666"/>
      <c r="L492" s="666"/>
      <c r="M492" s="666"/>
      <c r="N492" s="1130">
        <v>15825</v>
      </c>
    </row>
    <row r="493" spans="1:16" s="684" customFormat="1" ht="18" customHeight="1" x14ac:dyDescent="0.3">
      <c r="A493" s="645">
        <v>484</v>
      </c>
      <c r="B493" s="681"/>
      <c r="C493" s="682"/>
      <c r="D493" s="1044" t="s">
        <v>691</v>
      </c>
      <c r="E493" s="918"/>
      <c r="F493" s="918"/>
      <c r="G493" s="1571"/>
      <c r="H493" s="683"/>
      <c r="I493" s="657">
        <f>SUM(J493:N493)</f>
        <v>1791649</v>
      </c>
      <c r="J493" s="1118"/>
      <c r="K493" s="1118"/>
      <c r="L493" s="1118"/>
      <c r="M493" s="1118"/>
      <c r="N493" s="1646">
        <f t="shared" ref="N493" si="50">SUM(N491:N492)</f>
        <v>1791649</v>
      </c>
    </row>
    <row r="494" spans="1:16" s="684" customFormat="1" ht="20.100000000000001" customHeight="1" x14ac:dyDescent="0.3">
      <c r="A494" s="645">
        <v>485</v>
      </c>
      <c r="B494" s="681"/>
      <c r="C494" s="682"/>
      <c r="D494" s="722" t="s">
        <v>443</v>
      </c>
      <c r="E494" s="805">
        <v>22980</v>
      </c>
      <c r="F494" s="805">
        <v>24544</v>
      </c>
      <c r="G494" s="804">
        <v>24544</v>
      </c>
      <c r="H494" s="683"/>
      <c r="I494" s="664"/>
      <c r="J494" s="666"/>
      <c r="K494" s="666"/>
      <c r="L494" s="666"/>
      <c r="M494" s="666"/>
      <c r="N494" s="675"/>
    </row>
    <row r="495" spans="1:16" s="684" customFormat="1" ht="18" customHeight="1" x14ac:dyDescent="0.3">
      <c r="A495" s="645">
        <v>486</v>
      </c>
      <c r="B495" s="681"/>
      <c r="C495" s="682"/>
      <c r="D495" s="723" t="s">
        <v>234</v>
      </c>
      <c r="E495" s="918"/>
      <c r="F495" s="918"/>
      <c r="G495" s="1571"/>
      <c r="H495" s="683"/>
      <c r="I495" s="664">
        <f>SUM(J495:N495)</f>
        <v>24544</v>
      </c>
      <c r="J495" s="666"/>
      <c r="K495" s="666"/>
      <c r="L495" s="666"/>
      <c r="M495" s="666"/>
      <c r="N495" s="675">
        <v>24544</v>
      </c>
    </row>
    <row r="496" spans="1:16" s="684" customFormat="1" ht="18" customHeight="1" x14ac:dyDescent="0.3">
      <c r="A496" s="645">
        <v>487</v>
      </c>
      <c r="B496" s="681"/>
      <c r="C496" s="682"/>
      <c r="D496" s="1038" t="s">
        <v>1225</v>
      </c>
      <c r="E496" s="918"/>
      <c r="F496" s="918"/>
      <c r="G496" s="1571"/>
      <c r="H496" s="683"/>
      <c r="I496" s="1121">
        <f>SUM(J496:N496)</f>
        <v>30000</v>
      </c>
      <c r="J496" s="666"/>
      <c r="K496" s="666"/>
      <c r="L496" s="666"/>
      <c r="M496" s="666"/>
      <c r="N496" s="1130">
        <v>30000</v>
      </c>
    </row>
    <row r="497" spans="1:16" s="684" customFormat="1" ht="18" customHeight="1" x14ac:dyDescent="0.3">
      <c r="A497" s="645">
        <v>488</v>
      </c>
      <c r="B497" s="681"/>
      <c r="C497" s="682"/>
      <c r="D497" s="1044" t="s">
        <v>691</v>
      </c>
      <c r="E497" s="918"/>
      <c r="F497" s="918"/>
      <c r="G497" s="1571"/>
      <c r="H497" s="683"/>
      <c r="I497" s="657">
        <f>SUM(J497:N497)</f>
        <v>54544</v>
      </c>
      <c r="J497" s="1118"/>
      <c r="K497" s="1118"/>
      <c r="L497" s="1118"/>
      <c r="M497" s="1118"/>
      <c r="N497" s="1646">
        <f t="shared" ref="N497" si="51">SUM(N495:N496)</f>
        <v>54544</v>
      </c>
    </row>
    <row r="498" spans="1:16" s="684" customFormat="1" ht="32.25" customHeight="1" x14ac:dyDescent="0.3">
      <c r="A498" s="645">
        <v>489</v>
      </c>
      <c r="B498" s="681"/>
      <c r="C498" s="686">
        <v>92</v>
      </c>
      <c r="D498" s="671" t="s">
        <v>457</v>
      </c>
      <c r="E498" s="805">
        <v>25967</v>
      </c>
      <c r="F498" s="805">
        <v>30000</v>
      </c>
      <c r="G498" s="804">
        <v>28302</v>
      </c>
      <c r="H498" s="663" t="s">
        <v>23</v>
      </c>
      <c r="I498" s="664"/>
      <c r="J498" s="666"/>
      <c r="K498" s="666"/>
      <c r="L498" s="666"/>
      <c r="M498" s="666"/>
      <c r="N498" s="675"/>
    </row>
    <row r="499" spans="1:16" s="684" customFormat="1" ht="18" customHeight="1" x14ac:dyDescent="0.3">
      <c r="A499" s="645">
        <v>490</v>
      </c>
      <c r="B499" s="681"/>
      <c r="C499" s="682"/>
      <c r="D499" s="225" t="s">
        <v>234</v>
      </c>
      <c r="E499" s="918"/>
      <c r="F499" s="918"/>
      <c r="G499" s="1571"/>
      <c r="H499" s="663"/>
      <c r="I499" s="664">
        <f>SUM(J499:N499)</f>
        <v>33983</v>
      </c>
      <c r="J499" s="666"/>
      <c r="K499" s="666"/>
      <c r="L499" s="666"/>
      <c r="M499" s="666"/>
      <c r="N499" s="675">
        <f>32000+1983</f>
        <v>33983</v>
      </c>
    </row>
    <row r="500" spans="1:16" s="684" customFormat="1" ht="18" customHeight="1" x14ac:dyDescent="0.3">
      <c r="A500" s="645">
        <v>491</v>
      </c>
      <c r="B500" s="681"/>
      <c r="C500" s="682"/>
      <c r="D500" s="1038" t="s">
        <v>686</v>
      </c>
      <c r="E500" s="918"/>
      <c r="F500" s="918"/>
      <c r="G500" s="1571"/>
      <c r="H500" s="663"/>
      <c r="I500" s="1121">
        <f>SUM(J500:N500)</f>
        <v>0</v>
      </c>
      <c r="J500" s="666"/>
      <c r="K500" s="666"/>
      <c r="L500" s="666"/>
      <c r="M500" s="666"/>
      <c r="N500" s="675"/>
    </row>
    <row r="501" spans="1:16" s="684" customFormat="1" ht="18" customHeight="1" x14ac:dyDescent="0.3">
      <c r="A501" s="645">
        <v>492</v>
      </c>
      <c r="B501" s="681"/>
      <c r="C501" s="682"/>
      <c r="D501" s="1044" t="s">
        <v>687</v>
      </c>
      <c r="E501" s="918"/>
      <c r="F501" s="918"/>
      <c r="G501" s="1571"/>
      <c r="H501" s="663"/>
      <c r="I501" s="657">
        <f>SUM(J501:N501)</f>
        <v>33983</v>
      </c>
      <c r="J501" s="1118"/>
      <c r="K501" s="1118"/>
      <c r="L501" s="1118"/>
      <c r="M501" s="1118"/>
      <c r="N501" s="1646">
        <f t="shared" ref="N501" si="52">SUM(N499:N500)</f>
        <v>33983</v>
      </c>
    </row>
    <row r="502" spans="1:16" s="660" customFormat="1" ht="22.5" customHeight="1" x14ac:dyDescent="0.3">
      <c r="A502" s="645">
        <v>493</v>
      </c>
      <c r="B502" s="669"/>
      <c r="C502" s="670">
        <v>93</v>
      </c>
      <c r="D502" s="671" t="s">
        <v>519</v>
      </c>
      <c r="E502" s="805">
        <v>50465</v>
      </c>
      <c r="F502" s="805">
        <v>69260</v>
      </c>
      <c r="G502" s="804">
        <v>62816</v>
      </c>
      <c r="H502" s="663" t="s">
        <v>24</v>
      </c>
      <c r="I502" s="664"/>
      <c r="J502" s="665"/>
      <c r="K502" s="665"/>
      <c r="L502" s="665"/>
      <c r="M502" s="665"/>
      <c r="N502" s="667"/>
    </row>
    <row r="503" spans="1:16" s="684" customFormat="1" ht="18" customHeight="1" x14ac:dyDescent="0.3">
      <c r="A503" s="645">
        <v>494</v>
      </c>
      <c r="B503" s="681"/>
      <c r="C503" s="682"/>
      <c r="D503" s="225" t="s">
        <v>234</v>
      </c>
      <c r="E503" s="918"/>
      <c r="F503" s="918"/>
      <c r="G503" s="1571"/>
      <c r="H503" s="683"/>
      <c r="I503" s="664">
        <f>SUM(J503:N503)</f>
        <v>75704</v>
      </c>
      <c r="J503" s="666"/>
      <c r="K503" s="666"/>
      <c r="L503" s="666">
        <f>69260+6444</f>
        <v>75704</v>
      </c>
      <c r="M503" s="666"/>
      <c r="N503" s="675"/>
    </row>
    <row r="504" spans="1:16" s="684" customFormat="1" ht="18" customHeight="1" x14ac:dyDescent="0.3">
      <c r="A504" s="645">
        <v>495</v>
      </c>
      <c r="B504" s="681"/>
      <c r="C504" s="682"/>
      <c r="D504" s="1038" t="s">
        <v>686</v>
      </c>
      <c r="E504" s="918"/>
      <c r="F504" s="918"/>
      <c r="G504" s="1571"/>
      <c r="H504" s="683"/>
      <c r="I504" s="1121">
        <f>SUM(J504:N504)</f>
        <v>0</v>
      </c>
      <c r="J504" s="666"/>
      <c r="K504" s="666"/>
      <c r="L504" s="666"/>
      <c r="M504" s="666"/>
      <c r="N504" s="675"/>
    </row>
    <row r="505" spans="1:16" s="684" customFormat="1" ht="18" customHeight="1" x14ac:dyDescent="0.3">
      <c r="A505" s="645">
        <v>496</v>
      </c>
      <c r="B505" s="681"/>
      <c r="C505" s="682"/>
      <c r="D505" s="1044" t="s">
        <v>687</v>
      </c>
      <c r="E505" s="918"/>
      <c r="F505" s="918"/>
      <c r="G505" s="1571"/>
      <c r="H505" s="683"/>
      <c r="I505" s="657">
        <f>SUM(J505:N505)</f>
        <v>75704</v>
      </c>
      <c r="J505" s="1118"/>
      <c r="K505" s="1118"/>
      <c r="L505" s="1118">
        <f t="shared" ref="L505" si="53">SUM(L503:L504)</f>
        <v>75704</v>
      </c>
      <c r="M505" s="1118"/>
      <c r="N505" s="1646"/>
    </row>
    <row r="506" spans="1:16" s="660" customFormat="1" ht="22.5" customHeight="1" x14ac:dyDescent="0.3">
      <c r="A506" s="645">
        <v>497</v>
      </c>
      <c r="B506" s="669"/>
      <c r="C506" s="670"/>
      <c r="D506" s="724" t="s">
        <v>229</v>
      </c>
      <c r="E506" s="805"/>
      <c r="F506" s="805"/>
      <c r="G506" s="804"/>
      <c r="H506" s="663"/>
      <c r="I506" s="676"/>
      <c r="J506" s="677"/>
      <c r="K506" s="677"/>
      <c r="L506" s="677"/>
      <c r="M506" s="677"/>
      <c r="N506" s="678"/>
      <c r="O506" s="668"/>
      <c r="P506" s="668"/>
    </row>
    <row r="507" spans="1:16" s="660" customFormat="1" ht="22.5" customHeight="1" x14ac:dyDescent="0.3">
      <c r="A507" s="645">
        <v>498</v>
      </c>
      <c r="B507" s="669"/>
      <c r="C507" s="670">
        <v>94</v>
      </c>
      <c r="D507" s="722" t="s">
        <v>8</v>
      </c>
      <c r="E507" s="805">
        <v>465000</v>
      </c>
      <c r="F507" s="805">
        <v>494000</v>
      </c>
      <c r="G507" s="804">
        <v>494000</v>
      </c>
      <c r="H507" s="663" t="s">
        <v>23</v>
      </c>
      <c r="I507" s="664"/>
      <c r="J507" s="665"/>
      <c r="K507" s="665"/>
      <c r="L507" s="665"/>
      <c r="M507" s="665"/>
      <c r="N507" s="667"/>
      <c r="P507" s="668"/>
    </row>
    <row r="508" spans="1:16" s="684" customFormat="1" ht="18" customHeight="1" x14ac:dyDescent="0.3">
      <c r="A508" s="645">
        <v>499</v>
      </c>
      <c r="B508" s="681"/>
      <c r="C508" s="682"/>
      <c r="D508" s="723" t="s">
        <v>234</v>
      </c>
      <c r="E508" s="918"/>
      <c r="F508" s="918"/>
      <c r="G508" s="1571"/>
      <c r="H508" s="683"/>
      <c r="I508" s="664">
        <f>SUM(J508:N508)</f>
        <v>547000</v>
      </c>
      <c r="J508" s="666"/>
      <c r="K508" s="666"/>
      <c r="L508" s="666">
        <v>500</v>
      </c>
      <c r="M508" s="666"/>
      <c r="N508" s="675">
        <f>494000+52500</f>
        <v>546500</v>
      </c>
    </row>
    <row r="509" spans="1:16" s="684" customFormat="1" ht="18" customHeight="1" x14ac:dyDescent="0.3">
      <c r="A509" s="645">
        <v>500</v>
      </c>
      <c r="B509" s="681"/>
      <c r="C509" s="682"/>
      <c r="D509" s="1038" t="s">
        <v>690</v>
      </c>
      <c r="E509" s="918"/>
      <c r="F509" s="918"/>
      <c r="G509" s="1571"/>
      <c r="H509" s="683"/>
      <c r="I509" s="1121">
        <f>SUM(J509:N509)</f>
        <v>0</v>
      </c>
      <c r="J509" s="666"/>
      <c r="K509" s="666"/>
      <c r="L509" s="666"/>
      <c r="M509" s="666"/>
      <c r="N509" s="675"/>
    </row>
    <row r="510" spans="1:16" s="684" customFormat="1" ht="18" customHeight="1" x14ac:dyDescent="0.3">
      <c r="A510" s="645">
        <v>501</v>
      </c>
      <c r="B510" s="681"/>
      <c r="C510" s="682"/>
      <c r="D510" s="1044" t="s">
        <v>691</v>
      </c>
      <c r="E510" s="918"/>
      <c r="F510" s="918"/>
      <c r="G510" s="1571"/>
      <c r="H510" s="683"/>
      <c r="I510" s="657">
        <f>SUM(J510:N510)</f>
        <v>547000</v>
      </c>
      <c r="J510" s="1118"/>
      <c r="K510" s="1118"/>
      <c r="L510" s="1118">
        <f t="shared" ref="L510" si="54">SUM(L508:L509)</f>
        <v>500</v>
      </c>
      <c r="M510" s="1118"/>
      <c r="N510" s="1646">
        <f t="shared" ref="N510" si="55">SUM(N508:N509)</f>
        <v>546500</v>
      </c>
    </row>
    <row r="511" spans="1:16" s="660" customFormat="1" ht="22.5" customHeight="1" x14ac:dyDescent="0.3">
      <c r="A511" s="645">
        <v>502</v>
      </c>
      <c r="B511" s="669"/>
      <c r="C511" s="670">
        <v>95</v>
      </c>
      <c r="D511" s="722" t="s">
        <v>228</v>
      </c>
      <c r="E511" s="805">
        <v>89000</v>
      </c>
      <c r="F511" s="805">
        <v>90000</v>
      </c>
      <c r="G511" s="804">
        <v>90000</v>
      </c>
      <c r="H511" s="663" t="s">
        <v>23</v>
      </c>
      <c r="I511" s="664"/>
      <c r="J511" s="665"/>
      <c r="K511" s="665"/>
      <c r="L511" s="665"/>
      <c r="M511" s="665"/>
      <c r="N511" s="667"/>
      <c r="P511" s="668"/>
    </row>
    <row r="512" spans="1:16" s="684" customFormat="1" ht="18" customHeight="1" x14ac:dyDescent="0.3">
      <c r="A512" s="645">
        <v>503</v>
      </c>
      <c r="B512" s="681"/>
      <c r="C512" s="682"/>
      <c r="D512" s="723" t="s">
        <v>234</v>
      </c>
      <c r="E512" s="918"/>
      <c r="F512" s="918"/>
      <c r="G512" s="1571"/>
      <c r="H512" s="683"/>
      <c r="I512" s="664">
        <f>SUM(J512:N512)</f>
        <v>98750</v>
      </c>
      <c r="J512" s="666"/>
      <c r="K512" s="666"/>
      <c r="L512" s="666"/>
      <c r="M512" s="666"/>
      <c r="N512" s="675">
        <f>90000+8750</f>
        <v>98750</v>
      </c>
    </row>
    <row r="513" spans="1:16" s="684" customFormat="1" ht="18" customHeight="1" x14ac:dyDescent="0.3">
      <c r="A513" s="645">
        <v>504</v>
      </c>
      <c r="B513" s="681"/>
      <c r="C513" s="682"/>
      <c r="D513" s="1038" t="s">
        <v>690</v>
      </c>
      <c r="E513" s="918"/>
      <c r="F513" s="918"/>
      <c r="G513" s="1571"/>
      <c r="H513" s="683"/>
      <c r="I513" s="1121">
        <f>SUM(J513:N513)</f>
        <v>0</v>
      </c>
      <c r="J513" s="666"/>
      <c r="K513" s="666"/>
      <c r="L513" s="666"/>
      <c r="M513" s="666"/>
      <c r="N513" s="675"/>
    </row>
    <row r="514" spans="1:16" s="684" customFormat="1" ht="18" customHeight="1" x14ac:dyDescent="0.3">
      <c r="A514" s="645">
        <v>505</v>
      </c>
      <c r="B514" s="681"/>
      <c r="C514" s="682"/>
      <c r="D514" s="1044" t="s">
        <v>691</v>
      </c>
      <c r="E514" s="918"/>
      <c r="F514" s="918"/>
      <c r="G514" s="1571"/>
      <c r="H514" s="683"/>
      <c r="I514" s="657">
        <f>SUM(J514:N514)</f>
        <v>98750</v>
      </c>
      <c r="J514" s="1118"/>
      <c r="K514" s="1118"/>
      <c r="L514" s="1118"/>
      <c r="M514" s="1118"/>
      <c r="N514" s="1646">
        <f t="shared" ref="N514" si="56">SUM(N512:N513)</f>
        <v>98750</v>
      </c>
    </row>
    <row r="515" spans="1:16" s="660" customFormat="1" ht="22.5" customHeight="1" x14ac:dyDescent="0.3">
      <c r="A515" s="645">
        <v>506</v>
      </c>
      <c r="B515" s="669"/>
      <c r="C515" s="670">
        <v>96</v>
      </c>
      <c r="D515" s="722" t="s">
        <v>9</v>
      </c>
      <c r="E515" s="805">
        <v>399000</v>
      </c>
      <c r="F515" s="805">
        <v>440000</v>
      </c>
      <c r="G515" s="804">
        <v>455000</v>
      </c>
      <c r="H515" s="663" t="s">
        <v>23</v>
      </c>
      <c r="I515" s="664"/>
      <c r="J515" s="665"/>
      <c r="K515" s="665"/>
      <c r="L515" s="665"/>
      <c r="M515" s="665"/>
      <c r="N515" s="667"/>
      <c r="P515" s="668"/>
    </row>
    <row r="516" spans="1:16" s="684" customFormat="1" ht="18" customHeight="1" x14ac:dyDescent="0.3">
      <c r="A516" s="645">
        <v>507</v>
      </c>
      <c r="B516" s="681"/>
      <c r="C516" s="682"/>
      <c r="D516" s="723" t="s">
        <v>234</v>
      </c>
      <c r="E516" s="918"/>
      <c r="F516" s="918"/>
      <c r="G516" s="1571"/>
      <c r="H516" s="683"/>
      <c r="I516" s="664">
        <f>SUM(J516:N516)</f>
        <v>448750</v>
      </c>
      <c r="J516" s="666"/>
      <c r="K516" s="666"/>
      <c r="L516" s="666"/>
      <c r="M516" s="666"/>
      <c r="N516" s="675">
        <f>440000+8750</f>
        <v>448750</v>
      </c>
    </row>
    <row r="517" spans="1:16" s="684" customFormat="1" ht="18" customHeight="1" x14ac:dyDescent="0.3">
      <c r="A517" s="645">
        <v>508</v>
      </c>
      <c r="B517" s="681"/>
      <c r="C517" s="682"/>
      <c r="D517" s="1038" t="s">
        <v>690</v>
      </c>
      <c r="E517" s="918"/>
      <c r="F517" s="918"/>
      <c r="G517" s="1571"/>
      <c r="H517" s="683"/>
      <c r="I517" s="1121">
        <f>SUM(J517:N517)</f>
        <v>0</v>
      </c>
      <c r="J517" s="666"/>
      <c r="K517" s="666"/>
      <c r="L517" s="666"/>
      <c r="M517" s="666"/>
      <c r="N517" s="675"/>
    </row>
    <row r="518" spans="1:16" s="684" customFormat="1" ht="18" customHeight="1" x14ac:dyDescent="0.3">
      <c r="A518" s="645">
        <v>509</v>
      </c>
      <c r="B518" s="681"/>
      <c r="C518" s="682"/>
      <c r="D518" s="1044" t="s">
        <v>691</v>
      </c>
      <c r="E518" s="918"/>
      <c r="F518" s="918"/>
      <c r="G518" s="1571"/>
      <c r="H518" s="683"/>
      <c r="I518" s="657">
        <f>SUM(J518:N518)</f>
        <v>448750</v>
      </c>
      <c r="J518" s="1118"/>
      <c r="K518" s="1118"/>
      <c r="L518" s="1118"/>
      <c r="M518" s="1118"/>
      <c r="N518" s="1646">
        <f t="shared" ref="N518" si="57">SUM(N516:N517)</f>
        <v>448750</v>
      </c>
    </row>
    <row r="519" spans="1:16" s="660" customFormat="1" ht="22.5" customHeight="1" x14ac:dyDescent="0.3">
      <c r="A519" s="645">
        <v>510</v>
      </c>
      <c r="B519" s="669"/>
      <c r="C519" s="670">
        <v>97</v>
      </c>
      <c r="D519" s="722" t="s">
        <v>7</v>
      </c>
      <c r="E519" s="805">
        <v>72000</v>
      </c>
      <c r="F519" s="805">
        <v>80000</v>
      </c>
      <c r="G519" s="804">
        <v>80000</v>
      </c>
      <c r="H519" s="663" t="s">
        <v>23</v>
      </c>
      <c r="I519" s="664"/>
      <c r="J519" s="665"/>
      <c r="K519" s="665"/>
      <c r="L519" s="665"/>
      <c r="M519" s="665"/>
      <c r="N519" s="667"/>
      <c r="P519" s="668"/>
    </row>
    <row r="520" spans="1:16" s="684" customFormat="1" ht="18" customHeight="1" x14ac:dyDescent="0.3">
      <c r="A520" s="645">
        <v>511</v>
      </c>
      <c r="B520" s="681"/>
      <c r="C520" s="682"/>
      <c r="D520" s="723" t="s">
        <v>234</v>
      </c>
      <c r="E520" s="918"/>
      <c r="F520" s="918"/>
      <c r="G520" s="1571"/>
      <c r="H520" s="683"/>
      <c r="I520" s="664">
        <f>SUM(J520:N520)</f>
        <v>80000</v>
      </c>
      <c r="J520" s="666"/>
      <c r="K520" s="666"/>
      <c r="L520" s="666"/>
      <c r="M520" s="666"/>
      <c r="N520" s="675">
        <v>80000</v>
      </c>
    </row>
    <row r="521" spans="1:16" s="684" customFormat="1" ht="18" customHeight="1" x14ac:dyDescent="0.3">
      <c r="A521" s="645">
        <v>512</v>
      </c>
      <c r="B521" s="681"/>
      <c r="C521" s="682"/>
      <c r="D521" s="1038" t="s">
        <v>690</v>
      </c>
      <c r="E521" s="918"/>
      <c r="F521" s="918"/>
      <c r="G521" s="1571"/>
      <c r="H521" s="683"/>
      <c r="I521" s="1121">
        <f>SUM(J521:N521)</f>
        <v>0</v>
      </c>
      <c r="J521" s="666"/>
      <c r="K521" s="666"/>
      <c r="L521" s="666"/>
      <c r="M521" s="666"/>
      <c r="N521" s="675"/>
    </row>
    <row r="522" spans="1:16" s="684" customFormat="1" ht="18" customHeight="1" x14ac:dyDescent="0.3">
      <c r="A522" s="645">
        <v>513</v>
      </c>
      <c r="B522" s="681"/>
      <c r="C522" s="682"/>
      <c r="D522" s="1044" t="s">
        <v>691</v>
      </c>
      <c r="E522" s="918"/>
      <c r="F522" s="918"/>
      <c r="G522" s="1571"/>
      <c r="H522" s="683"/>
      <c r="I522" s="657">
        <f>SUM(J522:N522)</f>
        <v>80000</v>
      </c>
      <c r="J522" s="1118"/>
      <c r="K522" s="1118"/>
      <c r="L522" s="1118"/>
      <c r="M522" s="1118"/>
      <c r="N522" s="1646">
        <f t="shared" ref="N522" si="58">SUM(N520:N521)</f>
        <v>80000</v>
      </c>
    </row>
    <row r="523" spans="1:16" s="660" customFormat="1" ht="22.5" customHeight="1" x14ac:dyDescent="0.3">
      <c r="A523" s="645">
        <v>514</v>
      </c>
      <c r="B523" s="669"/>
      <c r="C523" s="670">
        <v>162</v>
      </c>
      <c r="D523" s="722" t="s">
        <v>445</v>
      </c>
      <c r="E523" s="805">
        <v>20000</v>
      </c>
      <c r="F523" s="805">
        <v>25000</v>
      </c>
      <c r="G523" s="804">
        <v>25000</v>
      </c>
      <c r="H523" s="663" t="s">
        <v>23</v>
      </c>
      <c r="I523" s="664"/>
      <c r="J523" s="665"/>
      <c r="K523" s="665"/>
      <c r="L523" s="665"/>
      <c r="M523" s="665"/>
      <c r="N523" s="675"/>
      <c r="P523" s="668"/>
    </row>
    <row r="524" spans="1:16" s="660" customFormat="1" ht="18" customHeight="1" x14ac:dyDescent="0.3">
      <c r="A524" s="645">
        <v>515</v>
      </c>
      <c r="B524" s="669"/>
      <c r="C524" s="670"/>
      <c r="D524" s="723" t="s">
        <v>234</v>
      </c>
      <c r="E524" s="805"/>
      <c r="F524" s="805"/>
      <c r="G524" s="804"/>
      <c r="H524" s="663"/>
      <c r="I524" s="664">
        <f>SUM(J524:N524)</f>
        <v>21000</v>
      </c>
      <c r="J524" s="665"/>
      <c r="K524" s="665"/>
      <c r="L524" s="665"/>
      <c r="M524" s="665"/>
      <c r="N524" s="675">
        <v>21000</v>
      </c>
      <c r="P524" s="668"/>
    </row>
    <row r="525" spans="1:16" s="660" customFormat="1" ht="18" customHeight="1" x14ac:dyDescent="0.3">
      <c r="A525" s="645">
        <v>516</v>
      </c>
      <c r="B525" s="669"/>
      <c r="C525" s="670"/>
      <c r="D525" s="1038" t="s">
        <v>690</v>
      </c>
      <c r="E525" s="805"/>
      <c r="F525" s="805"/>
      <c r="G525" s="804"/>
      <c r="H525" s="663"/>
      <c r="I525" s="1121">
        <f>SUM(J525:N525)</f>
        <v>0</v>
      </c>
      <c r="J525" s="666"/>
      <c r="K525" s="666"/>
      <c r="L525" s="666"/>
      <c r="M525" s="666"/>
      <c r="N525" s="675"/>
      <c r="P525" s="668"/>
    </row>
    <row r="526" spans="1:16" s="660" customFormat="1" ht="18" customHeight="1" x14ac:dyDescent="0.3">
      <c r="A526" s="645">
        <v>517</v>
      </c>
      <c r="B526" s="669"/>
      <c r="C526" s="670"/>
      <c r="D526" s="1044" t="s">
        <v>691</v>
      </c>
      <c r="E526" s="805"/>
      <c r="F526" s="805"/>
      <c r="G526" s="804"/>
      <c r="H526" s="663"/>
      <c r="I526" s="657">
        <f>SUM(J526:N526)</f>
        <v>21000</v>
      </c>
      <c r="J526" s="1118"/>
      <c r="K526" s="1118"/>
      <c r="L526" s="1118"/>
      <c r="M526" s="1118"/>
      <c r="N526" s="1646">
        <f t="shared" ref="N526" si="59">SUM(N524:N525)</f>
        <v>21000</v>
      </c>
      <c r="P526" s="668"/>
    </row>
    <row r="527" spans="1:16" s="660" customFormat="1" ht="22.5" customHeight="1" x14ac:dyDescent="0.3">
      <c r="A527" s="645">
        <v>518</v>
      </c>
      <c r="B527" s="669"/>
      <c r="C527" s="670"/>
      <c r="D527" s="724" t="s">
        <v>230</v>
      </c>
      <c r="E527" s="805"/>
      <c r="F527" s="805"/>
      <c r="G527" s="804"/>
      <c r="H527" s="663"/>
      <c r="I527" s="676"/>
      <c r="J527" s="677"/>
      <c r="K527" s="677"/>
      <c r="L527" s="677"/>
      <c r="M527" s="677"/>
      <c r="N527" s="678"/>
      <c r="O527" s="668"/>
      <c r="P527" s="668"/>
    </row>
    <row r="528" spans="1:16" s="660" customFormat="1" ht="22.5" customHeight="1" x14ac:dyDescent="0.3">
      <c r="A528" s="645">
        <v>519</v>
      </c>
      <c r="B528" s="669"/>
      <c r="C528" s="670">
        <v>98</v>
      </c>
      <c r="D528" s="722" t="s">
        <v>325</v>
      </c>
      <c r="E528" s="805">
        <v>75000</v>
      </c>
      <c r="F528" s="805">
        <v>82500</v>
      </c>
      <c r="G528" s="804">
        <v>82500</v>
      </c>
      <c r="H528" s="663" t="s">
        <v>23</v>
      </c>
      <c r="I528" s="664"/>
      <c r="J528" s="665"/>
      <c r="K528" s="665"/>
      <c r="L528" s="665"/>
      <c r="M528" s="665"/>
      <c r="N528" s="667"/>
      <c r="P528" s="668"/>
    </row>
    <row r="529" spans="1:16" s="660" customFormat="1" ht="18" customHeight="1" x14ac:dyDescent="0.3">
      <c r="A529" s="645">
        <v>520</v>
      </c>
      <c r="B529" s="669"/>
      <c r="C529" s="670"/>
      <c r="D529" s="723" t="s">
        <v>234</v>
      </c>
      <c r="E529" s="805"/>
      <c r="F529" s="805"/>
      <c r="G529" s="804"/>
      <c r="H529" s="663"/>
      <c r="I529" s="664">
        <f>SUM(J529:N529)</f>
        <v>82500</v>
      </c>
      <c r="J529" s="665"/>
      <c r="K529" s="665"/>
      <c r="L529" s="665"/>
      <c r="M529" s="665"/>
      <c r="N529" s="675">
        <v>82500</v>
      </c>
      <c r="P529" s="668"/>
    </row>
    <row r="530" spans="1:16" s="660" customFormat="1" ht="18" customHeight="1" x14ac:dyDescent="0.3">
      <c r="A530" s="645">
        <v>521</v>
      </c>
      <c r="B530" s="669"/>
      <c r="C530" s="670"/>
      <c r="D530" s="1038" t="s">
        <v>690</v>
      </c>
      <c r="E530" s="805"/>
      <c r="F530" s="805"/>
      <c r="G530" s="804"/>
      <c r="H530" s="663"/>
      <c r="I530" s="1121">
        <f>SUM(J530:N530)</f>
        <v>0</v>
      </c>
      <c r="J530" s="666"/>
      <c r="K530" s="666"/>
      <c r="L530" s="666"/>
      <c r="M530" s="666"/>
      <c r="N530" s="675"/>
      <c r="P530" s="668"/>
    </row>
    <row r="531" spans="1:16" s="660" customFormat="1" ht="18" customHeight="1" x14ac:dyDescent="0.3">
      <c r="A531" s="645">
        <v>522</v>
      </c>
      <c r="B531" s="669"/>
      <c r="C531" s="670"/>
      <c r="D531" s="1044" t="s">
        <v>691</v>
      </c>
      <c r="E531" s="805"/>
      <c r="F531" s="805"/>
      <c r="G531" s="804"/>
      <c r="H531" s="663"/>
      <c r="I531" s="657">
        <f>SUM(J531:N531)</f>
        <v>82500</v>
      </c>
      <c r="J531" s="1118"/>
      <c r="K531" s="1118"/>
      <c r="L531" s="1118"/>
      <c r="M531" s="1118"/>
      <c r="N531" s="1646">
        <f t="shared" ref="N531" si="60">SUM(N529:N530)</f>
        <v>82500</v>
      </c>
      <c r="P531" s="668"/>
    </row>
    <row r="532" spans="1:16" s="660" customFormat="1" ht="22.5" customHeight="1" x14ac:dyDescent="0.3">
      <c r="A532" s="645">
        <v>523</v>
      </c>
      <c r="B532" s="669"/>
      <c r="C532" s="670">
        <v>99</v>
      </c>
      <c r="D532" s="722" t="s">
        <v>231</v>
      </c>
      <c r="E532" s="805">
        <v>197941</v>
      </c>
      <c r="F532" s="805">
        <v>228274</v>
      </c>
      <c r="G532" s="804">
        <v>228274</v>
      </c>
      <c r="H532" s="663" t="s">
        <v>23</v>
      </c>
      <c r="I532" s="664"/>
      <c r="J532" s="665"/>
      <c r="K532" s="665"/>
      <c r="L532" s="665"/>
      <c r="M532" s="665"/>
      <c r="N532" s="675"/>
      <c r="P532" s="668"/>
    </row>
    <row r="533" spans="1:16" s="660" customFormat="1" ht="18" customHeight="1" x14ac:dyDescent="0.3">
      <c r="A533" s="645">
        <v>524</v>
      </c>
      <c r="B533" s="669"/>
      <c r="C533" s="670"/>
      <c r="D533" s="723" t="s">
        <v>234</v>
      </c>
      <c r="E533" s="805"/>
      <c r="F533" s="805"/>
      <c r="G533" s="804"/>
      <c r="H533" s="663"/>
      <c r="I533" s="664">
        <f>SUM(J533:N533)</f>
        <v>247227</v>
      </c>
      <c r="J533" s="665"/>
      <c r="K533" s="665"/>
      <c r="L533" s="665"/>
      <c r="M533" s="665"/>
      <c r="N533" s="675">
        <v>247227</v>
      </c>
      <c r="P533" s="668"/>
    </row>
    <row r="534" spans="1:16" s="660" customFormat="1" ht="18" customHeight="1" x14ac:dyDescent="0.3">
      <c r="A534" s="645">
        <v>525</v>
      </c>
      <c r="B534" s="669"/>
      <c r="C534" s="670"/>
      <c r="D534" s="1038" t="s">
        <v>690</v>
      </c>
      <c r="E534" s="805"/>
      <c r="F534" s="805"/>
      <c r="G534" s="804"/>
      <c r="H534" s="663"/>
      <c r="I534" s="1121">
        <f>SUM(J534:N534)</f>
        <v>0</v>
      </c>
      <c r="J534" s="666"/>
      <c r="K534" s="666"/>
      <c r="L534" s="666"/>
      <c r="M534" s="666"/>
      <c r="N534" s="675"/>
      <c r="P534" s="668"/>
    </row>
    <row r="535" spans="1:16" s="660" customFormat="1" ht="18" customHeight="1" x14ac:dyDescent="0.3">
      <c r="A535" s="645">
        <v>526</v>
      </c>
      <c r="B535" s="669"/>
      <c r="C535" s="670"/>
      <c r="D535" s="1044" t="s">
        <v>691</v>
      </c>
      <c r="E535" s="805"/>
      <c r="F535" s="805"/>
      <c r="G535" s="804"/>
      <c r="H535" s="663"/>
      <c r="I535" s="657">
        <f>SUM(J535:N535)</f>
        <v>247227</v>
      </c>
      <c r="J535" s="1118"/>
      <c r="K535" s="1118"/>
      <c r="L535" s="1118"/>
      <c r="M535" s="1118"/>
      <c r="N535" s="1646">
        <f t="shared" ref="N535" si="61">SUM(N533:N534)</f>
        <v>247227</v>
      </c>
      <c r="P535" s="668"/>
    </row>
    <row r="536" spans="1:16" s="668" customFormat="1" ht="22.5" customHeight="1" x14ac:dyDescent="0.3">
      <c r="A536" s="645">
        <v>527</v>
      </c>
      <c r="B536" s="661"/>
      <c r="C536" s="670">
        <v>100</v>
      </c>
      <c r="D536" s="671" t="s">
        <v>326</v>
      </c>
      <c r="E536" s="805">
        <v>44357</v>
      </c>
      <c r="F536" s="805">
        <v>46630</v>
      </c>
      <c r="G536" s="804">
        <v>41795</v>
      </c>
      <c r="H536" s="663" t="s">
        <v>23</v>
      </c>
      <c r="I536" s="664"/>
      <c r="J536" s="665"/>
      <c r="K536" s="665"/>
      <c r="L536" s="665"/>
      <c r="M536" s="665"/>
      <c r="N536" s="667"/>
    </row>
    <row r="537" spans="1:16" s="684" customFormat="1" ht="18" customHeight="1" x14ac:dyDescent="0.3">
      <c r="A537" s="645">
        <v>528</v>
      </c>
      <c r="B537" s="681"/>
      <c r="C537" s="682"/>
      <c r="D537" s="225" t="s">
        <v>234</v>
      </c>
      <c r="E537" s="918"/>
      <c r="F537" s="918"/>
      <c r="G537" s="1571"/>
      <c r="H537" s="683"/>
      <c r="I537" s="664">
        <f>SUM(J537:N537)</f>
        <v>52776</v>
      </c>
      <c r="J537" s="666"/>
      <c r="K537" s="666"/>
      <c r="L537" s="666">
        <f>46630+6146</f>
        <v>52776</v>
      </c>
      <c r="M537" s="666"/>
      <c r="N537" s="675"/>
    </row>
    <row r="538" spans="1:16" s="684" customFormat="1" ht="18" customHeight="1" x14ac:dyDescent="0.3">
      <c r="A538" s="645">
        <v>529</v>
      </c>
      <c r="B538" s="681"/>
      <c r="C538" s="682"/>
      <c r="D538" s="1038" t="s">
        <v>1158</v>
      </c>
      <c r="E538" s="918"/>
      <c r="F538" s="918"/>
      <c r="G538" s="1571"/>
      <c r="H538" s="683"/>
      <c r="I538" s="1121">
        <f>SUM(J538:N538)</f>
        <v>-291</v>
      </c>
      <c r="J538" s="666"/>
      <c r="K538" s="666"/>
      <c r="L538" s="1133">
        <f>-483+192</f>
        <v>-291</v>
      </c>
      <c r="M538" s="666"/>
      <c r="N538" s="675"/>
    </row>
    <row r="539" spans="1:16" s="684" customFormat="1" ht="18" customHeight="1" x14ac:dyDescent="0.3">
      <c r="A539" s="645">
        <v>530</v>
      </c>
      <c r="B539" s="681"/>
      <c r="C539" s="682"/>
      <c r="D539" s="1044" t="s">
        <v>687</v>
      </c>
      <c r="E539" s="918"/>
      <c r="F539" s="918"/>
      <c r="G539" s="1571"/>
      <c r="H539" s="683"/>
      <c r="I539" s="657">
        <f>SUM(J539:N539)</f>
        <v>52485</v>
      </c>
      <c r="J539" s="1118"/>
      <c r="K539" s="1118"/>
      <c r="L539" s="1118">
        <f t="shared" ref="L539" si="62">SUM(L537:L538)</f>
        <v>52485</v>
      </c>
      <c r="M539" s="1118"/>
      <c r="N539" s="1646"/>
    </row>
    <row r="540" spans="1:16" s="660" customFormat="1" ht="22.5" customHeight="1" x14ac:dyDescent="0.3">
      <c r="A540" s="645">
        <v>531</v>
      </c>
      <c r="B540" s="669"/>
      <c r="C540" s="670">
        <v>101</v>
      </c>
      <c r="D540" s="671" t="s">
        <v>75</v>
      </c>
      <c r="E540" s="805">
        <v>2500</v>
      </c>
      <c r="F540" s="805"/>
      <c r="G540" s="804"/>
      <c r="H540" s="663" t="s">
        <v>23</v>
      </c>
      <c r="I540" s="664"/>
      <c r="J540" s="665"/>
      <c r="K540" s="665"/>
      <c r="L540" s="665"/>
      <c r="M540" s="665"/>
      <c r="N540" s="667"/>
      <c r="P540" s="668"/>
    </row>
    <row r="541" spans="1:16" s="660" customFormat="1" ht="22.5" customHeight="1" x14ac:dyDescent="0.3">
      <c r="A541" s="645">
        <v>532</v>
      </c>
      <c r="B541" s="669"/>
      <c r="C541" s="670">
        <v>102</v>
      </c>
      <c r="D541" s="671" t="s">
        <v>76</v>
      </c>
      <c r="E541" s="805">
        <v>1200</v>
      </c>
      <c r="F541" s="805">
        <v>1500</v>
      </c>
      <c r="G541" s="804">
        <v>1500</v>
      </c>
      <c r="H541" s="663" t="s">
        <v>23</v>
      </c>
      <c r="I541" s="664"/>
      <c r="J541" s="665"/>
      <c r="K541" s="665"/>
      <c r="L541" s="665"/>
      <c r="M541" s="665"/>
      <c r="N541" s="667"/>
      <c r="P541" s="668"/>
    </row>
    <row r="542" spans="1:16" s="684" customFormat="1" ht="18" customHeight="1" x14ac:dyDescent="0.3">
      <c r="A542" s="645">
        <v>533</v>
      </c>
      <c r="B542" s="681"/>
      <c r="C542" s="682"/>
      <c r="D542" s="225" t="s">
        <v>234</v>
      </c>
      <c r="E542" s="918"/>
      <c r="F542" s="918"/>
      <c r="G542" s="1571"/>
      <c r="H542" s="683"/>
      <c r="I542" s="664">
        <f>SUM(J542:N542)</f>
        <v>1500</v>
      </c>
      <c r="J542" s="666"/>
      <c r="K542" s="666"/>
      <c r="L542" s="666">
        <v>1500</v>
      </c>
      <c r="M542" s="666"/>
      <c r="N542" s="675"/>
    </row>
    <row r="543" spans="1:16" s="684" customFormat="1" ht="18" customHeight="1" x14ac:dyDescent="0.3">
      <c r="A543" s="645">
        <v>534</v>
      </c>
      <c r="B543" s="681"/>
      <c r="C543" s="682"/>
      <c r="D543" s="1038" t="s">
        <v>686</v>
      </c>
      <c r="E543" s="918"/>
      <c r="F543" s="918"/>
      <c r="G543" s="1571"/>
      <c r="H543" s="683"/>
      <c r="I543" s="1121">
        <f>SUM(J543:N543)</f>
        <v>0</v>
      </c>
      <c r="J543" s="666"/>
      <c r="K543" s="666"/>
      <c r="L543" s="666"/>
      <c r="M543" s="666"/>
      <c r="N543" s="675"/>
    </row>
    <row r="544" spans="1:16" s="684" customFormat="1" ht="18" customHeight="1" x14ac:dyDescent="0.3">
      <c r="A544" s="645">
        <v>535</v>
      </c>
      <c r="B544" s="681"/>
      <c r="C544" s="682"/>
      <c r="D544" s="1044" t="s">
        <v>687</v>
      </c>
      <c r="E544" s="918"/>
      <c r="F544" s="918"/>
      <c r="G544" s="1571"/>
      <c r="H544" s="683"/>
      <c r="I544" s="657">
        <f>SUM(J544:N544)</f>
        <v>1500</v>
      </c>
      <c r="J544" s="1118"/>
      <c r="K544" s="1118"/>
      <c r="L544" s="1118">
        <f t="shared" ref="L544" si="63">SUM(L542:L543)</f>
        <v>1500</v>
      </c>
      <c r="M544" s="1118"/>
      <c r="N544" s="1646"/>
    </row>
    <row r="545" spans="1:16" s="660" customFormat="1" ht="22.5" customHeight="1" x14ac:dyDescent="0.3">
      <c r="A545" s="645">
        <v>536</v>
      </c>
      <c r="B545" s="669"/>
      <c r="C545" s="670">
        <v>103</v>
      </c>
      <c r="D545" s="671" t="s">
        <v>77</v>
      </c>
      <c r="E545" s="805">
        <v>4279</v>
      </c>
      <c r="F545" s="805">
        <v>6329</v>
      </c>
      <c r="G545" s="804">
        <v>3837</v>
      </c>
      <c r="H545" s="663" t="s">
        <v>23</v>
      </c>
      <c r="I545" s="664"/>
      <c r="J545" s="665"/>
      <c r="K545" s="665"/>
      <c r="L545" s="665"/>
      <c r="M545" s="665"/>
      <c r="N545" s="667"/>
      <c r="P545" s="668"/>
    </row>
    <row r="546" spans="1:16" s="684" customFormat="1" ht="18" customHeight="1" x14ac:dyDescent="0.3">
      <c r="A546" s="645">
        <v>537</v>
      </c>
      <c r="B546" s="681"/>
      <c r="C546" s="682"/>
      <c r="D546" s="225" t="s">
        <v>234</v>
      </c>
      <c r="E546" s="918"/>
      <c r="F546" s="918"/>
      <c r="G546" s="1571"/>
      <c r="H546" s="683"/>
      <c r="I546" s="664">
        <f>SUM(J546:N546)</f>
        <v>6092</v>
      </c>
      <c r="J546" s="666"/>
      <c r="K546" s="666"/>
      <c r="L546" s="666">
        <f>6000+92</f>
        <v>6092</v>
      </c>
      <c r="M546" s="666"/>
      <c r="N546" s="675"/>
    </row>
    <row r="547" spans="1:16" s="684" customFormat="1" ht="18" customHeight="1" x14ac:dyDescent="0.3">
      <c r="A547" s="645">
        <v>538</v>
      </c>
      <c r="B547" s="681"/>
      <c r="C547" s="682"/>
      <c r="D547" s="1038" t="s">
        <v>686</v>
      </c>
      <c r="E547" s="918"/>
      <c r="F547" s="918"/>
      <c r="G547" s="1571"/>
      <c r="H547" s="683"/>
      <c r="I547" s="1121">
        <f>SUM(J547:N547)</f>
        <v>0</v>
      </c>
      <c r="J547" s="666"/>
      <c r="K547" s="666"/>
      <c r="L547" s="666"/>
      <c r="M547" s="666"/>
      <c r="N547" s="675"/>
    </row>
    <row r="548" spans="1:16" s="684" customFormat="1" ht="18" customHeight="1" x14ac:dyDescent="0.3">
      <c r="A548" s="645">
        <v>539</v>
      </c>
      <c r="B548" s="681"/>
      <c r="C548" s="682"/>
      <c r="D548" s="1044" t="s">
        <v>687</v>
      </c>
      <c r="E548" s="918"/>
      <c r="F548" s="918"/>
      <c r="G548" s="1571"/>
      <c r="H548" s="683"/>
      <c r="I548" s="657">
        <f>SUM(J548:N548)</f>
        <v>6092</v>
      </c>
      <c r="J548" s="1118"/>
      <c r="K548" s="1118"/>
      <c r="L548" s="1118">
        <f t="shared" ref="L548" si="64">SUM(L546:L547)</f>
        <v>6092</v>
      </c>
      <c r="M548" s="1118"/>
      <c r="N548" s="1646"/>
    </row>
    <row r="549" spans="1:16" s="660" customFormat="1" ht="22.5" customHeight="1" x14ac:dyDescent="0.3">
      <c r="A549" s="645">
        <v>540</v>
      </c>
      <c r="B549" s="669"/>
      <c r="C549" s="670">
        <v>104</v>
      </c>
      <c r="D549" s="671" t="s">
        <v>342</v>
      </c>
      <c r="E549" s="805">
        <v>37643</v>
      </c>
      <c r="F549" s="805">
        <v>83533</v>
      </c>
      <c r="G549" s="804">
        <v>54562</v>
      </c>
      <c r="H549" s="663" t="s">
        <v>23</v>
      </c>
      <c r="I549" s="664"/>
      <c r="J549" s="665"/>
      <c r="K549" s="665"/>
      <c r="L549" s="665"/>
      <c r="M549" s="665"/>
      <c r="N549" s="667"/>
      <c r="P549" s="668"/>
    </row>
    <row r="550" spans="1:16" s="684" customFormat="1" ht="18" customHeight="1" x14ac:dyDescent="0.3">
      <c r="A550" s="645">
        <v>541</v>
      </c>
      <c r="B550" s="681"/>
      <c r="C550" s="682"/>
      <c r="D550" s="225" t="s">
        <v>234</v>
      </c>
      <c r="E550" s="918"/>
      <c r="F550" s="918"/>
      <c r="G550" s="1571"/>
      <c r="H550" s="683"/>
      <c r="I550" s="664">
        <f>SUM(J550:N550)</f>
        <v>77840</v>
      </c>
      <c r="J550" s="666"/>
      <c r="K550" s="666"/>
      <c r="L550" s="666">
        <f>47245+30595</f>
        <v>77840</v>
      </c>
      <c r="M550" s="666"/>
      <c r="N550" s="675"/>
    </row>
    <row r="551" spans="1:16" s="684" customFormat="1" ht="18" customHeight="1" x14ac:dyDescent="0.3">
      <c r="A551" s="645">
        <v>542</v>
      </c>
      <c r="B551" s="681"/>
      <c r="C551" s="682"/>
      <c r="D551" s="1038" t="s">
        <v>1159</v>
      </c>
      <c r="E551" s="918"/>
      <c r="F551" s="918"/>
      <c r="G551" s="1571"/>
      <c r="H551" s="683"/>
      <c r="I551" s="1121">
        <f>SUM(J551:N551)</f>
        <v>397</v>
      </c>
      <c r="J551" s="666"/>
      <c r="K551" s="666"/>
      <c r="L551" s="1133">
        <v>397</v>
      </c>
      <c r="M551" s="666"/>
      <c r="N551" s="675"/>
    </row>
    <row r="552" spans="1:16" s="684" customFormat="1" ht="18" customHeight="1" x14ac:dyDescent="0.3">
      <c r="A552" s="645">
        <v>543</v>
      </c>
      <c r="B552" s="681"/>
      <c r="C552" s="682"/>
      <c r="D552" s="1420" t="s">
        <v>1209</v>
      </c>
      <c r="E552" s="918"/>
      <c r="F552" s="918"/>
      <c r="G552" s="1571"/>
      <c r="H552" s="683"/>
      <c r="I552" s="1121">
        <f>SUM(J552:N552)</f>
        <v>1500</v>
      </c>
      <c r="J552" s="721"/>
      <c r="K552" s="721"/>
      <c r="L552" s="1119">
        <v>1500</v>
      </c>
      <c r="M552" s="721"/>
      <c r="N552" s="705"/>
    </row>
    <row r="553" spans="1:16" s="684" customFormat="1" ht="18" customHeight="1" x14ac:dyDescent="0.3">
      <c r="A553" s="645">
        <v>544</v>
      </c>
      <c r="B553" s="681"/>
      <c r="C553" s="682"/>
      <c r="D553" s="1044" t="s">
        <v>687</v>
      </c>
      <c r="E553" s="918"/>
      <c r="F553" s="918"/>
      <c r="G553" s="1571"/>
      <c r="H553" s="683"/>
      <c r="I553" s="657">
        <f>SUM(J553:N553)</f>
        <v>79737</v>
      </c>
      <c r="J553" s="1118"/>
      <c r="K553" s="1118"/>
      <c r="L553" s="1118">
        <f>SUM(L550:L552)</f>
        <v>79737</v>
      </c>
      <c r="M553" s="1118"/>
      <c r="N553" s="1646"/>
    </row>
    <row r="554" spans="1:16" s="660" customFormat="1" ht="22.5" customHeight="1" x14ac:dyDescent="0.3">
      <c r="A554" s="645">
        <v>545</v>
      </c>
      <c r="B554" s="669"/>
      <c r="C554" s="670">
        <v>105</v>
      </c>
      <c r="D554" s="671" t="s">
        <v>78</v>
      </c>
      <c r="E554" s="805">
        <v>685105</v>
      </c>
      <c r="F554" s="805">
        <v>879184</v>
      </c>
      <c r="G554" s="804">
        <v>641113</v>
      </c>
      <c r="H554" s="663" t="s">
        <v>23</v>
      </c>
      <c r="I554" s="664"/>
      <c r="J554" s="665"/>
      <c r="K554" s="665"/>
      <c r="L554" s="665"/>
      <c r="M554" s="665"/>
      <c r="N554" s="667"/>
      <c r="P554" s="668"/>
    </row>
    <row r="555" spans="1:16" s="684" customFormat="1" ht="18" customHeight="1" x14ac:dyDescent="0.3">
      <c r="A555" s="645">
        <v>546</v>
      </c>
      <c r="B555" s="681"/>
      <c r="C555" s="682"/>
      <c r="D555" s="225" t="s">
        <v>234</v>
      </c>
      <c r="E555" s="918"/>
      <c r="F555" s="918"/>
      <c r="G555" s="1571"/>
      <c r="H555" s="683"/>
      <c r="I555" s="664">
        <f>SUM(J555:N555)</f>
        <v>747274</v>
      </c>
      <c r="J555" s="666"/>
      <c r="K555" s="666"/>
      <c r="L555" s="666">
        <f>640000+107274</f>
        <v>747274</v>
      </c>
      <c r="M555" s="666"/>
      <c r="N555" s="675"/>
    </row>
    <row r="556" spans="1:16" s="684" customFormat="1" ht="18" customHeight="1" x14ac:dyDescent="0.3">
      <c r="A556" s="645">
        <v>547</v>
      </c>
      <c r="B556" s="681"/>
      <c r="C556" s="682"/>
      <c r="D556" s="1038" t="s">
        <v>925</v>
      </c>
      <c r="E556" s="918"/>
      <c r="F556" s="918"/>
      <c r="G556" s="1571"/>
      <c r="H556" s="683"/>
      <c r="I556" s="1121">
        <f>SUM(J556:N556)</f>
        <v>-6643</v>
      </c>
      <c r="J556" s="666"/>
      <c r="K556" s="666"/>
      <c r="L556" s="1133">
        <v>-6643</v>
      </c>
      <c r="M556" s="666"/>
      <c r="N556" s="675"/>
    </row>
    <row r="557" spans="1:16" s="684" customFormat="1" ht="18" customHeight="1" x14ac:dyDescent="0.3">
      <c r="A557" s="645">
        <v>548</v>
      </c>
      <c r="B557" s="681"/>
      <c r="C557" s="682"/>
      <c r="D557" s="1038" t="s">
        <v>926</v>
      </c>
      <c r="E557" s="918"/>
      <c r="F557" s="918"/>
      <c r="G557" s="1571"/>
      <c r="H557" s="683"/>
      <c r="I557" s="1121">
        <f>SUM(J557:N557)</f>
        <v>6643</v>
      </c>
      <c r="J557" s="721"/>
      <c r="K557" s="721"/>
      <c r="L557" s="1119">
        <v>6643</v>
      </c>
      <c r="M557" s="721"/>
      <c r="N557" s="705"/>
    </row>
    <row r="558" spans="1:16" s="684" customFormat="1" ht="18" customHeight="1" x14ac:dyDescent="0.3">
      <c r="A558" s="645">
        <v>549</v>
      </c>
      <c r="B558" s="681"/>
      <c r="C558" s="682"/>
      <c r="D558" s="1044" t="s">
        <v>687</v>
      </c>
      <c r="E558" s="918"/>
      <c r="F558" s="918"/>
      <c r="G558" s="1571"/>
      <c r="H558" s="683"/>
      <c r="I558" s="657">
        <f>SUM(J558:N558)</f>
        <v>747274</v>
      </c>
      <c r="J558" s="1118"/>
      <c r="K558" s="1118"/>
      <c r="L558" s="1118">
        <f>SUM(L555:L557)</f>
        <v>747274</v>
      </c>
      <c r="M558" s="1118"/>
      <c r="N558" s="1646"/>
    </row>
    <row r="559" spans="1:16" s="660" customFormat="1" ht="22.5" customHeight="1" x14ac:dyDescent="0.3">
      <c r="A559" s="645">
        <v>550</v>
      </c>
      <c r="B559" s="669"/>
      <c r="C559" s="670">
        <v>106</v>
      </c>
      <c r="D559" s="671" t="s">
        <v>79</v>
      </c>
      <c r="E559" s="805">
        <v>5244</v>
      </c>
      <c r="F559" s="805">
        <v>10715</v>
      </c>
      <c r="G559" s="804">
        <v>5889</v>
      </c>
      <c r="H559" s="663" t="s">
        <v>23</v>
      </c>
      <c r="I559" s="664"/>
      <c r="J559" s="665"/>
      <c r="K559" s="665"/>
      <c r="L559" s="665"/>
      <c r="M559" s="665"/>
      <c r="N559" s="667"/>
      <c r="P559" s="668"/>
    </row>
    <row r="560" spans="1:16" s="684" customFormat="1" ht="18" customHeight="1" x14ac:dyDescent="0.3">
      <c r="A560" s="645">
        <v>551</v>
      </c>
      <c r="B560" s="681"/>
      <c r="C560" s="682"/>
      <c r="D560" s="225" t="s">
        <v>234</v>
      </c>
      <c r="E560" s="918"/>
      <c r="F560" s="918"/>
      <c r="G560" s="1571"/>
      <c r="H560" s="683"/>
      <c r="I560" s="664">
        <f>SUM(J560:N560)</f>
        <v>10395</v>
      </c>
      <c r="J560" s="666"/>
      <c r="K560" s="666"/>
      <c r="L560" s="666">
        <f>7000+3395</f>
        <v>10395</v>
      </c>
      <c r="M560" s="666"/>
      <c r="N560" s="675"/>
    </row>
    <row r="561" spans="1:16" s="684" customFormat="1" ht="18" customHeight="1" x14ac:dyDescent="0.3">
      <c r="A561" s="645">
        <v>552</v>
      </c>
      <c r="B561" s="681"/>
      <c r="C561" s="682"/>
      <c r="D561" s="1038" t="s">
        <v>686</v>
      </c>
      <c r="E561" s="918"/>
      <c r="F561" s="918"/>
      <c r="G561" s="1571"/>
      <c r="H561" s="683"/>
      <c r="I561" s="1121">
        <f>SUM(J561:N561)</f>
        <v>0</v>
      </c>
      <c r="J561" s="666"/>
      <c r="K561" s="666"/>
      <c r="L561" s="666"/>
      <c r="M561" s="666"/>
      <c r="N561" s="675"/>
    </row>
    <row r="562" spans="1:16" s="684" customFormat="1" ht="18" customHeight="1" x14ac:dyDescent="0.3">
      <c r="A562" s="645">
        <v>553</v>
      </c>
      <c r="B562" s="681"/>
      <c r="C562" s="682"/>
      <c r="D562" s="1044" t="s">
        <v>687</v>
      </c>
      <c r="E562" s="918"/>
      <c r="F562" s="918"/>
      <c r="G562" s="1571"/>
      <c r="H562" s="683"/>
      <c r="I562" s="657">
        <f>SUM(J562:N562)</f>
        <v>10395</v>
      </c>
      <c r="J562" s="1118"/>
      <c r="K562" s="1118"/>
      <c r="L562" s="1118">
        <f t="shared" ref="L562" si="65">SUM(L560:L561)</f>
        <v>10395</v>
      </c>
      <c r="M562" s="1118"/>
      <c r="N562" s="1646"/>
    </row>
    <row r="563" spans="1:16" s="660" customFormat="1" ht="22.5" customHeight="1" x14ac:dyDescent="0.3">
      <c r="A563" s="645">
        <v>554</v>
      </c>
      <c r="B563" s="669"/>
      <c r="C563" s="670">
        <v>107</v>
      </c>
      <c r="D563" s="671" t="s">
        <v>80</v>
      </c>
      <c r="E563" s="805">
        <v>2081</v>
      </c>
      <c r="F563" s="805">
        <v>6554</v>
      </c>
      <c r="G563" s="804">
        <v>591</v>
      </c>
      <c r="H563" s="663" t="s">
        <v>23</v>
      </c>
      <c r="I563" s="664"/>
      <c r="J563" s="665"/>
      <c r="K563" s="665"/>
      <c r="L563" s="665"/>
      <c r="M563" s="665"/>
      <c r="N563" s="667"/>
      <c r="P563" s="668"/>
    </row>
    <row r="564" spans="1:16" s="684" customFormat="1" ht="18" customHeight="1" x14ac:dyDescent="0.3">
      <c r="A564" s="645">
        <v>555</v>
      </c>
      <c r="B564" s="681"/>
      <c r="C564" s="682"/>
      <c r="D564" s="225" t="s">
        <v>234</v>
      </c>
      <c r="E564" s="918"/>
      <c r="F564" s="918"/>
      <c r="G564" s="1571"/>
      <c r="H564" s="683"/>
      <c r="I564" s="664">
        <f>SUM(J564:N564)</f>
        <v>5965</v>
      </c>
      <c r="J564" s="666"/>
      <c r="K564" s="666"/>
      <c r="L564" s="666">
        <f>5000+965</f>
        <v>5965</v>
      </c>
      <c r="M564" s="666"/>
      <c r="N564" s="675"/>
    </row>
    <row r="565" spans="1:16" s="684" customFormat="1" ht="18" customHeight="1" x14ac:dyDescent="0.3">
      <c r="A565" s="645">
        <v>556</v>
      </c>
      <c r="B565" s="681"/>
      <c r="C565" s="682"/>
      <c r="D565" s="1038" t="s">
        <v>915</v>
      </c>
      <c r="E565" s="918"/>
      <c r="F565" s="918"/>
      <c r="G565" s="1571"/>
      <c r="H565" s="683"/>
      <c r="I565" s="1121">
        <f>SUM(J565:N565)</f>
        <v>-1000</v>
      </c>
      <c r="J565" s="666"/>
      <c r="K565" s="666"/>
      <c r="L565" s="1133">
        <v>-1000</v>
      </c>
      <c r="M565" s="666"/>
      <c r="N565" s="675"/>
    </row>
    <row r="566" spans="1:16" s="684" customFormat="1" ht="18" customHeight="1" x14ac:dyDescent="0.3">
      <c r="A566" s="645">
        <v>557</v>
      </c>
      <c r="B566" s="681"/>
      <c r="C566" s="682"/>
      <c r="D566" s="1044" t="s">
        <v>687</v>
      </c>
      <c r="E566" s="918"/>
      <c r="F566" s="918"/>
      <c r="G566" s="1571"/>
      <c r="H566" s="683"/>
      <c r="I566" s="657">
        <f>SUM(J566:N566)</f>
        <v>4965</v>
      </c>
      <c r="J566" s="1118"/>
      <c r="K566" s="1118"/>
      <c r="L566" s="1118">
        <f t="shared" ref="L566" si="66">SUM(L564:L565)</f>
        <v>4965</v>
      </c>
      <c r="M566" s="1118"/>
      <c r="N566" s="1646"/>
    </row>
    <row r="567" spans="1:16" s="660" customFormat="1" ht="22.5" customHeight="1" x14ac:dyDescent="0.3">
      <c r="A567" s="645">
        <v>558</v>
      </c>
      <c r="B567" s="669"/>
      <c r="C567" s="670">
        <v>108</v>
      </c>
      <c r="D567" s="671" t="s">
        <v>81</v>
      </c>
      <c r="E567" s="805">
        <v>4886</v>
      </c>
      <c r="F567" s="805">
        <v>13098</v>
      </c>
      <c r="G567" s="804">
        <v>2241</v>
      </c>
      <c r="H567" s="663" t="s">
        <v>23</v>
      </c>
      <c r="I567" s="664"/>
      <c r="J567" s="665"/>
      <c r="K567" s="665"/>
      <c r="L567" s="665"/>
      <c r="M567" s="665"/>
      <c r="N567" s="667"/>
      <c r="P567" s="668"/>
    </row>
    <row r="568" spans="1:16" s="684" customFormat="1" ht="18" customHeight="1" x14ac:dyDescent="0.3">
      <c r="A568" s="645">
        <v>559</v>
      </c>
      <c r="B568" s="681"/>
      <c r="C568" s="682"/>
      <c r="D568" s="225" t="s">
        <v>234</v>
      </c>
      <c r="E568" s="918"/>
      <c r="F568" s="918"/>
      <c r="G568" s="1571"/>
      <c r="H568" s="683"/>
      <c r="I568" s="664">
        <f>SUM(J568:N568)</f>
        <v>20857</v>
      </c>
      <c r="J568" s="666"/>
      <c r="K568" s="666"/>
      <c r="L568" s="666">
        <f>10000+10857</f>
        <v>20857</v>
      </c>
      <c r="M568" s="666"/>
      <c r="N568" s="675"/>
    </row>
    <row r="569" spans="1:16" s="684" customFormat="1" ht="18" customHeight="1" x14ac:dyDescent="0.3">
      <c r="A569" s="645">
        <v>560</v>
      </c>
      <c r="B569" s="681"/>
      <c r="C569" s="682"/>
      <c r="D569" s="1038" t="s">
        <v>686</v>
      </c>
      <c r="E569" s="918"/>
      <c r="F569" s="918"/>
      <c r="G569" s="1571"/>
      <c r="H569" s="683"/>
      <c r="I569" s="1121">
        <f>SUM(J569:N569)</f>
        <v>0</v>
      </c>
      <c r="J569" s="666"/>
      <c r="K569" s="666"/>
      <c r="L569" s="666"/>
      <c r="M569" s="666"/>
      <c r="N569" s="675"/>
    </row>
    <row r="570" spans="1:16" s="684" customFormat="1" ht="18" customHeight="1" x14ac:dyDescent="0.3">
      <c r="A570" s="645">
        <v>561</v>
      </c>
      <c r="B570" s="681"/>
      <c r="C570" s="682"/>
      <c r="D570" s="1044" t="s">
        <v>687</v>
      </c>
      <c r="E570" s="918"/>
      <c r="F570" s="918"/>
      <c r="G570" s="1571"/>
      <c r="H570" s="683"/>
      <c r="I570" s="657">
        <f>SUM(J570:N570)</f>
        <v>20857</v>
      </c>
      <c r="J570" s="1118"/>
      <c r="K570" s="1118"/>
      <c r="L570" s="1118">
        <f t="shared" ref="L570" si="67">SUM(L568:L569)</f>
        <v>20857</v>
      </c>
      <c r="M570" s="1118"/>
      <c r="N570" s="1646"/>
    </row>
    <row r="571" spans="1:16" s="660" customFormat="1" ht="22.5" customHeight="1" x14ac:dyDescent="0.3">
      <c r="A571" s="645">
        <v>562</v>
      </c>
      <c r="B571" s="669"/>
      <c r="C571" s="670">
        <v>109</v>
      </c>
      <c r="D571" s="725" t="s">
        <v>238</v>
      </c>
      <c r="E571" s="805">
        <v>93467</v>
      </c>
      <c r="F571" s="805">
        <v>105280</v>
      </c>
      <c r="G571" s="804">
        <v>98489</v>
      </c>
      <c r="H571" s="663" t="s">
        <v>23</v>
      </c>
      <c r="I571" s="664"/>
      <c r="J571" s="665"/>
      <c r="K571" s="665"/>
      <c r="L571" s="665"/>
      <c r="M571" s="665"/>
      <c r="N571" s="667"/>
      <c r="P571" s="668"/>
    </row>
    <row r="572" spans="1:16" s="684" customFormat="1" ht="18" customHeight="1" x14ac:dyDescent="0.3">
      <c r="A572" s="645">
        <v>563</v>
      </c>
      <c r="B572" s="681"/>
      <c r="C572" s="682"/>
      <c r="D572" s="225" t="s">
        <v>234</v>
      </c>
      <c r="E572" s="918"/>
      <c r="F572" s="918"/>
      <c r="G572" s="1571"/>
      <c r="H572" s="683"/>
      <c r="I572" s="664">
        <f>SUM(J572:N572)</f>
        <v>112071</v>
      </c>
      <c r="J572" s="666"/>
      <c r="K572" s="666"/>
      <c r="L572" s="666">
        <f>105280+6791</f>
        <v>112071</v>
      </c>
      <c r="M572" s="666"/>
      <c r="N572" s="675"/>
    </row>
    <row r="573" spans="1:16" s="684" customFormat="1" ht="18" customHeight="1" x14ac:dyDescent="0.3">
      <c r="A573" s="645">
        <v>564</v>
      </c>
      <c r="B573" s="681"/>
      <c r="C573" s="682"/>
      <c r="D573" s="1038" t="s">
        <v>686</v>
      </c>
      <c r="E573" s="918"/>
      <c r="F573" s="918"/>
      <c r="G573" s="1571"/>
      <c r="H573" s="683"/>
      <c r="I573" s="1121">
        <f>SUM(J573:N573)</f>
        <v>0</v>
      </c>
      <c r="J573" s="666"/>
      <c r="K573" s="666"/>
      <c r="L573" s="666"/>
      <c r="M573" s="666"/>
      <c r="N573" s="675"/>
    </row>
    <row r="574" spans="1:16" s="684" customFormat="1" ht="18" customHeight="1" x14ac:dyDescent="0.3">
      <c r="A574" s="645">
        <v>565</v>
      </c>
      <c r="B574" s="681"/>
      <c r="C574" s="682"/>
      <c r="D574" s="1044" t="s">
        <v>687</v>
      </c>
      <c r="E574" s="918"/>
      <c r="F574" s="918"/>
      <c r="G574" s="1571"/>
      <c r="H574" s="683"/>
      <c r="I574" s="657">
        <f>SUM(J574:N574)</f>
        <v>112071</v>
      </c>
      <c r="J574" s="1118"/>
      <c r="K574" s="1118"/>
      <c r="L574" s="1118">
        <f t="shared" ref="L574" si="68">SUM(L572:L573)</f>
        <v>112071</v>
      </c>
      <c r="M574" s="1118"/>
      <c r="N574" s="1646"/>
    </row>
    <row r="575" spans="1:16" s="660" customFormat="1" ht="22.5" customHeight="1" x14ac:dyDescent="0.3">
      <c r="A575" s="645">
        <v>566</v>
      </c>
      <c r="B575" s="669"/>
      <c r="C575" s="670">
        <v>110</v>
      </c>
      <c r="D575" s="725" t="s">
        <v>327</v>
      </c>
      <c r="E575" s="805">
        <v>79100</v>
      </c>
      <c r="F575" s="805">
        <v>73000</v>
      </c>
      <c r="G575" s="804">
        <v>60150</v>
      </c>
      <c r="H575" s="663" t="s">
        <v>23</v>
      </c>
      <c r="I575" s="664"/>
      <c r="J575" s="665"/>
      <c r="K575" s="665"/>
      <c r="L575" s="665"/>
      <c r="M575" s="665"/>
      <c r="N575" s="667"/>
      <c r="P575" s="668"/>
    </row>
    <row r="576" spans="1:16" s="684" customFormat="1" ht="18" customHeight="1" x14ac:dyDescent="0.3">
      <c r="A576" s="645">
        <v>567</v>
      </c>
      <c r="B576" s="681"/>
      <c r="C576" s="682"/>
      <c r="D576" s="225" t="s">
        <v>234</v>
      </c>
      <c r="E576" s="918"/>
      <c r="F576" s="918"/>
      <c r="G576" s="1571"/>
      <c r="H576" s="683"/>
      <c r="I576" s="664">
        <f>SUM(J576:N576)</f>
        <v>12850</v>
      </c>
      <c r="J576" s="666"/>
      <c r="K576" s="666"/>
      <c r="L576" s="666">
        <v>12850</v>
      </c>
      <c r="M576" s="666"/>
      <c r="N576" s="675"/>
    </row>
    <row r="577" spans="1:16" s="684" customFormat="1" ht="18" customHeight="1" x14ac:dyDescent="0.3">
      <c r="A577" s="645">
        <v>568</v>
      </c>
      <c r="B577" s="681"/>
      <c r="C577" s="682"/>
      <c r="D577" s="1038" t="s">
        <v>686</v>
      </c>
      <c r="E577" s="918"/>
      <c r="F577" s="918"/>
      <c r="G577" s="1571"/>
      <c r="H577" s="683"/>
      <c r="I577" s="1121">
        <f>SUM(J577:N577)</f>
        <v>0</v>
      </c>
      <c r="J577" s="666"/>
      <c r="K577" s="666"/>
      <c r="L577" s="666"/>
      <c r="M577" s="666"/>
      <c r="N577" s="675"/>
    </row>
    <row r="578" spans="1:16" s="684" customFormat="1" ht="18" customHeight="1" x14ac:dyDescent="0.3">
      <c r="A578" s="645">
        <v>569</v>
      </c>
      <c r="B578" s="681"/>
      <c r="C578" s="682"/>
      <c r="D578" s="1044" t="s">
        <v>687</v>
      </c>
      <c r="E578" s="918"/>
      <c r="F578" s="918"/>
      <c r="G578" s="1571"/>
      <c r="H578" s="683"/>
      <c r="I578" s="657">
        <f>SUM(J578:N578)</f>
        <v>12850</v>
      </c>
      <c r="J578" s="1118"/>
      <c r="K578" s="1118"/>
      <c r="L578" s="1118">
        <f t="shared" ref="L578" si="69">SUM(L576:L577)</f>
        <v>12850</v>
      </c>
      <c r="M578" s="1118"/>
      <c r="N578" s="1646"/>
    </row>
    <row r="579" spans="1:16" s="660" customFormat="1" ht="22.5" customHeight="1" x14ac:dyDescent="0.3">
      <c r="A579" s="645">
        <v>570</v>
      </c>
      <c r="B579" s="669"/>
      <c r="C579" s="670">
        <v>111</v>
      </c>
      <c r="D579" s="725" t="s">
        <v>202</v>
      </c>
      <c r="E579" s="805">
        <v>19922</v>
      </c>
      <c r="F579" s="805">
        <v>20000</v>
      </c>
      <c r="G579" s="804">
        <v>25000</v>
      </c>
      <c r="H579" s="663" t="s">
        <v>23</v>
      </c>
      <c r="I579" s="664"/>
      <c r="J579" s="665"/>
      <c r="K579" s="665"/>
      <c r="L579" s="665"/>
      <c r="M579" s="665"/>
      <c r="N579" s="667"/>
      <c r="P579" s="668"/>
    </row>
    <row r="580" spans="1:16" s="684" customFormat="1" ht="18" customHeight="1" x14ac:dyDescent="0.3">
      <c r="A580" s="645">
        <v>571</v>
      </c>
      <c r="B580" s="681"/>
      <c r="C580" s="682"/>
      <c r="D580" s="225" t="s">
        <v>234</v>
      </c>
      <c r="E580" s="918"/>
      <c r="F580" s="918"/>
      <c r="G580" s="1571"/>
      <c r="H580" s="683"/>
      <c r="I580" s="664">
        <f>SUM(J580:N580)</f>
        <v>20000</v>
      </c>
      <c r="J580" s="666"/>
      <c r="K580" s="666"/>
      <c r="L580" s="666">
        <v>20000</v>
      </c>
      <c r="M580" s="666"/>
      <c r="N580" s="675"/>
    </row>
    <row r="581" spans="1:16" s="684" customFormat="1" ht="18" customHeight="1" x14ac:dyDescent="0.3">
      <c r="A581" s="645">
        <v>572</v>
      </c>
      <c r="B581" s="681"/>
      <c r="C581" s="682"/>
      <c r="D581" s="1038" t="s">
        <v>686</v>
      </c>
      <c r="E581" s="918"/>
      <c r="F581" s="918"/>
      <c r="G581" s="1571"/>
      <c r="H581" s="718"/>
      <c r="I581" s="1121">
        <f>SUM(J581:N581)</f>
        <v>0</v>
      </c>
      <c r="J581" s="666"/>
      <c r="K581" s="666"/>
      <c r="L581" s="666"/>
      <c r="M581" s="666"/>
      <c r="N581" s="675"/>
    </row>
    <row r="582" spans="1:16" s="684" customFormat="1" ht="18" customHeight="1" x14ac:dyDescent="0.3">
      <c r="A582" s="645">
        <v>573</v>
      </c>
      <c r="B582" s="681"/>
      <c r="C582" s="682"/>
      <c r="D582" s="1044" t="s">
        <v>687</v>
      </c>
      <c r="E582" s="918"/>
      <c r="F582" s="918"/>
      <c r="G582" s="1571"/>
      <c r="H582" s="718"/>
      <c r="I582" s="657">
        <f>SUM(J582:N582)</f>
        <v>20000</v>
      </c>
      <c r="J582" s="1118"/>
      <c r="K582" s="1118"/>
      <c r="L582" s="1118">
        <f t="shared" ref="L582" si="70">SUM(L580:L581)</f>
        <v>20000</v>
      </c>
      <c r="M582" s="1118"/>
      <c r="N582" s="1646"/>
    </row>
    <row r="583" spans="1:16" s="660" customFormat="1" ht="22.5" customHeight="1" x14ac:dyDescent="0.3">
      <c r="A583" s="645">
        <v>574</v>
      </c>
      <c r="B583" s="669"/>
      <c r="C583" s="670">
        <v>112</v>
      </c>
      <c r="D583" s="671" t="s">
        <v>201</v>
      </c>
      <c r="E583" s="805">
        <v>1483</v>
      </c>
      <c r="F583" s="805">
        <v>3302</v>
      </c>
      <c r="G583" s="804">
        <v>464</v>
      </c>
      <c r="H583" s="656" t="s">
        <v>23</v>
      </c>
      <c r="I583" s="664"/>
      <c r="J583" s="665"/>
      <c r="K583" s="665"/>
      <c r="L583" s="665"/>
      <c r="M583" s="665"/>
      <c r="N583" s="667"/>
      <c r="P583" s="668"/>
    </row>
    <row r="584" spans="1:16" s="684" customFormat="1" ht="18" customHeight="1" x14ac:dyDescent="0.3">
      <c r="A584" s="645">
        <v>575</v>
      </c>
      <c r="B584" s="720"/>
      <c r="C584" s="682"/>
      <c r="D584" s="225" t="s">
        <v>234</v>
      </c>
      <c r="E584" s="935"/>
      <c r="F584" s="935"/>
      <c r="G584" s="1576"/>
      <c r="H584" s="718"/>
      <c r="I584" s="664">
        <f>SUM(J584:N584)</f>
        <v>2000</v>
      </c>
      <c r="J584" s="721"/>
      <c r="K584" s="721"/>
      <c r="L584" s="721">
        <f>2000</f>
        <v>2000</v>
      </c>
      <c r="M584" s="721"/>
      <c r="N584" s="705"/>
    </row>
    <row r="585" spans="1:16" s="684" customFormat="1" ht="18" customHeight="1" x14ac:dyDescent="0.3">
      <c r="A585" s="645">
        <v>576</v>
      </c>
      <c r="B585" s="720"/>
      <c r="C585" s="682"/>
      <c r="D585" s="1038" t="s">
        <v>686</v>
      </c>
      <c r="E585" s="935"/>
      <c r="F585" s="935"/>
      <c r="G585" s="1576"/>
      <c r="H585" s="718"/>
      <c r="I585" s="1121">
        <f>SUM(J585:N585)</f>
        <v>0</v>
      </c>
      <c r="J585" s="666"/>
      <c r="K585" s="666"/>
      <c r="L585" s="666"/>
      <c r="M585" s="666"/>
      <c r="N585" s="675"/>
    </row>
    <row r="586" spans="1:16" s="684" customFormat="1" ht="18" customHeight="1" x14ac:dyDescent="0.3">
      <c r="A586" s="645">
        <v>577</v>
      </c>
      <c r="B586" s="720"/>
      <c r="C586" s="682"/>
      <c r="D586" s="1044" t="s">
        <v>687</v>
      </c>
      <c r="E586" s="935"/>
      <c r="F586" s="935"/>
      <c r="G586" s="1576"/>
      <c r="H586" s="718"/>
      <c r="I586" s="657">
        <f>SUM(J586:N586)</f>
        <v>2000</v>
      </c>
      <c r="J586" s="1118"/>
      <c r="K586" s="1118"/>
      <c r="L586" s="1118">
        <f t="shared" ref="L586" si="71">SUM(L584:L585)</f>
        <v>2000</v>
      </c>
      <c r="M586" s="1118"/>
      <c r="N586" s="1646"/>
    </row>
    <row r="587" spans="1:16" s="660" customFormat="1" ht="22.5" customHeight="1" x14ac:dyDescent="0.3">
      <c r="A587" s="645">
        <v>578</v>
      </c>
      <c r="B587" s="669"/>
      <c r="C587" s="670">
        <v>113</v>
      </c>
      <c r="D587" s="671" t="s">
        <v>264</v>
      </c>
      <c r="E587" s="805">
        <v>11048</v>
      </c>
      <c r="F587" s="805">
        <v>22221</v>
      </c>
      <c r="G587" s="804">
        <v>10399</v>
      </c>
      <c r="H587" s="663" t="s">
        <v>24</v>
      </c>
      <c r="I587" s="664"/>
      <c r="J587" s="665"/>
      <c r="K587" s="665"/>
      <c r="L587" s="665"/>
      <c r="M587" s="665"/>
      <c r="N587" s="667"/>
      <c r="P587" s="668"/>
    </row>
    <row r="588" spans="1:16" s="684" customFormat="1" ht="18" customHeight="1" x14ac:dyDescent="0.3">
      <c r="A588" s="645">
        <v>579</v>
      </c>
      <c r="B588" s="681"/>
      <c r="C588" s="682"/>
      <c r="D588" s="225" t="s">
        <v>234</v>
      </c>
      <c r="E588" s="918"/>
      <c r="F588" s="918"/>
      <c r="G588" s="1571"/>
      <c r="H588" s="683"/>
      <c r="I588" s="664">
        <f>SUM(J588:N588)</f>
        <v>22251</v>
      </c>
      <c r="J588" s="666"/>
      <c r="K588" s="666"/>
      <c r="L588" s="666">
        <f>13250+9001</f>
        <v>22251</v>
      </c>
      <c r="M588" s="666"/>
      <c r="N588" s="675"/>
    </row>
    <row r="589" spans="1:16" s="684" customFormat="1" ht="18" customHeight="1" x14ac:dyDescent="0.3">
      <c r="A589" s="645">
        <v>580</v>
      </c>
      <c r="B589" s="681"/>
      <c r="C589" s="682"/>
      <c r="D589" s="1038" t="s">
        <v>686</v>
      </c>
      <c r="E589" s="918"/>
      <c r="F589" s="918"/>
      <c r="G589" s="1571"/>
      <c r="H589" s="683"/>
      <c r="I589" s="1121">
        <f>SUM(J589:N589)</f>
        <v>0</v>
      </c>
      <c r="J589" s="666"/>
      <c r="K589" s="666"/>
      <c r="L589" s="666"/>
      <c r="M589" s="666"/>
      <c r="N589" s="675"/>
    </row>
    <row r="590" spans="1:16" s="684" customFormat="1" ht="18" customHeight="1" x14ac:dyDescent="0.3">
      <c r="A590" s="645">
        <v>581</v>
      </c>
      <c r="B590" s="681"/>
      <c r="C590" s="682"/>
      <c r="D590" s="1044" t="s">
        <v>687</v>
      </c>
      <c r="E590" s="918"/>
      <c r="F590" s="918"/>
      <c r="G590" s="1571"/>
      <c r="H590" s="683"/>
      <c r="I590" s="657">
        <f>SUM(J590:N590)</f>
        <v>22251</v>
      </c>
      <c r="J590" s="1118"/>
      <c r="K590" s="1118"/>
      <c r="L590" s="1118">
        <f t="shared" ref="L590" si="72">SUM(L588:L589)</f>
        <v>22251</v>
      </c>
      <c r="M590" s="1118"/>
      <c r="N590" s="1646"/>
    </row>
    <row r="591" spans="1:16" s="660" customFormat="1" ht="22.5" customHeight="1" x14ac:dyDescent="0.3">
      <c r="A591" s="645">
        <v>582</v>
      </c>
      <c r="B591" s="669"/>
      <c r="C591" s="670">
        <v>114</v>
      </c>
      <c r="D591" s="671" t="s">
        <v>458</v>
      </c>
      <c r="E591" s="805">
        <v>3088</v>
      </c>
      <c r="F591" s="805">
        <v>31554</v>
      </c>
      <c r="G591" s="804">
        <v>8482</v>
      </c>
      <c r="H591" s="663" t="s">
        <v>23</v>
      </c>
      <c r="I591" s="664"/>
      <c r="J591" s="665"/>
      <c r="K591" s="665"/>
      <c r="L591" s="665"/>
      <c r="M591" s="665"/>
      <c r="N591" s="667"/>
      <c r="P591" s="668"/>
    </row>
    <row r="592" spans="1:16" s="684" customFormat="1" ht="18" customHeight="1" x14ac:dyDescent="0.3">
      <c r="A592" s="645">
        <v>583</v>
      </c>
      <c r="B592" s="681"/>
      <c r="C592" s="682"/>
      <c r="D592" s="225" t="s">
        <v>234</v>
      </c>
      <c r="E592" s="918"/>
      <c r="F592" s="918"/>
      <c r="G592" s="1571"/>
      <c r="H592" s="683"/>
      <c r="I592" s="664">
        <f>SUM(J592:N592)</f>
        <v>30272</v>
      </c>
      <c r="J592" s="666"/>
      <c r="K592" s="666"/>
      <c r="L592" s="666">
        <f>7600+22672</f>
        <v>30272</v>
      </c>
      <c r="M592" s="666"/>
      <c r="N592" s="675"/>
    </row>
    <row r="593" spans="1:16" s="684" customFormat="1" ht="18" customHeight="1" x14ac:dyDescent="0.3">
      <c r="A593" s="645">
        <v>584</v>
      </c>
      <c r="B593" s="681"/>
      <c r="C593" s="682"/>
      <c r="D593" s="1038" t="s">
        <v>686</v>
      </c>
      <c r="E593" s="918"/>
      <c r="F593" s="918"/>
      <c r="G593" s="1571"/>
      <c r="H593" s="683"/>
      <c r="I593" s="1121">
        <f>SUM(J593:N593)</f>
        <v>0</v>
      </c>
      <c r="J593" s="666"/>
      <c r="K593" s="666"/>
      <c r="L593" s="666"/>
      <c r="M593" s="666"/>
      <c r="N593" s="675"/>
    </row>
    <row r="594" spans="1:16" s="684" customFormat="1" ht="18" customHeight="1" x14ac:dyDescent="0.3">
      <c r="A594" s="645">
        <v>585</v>
      </c>
      <c r="B594" s="681"/>
      <c r="C594" s="682"/>
      <c r="D594" s="1044" t="s">
        <v>687</v>
      </c>
      <c r="E594" s="918"/>
      <c r="F594" s="918"/>
      <c r="G594" s="1571"/>
      <c r="H594" s="683"/>
      <c r="I594" s="657">
        <f>SUM(J594:N594)</f>
        <v>30272</v>
      </c>
      <c r="J594" s="1118"/>
      <c r="K594" s="1118"/>
      <c r="L594" s="1118">
        <f t="shared" ref="L594" si="73">SUM(L592:L593)</f>
        <v>30272</v>
      </c>
      <c r="M594" s="1118"/>
      <c r="N594" s="1646"/>
    </row>
    <row r="595" spans="1:16" s="684" customFormat="1" ht="22.5" customHeight="1" x14ac:dyDescent="0.3">
      <c r="A595" s="645">
        <v>586</v>
      </c>
      <c r="B595" s="681"/>
      <c r="C595" s="670">
        <v>115</v>
      </c>
      <c r="D595" s="671" t="s">
        <v>333</v>
      </c>
      <c r="E595" s="805">
        <v>18007</v>
      </c>
      <c r="F595" s="805">
        <v>20175</v>
      </c>
      <c r="G595" s="804">
        <v>17950</v>
      </c>
      <c r="H595" s="663" t="s">
        <v>23</v>
      </c>
      <c r="I595" s="664"/>
      <c r="J595" s="666"/>
      <c r="K595" s="666"/>
      <c r="L595" s="666"/>
      <c r="M595" s="666"/>
      <c r="N595" s="675"/>
    </row>
    <row r="596" spans="1:16" s="684" customFormat="1" ht="18" customHeight="1" x14ac:dyDescent="0.3">
      <c r="A596" s="645">
        <v>587</v>
      </c>
      <c r="B596" s="681"/>
      <c r="C596" s="682"/>
      <c r="D596" s="225" t="s">
        <v>234</v>
      </c>
      <c r="E596" s="918"/>
      <c r="F596" s="918"/>
      <c r="G596" s="1571"/>
      <c r="H596" s="683"/>
      <c r="I596" s="664">
        <f>SUM(J596:N596)</f>
        <v>20225</v>
      </c>
      <c r="J596" s="666"/>
      <c r="K596" s="666"/>
      <c r="L596" s="666">
        <f>18000+2225</f>
        <v>20225</v>
      </c>
      <c r="M596" s="666"/>
      <c r="N596" s="675"/>
    </row>
    <row r="597" spans="1:16" s="684" customFormat="1" ht="18" customHeight="1" x14ac:dyDescent="0.3">
      <c r="A597" s="645">
        <v>588</v>
      </c>
      <c r="B597" s="681"/>
      <c r="C597" s="682"/>
      <c r="D597" s="1038" t="s">
        <v>686</v>
      </c>
      <c r="E597" s="918"/>
      <c r="F597" s="918"/>
      <c r="G597" s="1571"/>
      <c r="H597" s="683"/>
      <c r="I597" s="1121">
        <f>SUM(J597:N597)</f>
        <v>0</v>
      </c>
      <c r="J597" s="666"/>
      <c r="K597" s="666"/>
      <c r="L597" s="666"/>
      <c r="M597" s="666"/>
      <c r="N597" s="675"/>
    </row>
    <row r="598" spans="1:16" s="684" customFormat="1" ht="18" customHeight="1" x14ac:dyDescent="0.3">
      <c r="A598" s="645">
        <v>589</v>
      </c>
      <c r="B598" s="681"/>
      <c r="C598" s="682"/>
      <c r="D598" s="1044" t="s">
        <v>687</v>
      </c>
      <c r="E598" s="918"/>
      <c r="F598" s="918"/>
      <c r="G598" s="1571"/>
      <c r="H598" s="683"/>
      <c r="I598" s="657">
        <f>SUM(J598:N598)</f>
        <v>20225</v>
      </c>
      <c r="J598" s="1118"/>
      <c r="K598" s="1118"/>
      <c r="L598" s="1118">
        <f t="shared" ref="L598" si="74">SUM(L596:L597)</f>
        <v>20225</v>
      </c>
      <c r="M598" s="1118"/>
      <c r="N598" s="1646"/>
    </row>
    <row r="599" spans="1:16" s="668" customFormat="1" ht="22.5" customHeight="1" x14ac:dyDescent="0.3">
      <c r="A599" s="645">
        <v>590</v>
      </c>
      <c r="B599" s="726"/>
      <c r="C599" s="670">
        <v>116</v>
      </c>
      <c r="D599" s="671" t="s">
        <v>221</v>
      </c>
      <c r="E599" s="805">
        <v>254723</v>
      </c>
      <c r="F599" s="805">
        <v>279585</v>
      </c>
      <c r="G599" s="804">
        <v>282722</v>
      </c>
      <c r="H599" s="663" t="s">
        <v>23</v>
      </c>
      <c r="I599" s="676"/>
      <c r="J599" s="677"/>
      <c r="K599" s="677"/>
      <c r="L599" s="677"/>
      <c r="M599" s="677"/>
      <c r="N599" s="678"/>
    </row>
    <row r="600" spans="1:16" s="684" customFormat="1" ht="18" customHeight="1" x14ac:dyDescent="0.3">
      <c r="A600" s="645">
        <v>591</v>
      </c>
      <c r="B600" s="681"/>
      <c r="C600" s="682"/>
      <c r="D600" s="225" t="s">
        <v>234</v>
      </c>
      <c r="E600" s="918"/>
      <c r="F600" s="918"/>
      <c r="G600" s="1571"/>
      <c r="H600" s="683"/>
      <c r="I600" s="664">
        <f>SUM(J600:N600)</f>
        <v>290068</v>
      </c>
      <c r="J600" s="666"/>
      <c r="K600" s="666"/>
      <c r="L600" s="666">
        <v>290068</v>
      </c>
      <c r="M600" s="666"/>
      <c r="N600" s="675"/>
    </row>
    <row r="601" spans="1:16" s="684" customFormat="1" ht="18" customHeight="1" x14ac:dyDescent="0.3">
      <c r="A601" s="645">
        <v>592</v>
      </c>
      <c r="B601" s="681"/>
      <c r="C601" s="682"/>
      <c r="D601" s="1038" t="s">
        <v>686</v>
      </c>
      <c r="E601" s="918"/>
      <c r="F601" s="918"/>
      <c r="G601" s="1571"/>
      <c r="H601" s="683"/>
      <c r="I601" s="1121">
        <f>SUM(J601:N601)</f>
        <v>0</v>
      </c>
      <c r="J601" s="666"/>
      <c r="K601" s="666"/>
      <c r="L601" s="666"/>
      <c r="M601" s="666"/>
      <c r="N601" s="675"/>
    </row>
    <row r="602" spans="1:16" s="684" customFormat="1" ht="18" customHeight="1" x14ac:dyDescent="0.3">
      <c r="A602" s="645">
        <v>593</v>
      </c>
      <c r="B602" s="681"/>
      <c r="C602" s="682"/>
      <c r="D602" s="1044" t="s">
        <v>687</v>
      </c>
      <c r="E602" s="918"/>
      <c r="F602" s="918"/>
      <c r="G602" s="1571"/>
      <c r="H602" s="683"/>
      <c r="I602" s="657">
        <f>SUM(J602:N602)</f>
        <v>290068</v>
      </c>
      <c r="J602" s="1118"/>
      <c r="K602" s="1118"/>
      <c r="L602" s="1118">
        <f t="shared" ref="L602" si="75">SUM(L600:L601)</f>
        <v>290068</v>
      </c>
      <c r="M602" s="1118"/>
      <c r="N602" s="1646"/>
    </row>
    <row r="603" spans="1:16" s="660" customFormat="1" ht="22.5" customHeight="1" x14ac:dyDescent="0.3">
      <c r="A603" s="645">
        <v>594</v>
      </c>
      <c r="B603" s="669"/>
      <c r="C603" s="670">
        <v>118</v>
      </c>
      <c r="D603" s="671" t="s">
        <v>82</v>
      </c>
      <c r="E603" s="805">
        <f>E607+E611+E615+E619+E623</f>
        <v>2765</v>
      </c>
      <c r="F603" s="805">
        <f>F607+F611+F615+F619+F623</f>
        <v>2765</v>
      </c>
      <c r="G603" s="805">
        <f>G607+G611+G615+G619+G623</f>
        <v>2765</v>
      </c>
      <c r="H603" s="663" t="s">
        <v>23</v>
      </c>
      <c r="I603" s="676"/>
      <c r="J603" s="677"/>
      <c r="K603" s="677"/>
      <c r="L603" s="677"/>
      <c r="M603" s="677"/>
      <c r="N603" s="678"/>
      <c r="O603" s="668"/>
      <c r="P603" s="668"/>
    </row>
    <row r="604" spans="1:16" s="684" customFormat="1" ht="18" customHeight="1" x14ac:dyDescent="0.3">
      <c r="A604" s="645">
        <v>595</v>
      </c>
      <c r="B604" s="681"/>
      <c r="C604" s="682"/>
      <c r="D604" s="225" t="s">
        <v>234</v>
      </c>
      <c r="E604" s="918"/>
      <c r="F604" s="918"/>
      <c r="G604" s="1571"/>
      <c r="H604" s="683"/>
      <c r="I604" s="664">
        <f>SUM(J604:N604)</f>
        <v>2765</v>
      </c>
      <c r="J604" s="699"/>
      <c r="K604" s="699"/>
      <c r="L604" s="699"/>
      <c r="M604" s="699"/>
      <c r="N604" s="675">
        <f>N608+N612+N616+N620+N624</f>
        <v>2765</v>
      </c>
    </row>
    <row r="605" spans="1:16" s="684" customFormat="1" ht="18" customHeight="1" x14ac:dyDescent="0.3">
      <c r="A605" s="645">
        <v>596</v>
      </c>
      <c r="B605" s="681"/>
      <c r="C605" s="682"/>
      <c r="D605" s="1038" t="s">
        <v>686</v>
      </c>
      <c r="E605" s="918"/>
      <c r="F605" s="918"/>
      <c r="G605" s="1571"/>
      <c r="H605" s="683"/>
      <c r="I605" s="1127">
        <f>SUM(J605:N605)</f>
        <v>0</v>
      </c>
      <c r="J605" s="1133"/>
      <c r="K605" s="1133"/>
      <c r="L605" s="1133"/>
      <c r="M605" s="1133"/>
      <c r="N605" s="1130">
        <f>SUM(N609+N613+N617+N621)+N625</f>
        <v>0</v>
      </c>
    </row>
    <row r="606" spans="1:16" s="684" customFormat="1" ht="18" customHeight="1" x14ac:dyDescent="0.3">
      <c r="A606" s="645">
        <v>597</v>
      </c>
      <c r="B606" s="681"/>
      <c r="C606" s="682"/>
      <c r="D606" s="1044" t="s">
        <v>687</v>
      </c>
      <c r="E606" s="918"/>
      <c r="F606" s="918"/>
      <c r="G606" s="1571"/>
      <c r="H606" s="683"/>
      <c r="I606" s="1123">
        <f>SUM(J606:N606)</f>
        <v>2765</v>
      </c>
      <c r="J606" s="1134"/>
      <c r="K606" s="1134"/>
      <c r="L606" s="1134"/>
      <c r="M606" s="1134"/>
      <c r="N606" s="1126">
        <f>SUM(N604:N605)</f>
        <v>2765</v>
      </c>
    </row>
    <row r="607" spans="1:16" s="691" customFormat="1" ht="18" customHeight="1" x14ac:dyDescent="0.3">
      <c r="A607" s="645">
        <v>598</v>
      </c>
      <c r="B607" s="685"/>
      <c r="C607" s="662"/>
      <c r="D607" s="696" t="s">
        <v>83</v>
      </c>
      <c r="E607" s="805">
        <v>553</v>
      </c>
      <c r="F607" s="805">
        <v>553</v>
      </c>
      <c r="G607" s="804">
        <v>553</v>
      </c>
      <c r="H607" s="687"/>
      <c r="I607" s="688"/>
      <c r="J607" s="689"/>
      <c r="K607" s="689"/>
      <c r="L607" s="689"/>
      <c r="M607" s="689"/>
      <c r="N607" s="690"/>
      <c r="P607" s="668"/>
    </row>
    <row r="608" spans="1:16" s="700" customFormat="1" ht="18" customHeight="1" x14ac:dyDescent="0.3">
      <c r="A608" s="645">
        <v>599</v>
      </c>
      <c r="B608" s="698"/>
      <c r="C608" s="682"/>
      <c r="D608" s="727" t="s">
        <v>234</v>
      </c>
      <c r="E608" s="918"/>
      <c r="F608" s="918"/>
      <c r="G608" s="1571"/>
      <c r="H608" s="701"/>
      <c r="I608" s="688">
        <f>SUM(J608:N608)</f>
        <v>553</v>
      </c>
      <c r="J608" s="699"/>
      <c r="K608" s="699"/>
      <c r="L608" s="699"/>
      <c r="M608" s="699"/>
      <c r="N608" s="719">
        <v>553</v>
      </c>
      <c r="P608" s="684"/>
    </row>
    <row r="609" spans="1:16" s="700" customFormat="1" ht="18" customHeight="1" x14ac:dyDescent="0.3">
      <c r="A609" s="645">
        <v>600</v>
      </c>
      <c r="B609" s="698"/>
      <c r="C609" s="682"/>
      <c r="D609" s="715" t="s">
        <v>686</v>
      </c>
      <c r="E609" s="918"/>
      <c r="F609" s="918"/>
      <c r="G609" s="1571"/>
      <c r="H609" s="701"/>
      <c r="I609" s="1127">
        <f>SUM(J609:N609)</f>
        <v>0</v>
      </c>
      <c r="J609" s="699"/>
      <c r="K609" s="699"/>
      <c r="L609" s="699"/>
      <c r="M609" s="689"/>
      <c r="N609" s="719"/>
      <c r="P609" s="684"/>
    </row>
    <row r="610" spans="1:16" s="700" customFormat="1" ht="18" customHeight="1" x14ac:dyDescent="0.3">
      <c r="A610" s="645">
        <v>601</v>
      </c>
      <c r="B610" s="698"/>
      <c r="C610" s="682"/>
      <c r="D610" s="1080" t="s">
        <v>687</v>
      </c>
      <c r="E610" s="918"/>
      <c r="F610" s="918"/>
      <c r="G610" s="1571"/>
      <c r="H610" s="701"/>
      <c r="I610" s="1127">
        <f>SUM(J610:N610)</f>
        <v>553</v>
      </c>
      <c r="J610" s="699"/>
      <c r="K610" s="699"/>
      <c r="L610" s="699"/>
      <c r="M610" s="1133"/>
      <c r="N610" s="1130">
        <f>SUM(N608:N609)</f>
        <v>553</v>
      </c>
      <c r="P610" s="684"/>
    </row>
    <row r="611" spans="1:16" s="691" customFormat="1" ht="18" customHeight="1" x14ac:dyDescent="0.3">
      <c r="A611" s="645">
        <v>602</v>
      </c>
      <c r="B611" s="685"/>
      <c r="C611" s="662"/>
      <c r="D611" s="728" t="s">
        <v>84</v>
      </c>
      <c r="E611" s="805">
        <v>553</v>
      </c>
      <c r="F611" s="805">
        <v>553</v>
      </c>
      <c r="G611" s="804">
        <v>553</v>
      </c>
      <c r="H611" s="687"/>
      <c r="I611" s="693"/>
      <c r="J611" s="694"/>
      <c r="K611" s="694"/>
      <c r="L611" s="694"/>
      <c r="M611" s="694"/>
      <c r="N611" s="695"/>
      <c r="P611" s="668"/>
    </row>
    <row r="612" spans="1:16" s="700" customFormat="1" ht="18" customHeight="1" x14ac:dyDescent="0.3">
      <c r="A612" s="645">
        <v>603</v>
      </c>
      <c r="B612" s="698"/>
      <c r="C612" s="682"/>
      <c r="D612" s="727" t="s">
        <v>234</v>
      </c>
      <c r="E612" s="918"/>
      <c r="F612" s="918"/>
      <c r="G612" s="1571"/>
      <c r="H612" s="701"/>
      <c r="I612" s="688">
        <f>SUM(J612:N612)</f>
        <v>553</v>
      </c>
      <c r="J612" s="699"/>
      <c r="K612" s="699"/>
      <c r="L612" s="699"/>
      <c r="M612" s="699"/>
      <c r="N612" s="719">
        <v>553</v>
      </c>
      <c r="P612" s="684"/>
    </row>
    <row r="613" spans="1:16" s="700" customFormat="1" ht="18" customHeight="1" x14ac:dyDescent="0.3">
      <c r="A613" s="645">
        <v>604</v>
      </c>
      <c r="B613" s="698"/>
      <c r="C613" s="682"/>
      <c r="D613" s="715" t="s">
        <v>686</v>
      </c>
      <c r="E613" s="918"/>
      <c r="F613" s="918"/>
      <c r="G613" s="1571"/>
      <c r="H613" s="701"/>
      <c r="I613" s="1127">
        <f>SUM(J613:N613)</f>
        <v>0</v>
      </c>
      <c r="J613" s="699"/>
      <c r="K613" s="699"/>
      <c r="L613" s="699"/>
      <c r="M613" s="689"/>
      <c r="N613" s="719"/>
      <c r="P613" s="684"/>
    </row>
    <row r="614" spans="1:16" s="700" customFormat="1" ht="18" customHeight="1" x14ac:dyDescent="0.3">
      <c r="A614" s="645">
        <v>605</v>
      </c>
      <c r="B614" s="698"/>
      <c r="C614" s="682"/>
      <c r="D614" s="1080" t="s">
        <v>687</v>
      </c>
      <c r="E614" s="918"/>
      <c r="F614" s="918"/>
      <c r="G614" s="1571"/>
      <c r="H614" s="701"/>
      <c r="I614" s="1127">
        <f>SUM(J614:N614)</f>
        <v>553</v>
      </c>
      <c r="J614" s="699"/>
      <c r="K614" s="699"/>
      <c r="L614" s="699"/>
      <c r="M614" s="1133"/>
      <c r="N614" s="1130">
        <f>SUM(N612:N613)</f>
        <v>553</v>
      </c>
      <c r="P614" s="684"/>
    </row>
    <row r="615" spans="1:16" s="691" customFormat="1" ht="18" customHeight="1" x14ac:dyDescent="0.3">
      <c r="A615" s="645">
        <v>606</v>
      </c>
      <c r="B615" s="685"/>
      <c r="C615" s="662"/>
      <c r="D615" s="728" t="s">
        <v>85</v>
      </c>
      <c r="E615" s="805">
        <v>553</v>
      </c>
      <c r="F615" s="805">
        <v>553</v>
      </c>
      <c r="G615" s="804">
        <v>553</v>
      </c>
      <c r="H615" s="687"/>
      <c r="I615" s="693"/>
      <c r="J615" s="694"/>
      <c r="K615" s="694"/>
      <c r="L615" s="694"/>
      <c r="M615" s="694"/>
      <c r="N615" s="695"/>
      <c r="P615" s="668"/>
    </row>
    <row r="616" spans="1:16" s="700" customFormat="1" ht="18" customHeight="1" x14ac:dyDescent="0.3">
      <c r="A616" s="645">
        <v>607</v>
      </c>
      <c r="B616" s="698"/>
      <c r="C616" s="682"/>
      <c r="D616" s="727" t="s">
        <v>234</v>
      </c>
      <c r="E616" s="918"/>
      <c r="F616" s="918"/>
      <c r="G616" s="1571"/>
      <c r="H616" s="701"/>
      <c r="I616" s="688">
        <f>SUM(J616:N616)</f>
        <v>553</v>
      </c>
      <c r="J616" s="699"/>
      <c r="K616" s="699"/>
      <c r="L616" s="699"/>
      <c r="M616" s="699"/>
      <c r="N616" s="719">
        <v>553</v>
      </c>
      <c r="P616" s="684"/>
    </row>
    <row r="617" spans="1:16" s="700" customFormat="1" ht="18" customHeight="1" x14ac:dyDescent="0.3">
      <c r="A617" s="645">
        <v>608</v>
      </c>
      <c r="B617" s="698"/>
      <c r="C617" s="682"/>
      <c r="D617" s="715" t="s">
        <v>686</v>
      </c>
      <c r="E617" s="918"/>
      <c r="F617" s="918"/>
      <c r="G617" s="1571"/>
      <c r="H617" s="701"/>
      <c r="I617" s="1127">
        <f>SUM(J617:N617)</f>
        <v>0</v>
      </c>
      <c r="J617" s="699"/>
      <c r="K617" s="699"/>
      <c r="L617" s="699"/>
      <c r="M617" s="689"/>
      <c r="N617" s="719"/>
      <c r="P617" s="684"/>
    </row>
    <row r="618" spans="1:16" s="700" customFormat="1" ht="18" customHeight="1" x14ac:dyDescent="0.3">
      <c r="A618" s="645">
        <v>609</v>
      </c>
      <c r="B618" s="698"/>
      <c r="C618" s="682"/>
      <c r="D618" s="1080" t="s">
        <v>687</v>
      </c>
      <c r="E618" s="918"/>
      <c r="F618" s="918"/>
      <c r="G618" s="1571"/>
      <c r="H618" s="701"/>
      <c r="I618" s="1127">
        <f>SUM(J618:N618)</f>
        <v>553</v>
      </c>
      <c r="J618" s="699"/>
      <c r="K618" s="699"/>
      <c r="L618" s="699"/>
      <c r="M618" s="1133"/>
      <c r="N618" s="1130">
        <f>SUM(N616:N617)</f>
        <v>553</v>
      </c>
      <c r="P618" s="684"/>
    </row>
    <row r="619" spans="1:16" s="691" customFormat="1" ht="18" customHeight="1" x14ac:dyDescent="0.3">
      <c r="A619" s="645">
        <v>610</v>
      </c>
      <c r="B619" s="685"/>
      <c r="C619" s="662"/>
      <c r="D619" s="728" t="s">
        <v>86</v>
      </c>
      <c r="E619" s="805">
        <v>553</v>
      </c>
      <c r="F619" s="805">
        <v>553</v>
      </c>
      <c r="G619" s="804">
        <v>553</v>
      </c>
      <c r="H619" s="687"/>
      <c r="I619" s="693"/>
      <c r="J619" s="694"/>
      <c r="K619" s="694"/>
      <c r="L619" s="694"/>
      <c r="M619" s="694"/>
      <c r="N619" s="695"/>
      <c r="P619" s="668"/>
    </row>
    <row r="620" spans="1:16" s="700" customFormat="1" ht="18" customHeight="1" x14ac:dyDescent="0.3">
      <c r="A620" s="645">
        <v>611</v>
      </c>
      <c r="B620" s="698"/>
      <c r="C620" s="682"/>
      <c r="D620" s="727" t="s">
        <v>234</v>
      </c>
      <c r="E620" s="918"/>
      <c r="F620" s="918"/>
      <c r="G620" s="1571"/>
      <c r="H620" s="701"/>
      <c r="I620" s="688">
        <f>SUM(J620:N620)</f>
        <v>553</v>
      </c>
      <c r="J620" s="699"/>
      <c r="K620" s="699"/>
      <c r="L620" s="699"/>
      <c r="M620" s="699"/>
      <c r="N620" s="719">
        <v>553</v>
      </c>
      <c r="P620" s="684"/>
    </row>
    <row r="621" spans="1:16" s="700" customFormat="1" ht="18" customHeight="1" x14ac:dyDescent="0.3">
      <c r="A621" s="645">
        <v>612</v>
      </c>
      <c r="B621" s="698"/>
      <c r="C621" s="682"/>
      <c r="D621" s="715" t="s">
        <v>686</v>
      </c>
      <c r="E621" s="918"/>
      <c r="F621" s="918"/>
      <c r="G621" s="1571"/>
      <c r="H621" s="701"/>
      <c r="I621" s="1127">
        <f>SUM(J621:N621)</f>
        <v>0</v>
      </c>
      <c r="J621" s="699"/>
      <c r="K621" s="699"/>
      <c r="L621" s="699"/>
      <c r="M621" s="689"/>
      <c r="N621" s="719"/>
      <c r="P621" s="684"/>
    </row>
    <row r="622" spans="1:16" s="700" customFormat="1" ht="18" customHeight="1" x14ac:dyDescent="0.3">
      <c r="A622" s="645">
        <v>613</v>
      </c>
      <c r="B622" s="698"/>
      <c r="C622" s="682"/>
      <c r="D622" s="1080" t="s">
        <v>687</v>
      </c>
      <c r="E622" s="918"/>
      <c r="F622" s="918"/>
      <c r="G622" s="1571"/>
      <c r="H622" s="701"/>
      <c r="I622" s="1127">
        <f>SUM(J622:N622)</f>
        <v>553</v>
      </c>
      <c r="J622" s="699"/>
      <c r="K622" s="699"/>
      <c r="L622" s="699"/>
      <c r="M622" s="1133"/>
      <c r="N622" s="1130">
        <f>SUM(N620:N621)</f>
        <v>553</v>
      </c>
      <c r="P622" s="684"/>
    </row>
    <row r="623" spans="1:16" s="691" customFormat="1" ht="18" customHeight="1" x14ac:dyDescent="0.3">
      <c r="A623" s="645">
        <v>614</v>
      </c>
      <c r="B623" s="685"/>
      <c r="C623" s="662"/>
      <c r="D623" s="728" t="s">
        <v>87</v>
      </c>
      <c r="E623" s="805">
        <v>553</v>
      </c>
      <c r="F623" s="805">
        <v>553</v>
      </c>
      <c r="G623" s="804">
        <v>553</v>
      </c>
      <c r="H623" s="687"/>
      <c r="I623" s="693"/>
      <c r="J623" s="694"/>
      <c r="K623" s="694"/>
      <c r="L623" s="694"/>
      <c r="M623" s="694"/>
      <c r="N623" s="695"/>
      <c r="P623" s="668"/>
    </row>
    <row r="624" spans="1:16" s="700" customFormat="1" ht="18" customHeight="1" x14ac:dyDescent="0.3">
      <c r="A624" s="645">
        <v>615</v>
      </c>
      <c r="B624" s="698"/>
      <c r="C624" s="682"/>
      <c r="D624" s="727" t="s">
        <v>234</v>
      </c>
      <c r="E624" s="918"/>
      <c r="F624" s="918"/>
      <c r="G624" s="1571"/>
      <c r="H624" s="701"/>
      <c r="I624" s="688">
        <f>SUM(J624:N624)</f>
        <v>553</v>
      </c>
      <c r="J624" s="699"/>
      <c r="K624" s="699"/>
      <c r="L624" s="699"/>
      <c r="M624" s="699"/>
      <c r="N624" s="719">
        <v>553</v>
      </c>
      <c r="P624" s="684"/>
    </row>
    <row r="625" spans="1:16" s="700" customFormat="1" ht="18" customHeight="1" x14ac:dyDescent="0.3">
      <c r="A625" s="645">
        <v>616</v>
      </c>
      <c r="B625" s="698"/>
      <c r="C625" s="682"/>
      <c r="D625" s="715" t="s">
        <v>686</v>
      </c>
      <c r="E625" s="1091"/>
      <c r="F625" s="918"/>
      <c r="G625" s="729"/>
      <c r="H625" s="1092"/>
      <c r="I625" s="1127">
        <f>SUM(J625:N625)</f>
        <v>0</v>
      </c>
      <c r="J625" s="699"/>
      <c r="K625" s="699"/>
      <c r="L625" s="699"/>
      <c r="M625" s="689"/>
      <c r="N625" s="719"/>
      <c r="P625" s="684"/>
    </row>
    <row r="626" spans="1:16" s="700" customFormat="1" ht="18" customHeight="1" x14ac:dyDescent="0.3">
      <c r="A626" s="645">
        <v>617</v>
      </c>
      <c r="B626" s="698"/>
      <c r="C626" s="682"/>
      <c r="D626" s="1080" t="s">
        <v>687</v>
      </c>
      <c r="E626" s="1091"/>
      <c r="F626" s="918"/>
      <c r="G626" s="729"/>
      <c r="H626" s="1092"/>
      <c r="I626" s="1127">
        <f>SUM(J626:N626)</f>
        <v>553</v>
      </c>
      <c r="J626" s="699"/>
      <c r="K626" s="699"/>
      <c r="L626" s="699"/>
      <c r="M626" s="1133"/>
      <c r="N626" s="1130">
        <f>SUM(N624:N625)</f>
        <v>553</v>
      </c>
      <c r="P626" s="684"/>
    </row>
    <row r="627" spans="1:16" s="691" customFormat="1" ht="23.45" customHeight="1" x14ac:dyDescent="0.3">
      <c r="A627" s="645">
        <v>618</v>
      </c>
      <c r="B627" s="685"/>
      <c r="C627" s="670">
        <v>121</v>
      </c>
      <c r="D627" s="671" t="s">
        <v>422</v>
      </c>
      <c r="E627" s="937"/>
      <c r="F627" s="805">
        <v>3071</v>
      </c>
      <c r="G627" s="1578"/>
      <c r="H627" s="656" t="s">
        <v>24</v>
      </c>
      <c r="I627" s="729"/>
      <c r="J627" s="689"/>
      <c r="K627" s="689"/>
      <c r="L627" s="666"/>
      <c r="M627" s="689"/>
      <c r="N627" s="730"/>
      <c r="P627" s="668"/>
    </row>
    <row r="628" spans="1:16" s="691" customFormat="1" ht="18" customHeight="1" x14ac:dyDescent="0.3">
      <c r="A628" s="645">
        <v>619</v>
      </c>
      <c r="B628" s="685"/>
      <c r="C628" s="670"/>
      <c r="D628" s="225" t="s">
        <v>234</v>
      </c>
      <c r="E628" s="937"/>
      <c r="F628" s="805"/>
      <c r="G628" s="1578"/>
      <c r="H628" s="663"/>
      <c r="I628" s="664">
        <f>SUM(J628:N628)</f>
        <v>3071</v>
      </c>
      <c r="J628" s="689"/>
      <c r="K628" s="689"/>
      <c r="L628" s="666">
        <f>400+2671</f>
        <v>3071</v>
      </c>
      <c r="M628" s="689"/>
      <c r="N628" s="730"/>
      <c r="P628" s="668"/>
    </row>
    <row r="629" spans="1:16" s="691" customFormat="1" ht="18" customHeight="1" x14ac:dyDescent="0.3">
      <c r="A629" s="645">
        <v>620</v>
      </c>
      <c r="B629" s="749"/>
      <c r="C629" s="670"/>
      <c r="D629" s="1038" t="s">
        <v>686</v>
      </c>
      <c r="E629" s="1093"/>
      <c r="F629" s="934"/>
      <c r="G629" s="1579"/>
      <c r="H629" s="656"/>
      <c r="I629" s="1121">
        <f>SUM(J629:N629)</f>
        <v>0</v>
      </c>
      <c r="J629" s="666"/>
      <c r="K629" s="666"/>
      <c r="L629" s="666"/>
      <c r="M629" s="666"/>
      <c r="N629" s="675"/>
      <c r="P629" s="668"/>
    </row>
    <row r="630" spans="1:16" s="691" customFormat="1" ht="18" customHeight="1" x14ac:dyDescent="0.3">
      <c r="A630" s="645">
        <v>621</v>
      </c>
      <c r="B630" s="749"/>
      <c r="C630" s="670"/>
      <c r="D630" s="1044" t="s">
        <v>687</v>
      </c>
      <c r="E630" s="1093"/>
      <c r="F630" s="934"/>
      <c r="G630" s="1580"/>
      <c r="H630" s="656"/>
      <c r="I630" s="657">
        <f>SUM(J630:N630)</f>
        <v>3071</v>
      </c>
      <c r="J630" s="1118"/>
      <c r="K630" s="1118"/>
      <c r="L630" s="1118">
        <f t="shared" ref="L630" si="76">SUM(L628:L629)</f>
        <v>3071</v>
      </c>
      <c r="M630" s="1118"/>
      <c r="N630" s="1646"/>
      <c r="P630" s="668"/>
    </row>
    <row r="631" spans="1:16" s="660" customFormat="1" ht="23.45" customHeight="1" x14ac:dyDescent="0.3">
      <c r="A631" s="645">
        <v>622</v>
      </c>
      <c r="B631" s="704"/>
      <c r="C631" s="670">
        <v>123</v>
      </c>
      <c r="D631" s="655" t="s">
        <v>910</v>
      </c>
      <c r="E631" s="934">
        <v>146</v>
      </c>
      <c r="F631" s="934">
        <v>4755</v>
      </c>
      <c r="G631" s="1569">
        <v>41</v>
      </c>
      <c r="H631" s="656" t="s">
        <v>24</v>
      </c>
      <c r="I631" s="664"/>
      <c r="J631" s="673"/>
      <c r="K631" s="673"/>
      <c r="L631" s="673"/>
      <c r="M631" s="673"/>
      <c r="N631" s="674"/>
      <c r="O631" s="668"/>
      <c r="P631" s="668"/>
    </row>
    <row r="632" spans="1:16" s="733" customFormat="1" ht="18" customHeight="1" x14ac:dyDescent="0.35">
      <c r="A632" s="645">
        <v>623</v>
      </c>
      <c r="B632" s="720"/>
      <c r="C632" s="732"/>
      <c r="D632" s="225" t="s">
        <v>234</v>
      </c>
      <c r="E632" s="934"/>
      <c r="F632" s="934"/>
      <c r="G632" s="1569"/>
      <c r="H632" s="718"/>
      <c r="I632" s="664">
        <f>SUM(J632:N632)</f>
        <v>6469</v>
      </c>
      <c r="J632" s="721"/>
      <c r="K632" s="721"/>
      <c r="L632" s="721">
        <f>1755+4714</f>
        <v>6469</v>
      </c>
      <c r="M632" s="721"/>
      <c r="N632" s="705"/>
      <c r="O632" s="684"/>
      <c r="P632" s="684"/>
    </row>
    <row r="633" spans="1:16" s="733" customFormat="1" ht="18" customHeight="1" x14ac:dyDescent="0.35">
      <c r="A633" s="645">
        <v>624</v>
      </c>
      <c r="B633" s="720"/>
      <c r="C633" s="732"/>
      <c r="D633" s="1038" t="s">
        <v>686</v>
      </c>
      <c r="E633" s="934"/>
      <c r="F633" s="934"/>
      <c r="G633" s="1569"/>
      <c r="H633" s="718"/>
      <c r="I633" s="1121">
        <f>SUM(J633:N633)</f>
        <v>0</v>
      </c>
      <c r="J633" s="666"/>
      <c r="K633" s="666"/>
      <c r="L633" s="666"/>
      <c r="M633" s="666"/>
      <c r="N633" s="675"/>
      <c r="O633" s="684"/>
      <c r="P633" s="684"/>
    </row>
    <row r="634" spans="1:16" s="733" customFormat="1" ht="18" customHeight="1" x14ac:dyDescent="0.35">
      <c r="A634" s="645">
        <v>625</v>
      </c>
      <c r="B634" s="720"/>
      <c r="C634" s="732"/>
      <c r="D634" s="1044" t="s">
        <v>687</v>
      </c>
      <c r="E634" s="934"/>
      <c r="F634" s="934"/>
      <c r="G634" s="1569"/>
      <c r="H634" s="718"/>
      <c r="I634" s="657">
        <f>SUM(J634:N634)</f>
        <v>6469</v>
      </c>
      <c r="J634" s="1118"/>
      <c r="K634" s="1118"/>
      <c r="L634" s="1118">
        <f t="shared" ref="L634" si="77">SUM(L632:L633)</f>
        <v>6469</v>
      </c>
      <c r="M634" s="1118"/>
      <c r="N634" s="1646"/>
      <c r="O634" s="684"/>
      <c r="P634" s="684"/>
    </row>
    <row r="635" spans="1:16" s="733" customFormat="1" ht="23.45" customHeight="1" x14ac:dyDescent="0.35">
      <c r="A635" s="645">
        <v>626</v>
      </c>
      <c r="B635" s="720"/>
      <c r="C635" s="670">
        <v>124</v>
      </c>
      <c r="D635" s="655" t="s">
        <v>448</v>
      </c>
      <c r="E635" s="934"/>
      <c r="F635" s="934">
        <v>1700</v>
      </c>
      <c r="G635" s="1569"/>
      <c r="H635" s="656" t="s">
        <v>24</v>
      </c>
      <c r="I635" s="664"/>
      <c r="J635" s="721"/>
      <c r="K635" s="721"/>
      <c r="L635" s="721"/>
      <c r="M635" s="721"/>
      <c r="N635" s="705"/>
      <c r="O635" s="684"/>
      <c r="P635" s="684"/>
    </row>
    <row r="636" spans="1:16" s="733" customFormat="1" ht="18" customHeight="1" x14ac:dyDescent="0.35">
      <c r="A636" s="645">
        <v>627</v>
      </c>
      <c r="B636" s="720"/>
      <c r="C636" s="732"/>
      <c r="D636" s="225" t="s">
        <v>234</v>
      </c>
      <c r="E636" s="935"/>
      <c r="F636" s="935"/>
      <c r="G636" s="1576"/>
      <c r="H636" s="718"/>
      <c r="I636" s="664">
        <f>SUM(J636:N636)</f>
        <v>1700</v>
      </c>
      <c r="J636" s="721"/>
      <c r="K636" s="721"/>
      <c r="L636" s="721">
        <f>500+1200</f>
        <v>1700</v>
      </c>
      <c r="M636" s="721"/>
      <c r="N636" s="705"/>
      <c r="O636" s="684"/>
      <c r="P636" s="684"/>
    </row>
    <row r="637" spans="1:16" s="733" customFormat="1" ht="18" customHeight="1" x14ac:dyDescent="0.35">
      <c r="A637" s="645">
        <v>628</v>
      </c>
      <c r="B637" s="720"/>
      <c r="C637" s="732"/>
      <c r="D637" s="1038" t="s">
        <v>686</v>
      </c>
      <c r="E637" s="935"/>
      <c r="F637" s="935"/>
      <c r="G637" s="1576"/>
      <c r="H637" s="718"/>
      <c r="I637" s="1121">
        <f>SUM(J637:N637)</f>
        <v>0</v>
      </c>
      <c r="J637" s="666"/>
      <c r="K637" s="666"/>
      <c r="L637" s="666"/>
      <c r="M637" s="666"/>
      <c r="N637" s="675"/>
      <c r="O637" s="684"/>
      <c r="P637" s="684"/>
    </row>
    <row r="638" spans="1:16" s="733" customFormat="1" ht="18" customHeight="1" x14ac:dyDescent="0.35">
      <c r="A638" s="645">
        <v>629</v>
      </c>
      <c r="B638" s="720"/>
      <c r="C638" s="732"/>
      <c r="D638" s="1044" t="s">
        <v>687</v>
      </c>
      <c r="E638" s="935"/>
      <c r="F638" s="935"/>
      <c r="G638" s="1576"/>
      <c r="H638" s="718"/>
      <c r="I638" s="657">
        <f>SUM(J638:N638)</f>
        <v>1700</v>
      </c>
      <c r="J638" s="1118"/>
      <c r="K638" s="1118"/>
      <c r="L638" s="1118">
        <f t="shared" ref="L638" si="78">SUM(L636:L637)</f>
        <v>1700</v>
      </c>
      <c r="M638" s="1118"/>
      <c r="N638" s="1646"/>
      <c r="O638" s="684"/>
      <c r="P638" s="684"/>
    </row>
    <row r="639" spans="1:16" s="733" customFormat="1" ht="23.45" customHeight="1" x14ac:dyDescent="0.35">
      <c r="A639" s="645">
        <v>630</v>
      </c>
      <c r="B639" s="720"/>
      <c r="C639" s="670">
        <v>125</v>
      </c>
      <c r="D639" s="655" t="s">
        <v>459</v>
      </c>
      <c r="E639" s="934">
        <v>338790</v>
      </c>
      <c r="F639" s="934"/>
      <c r="G639" s="1569"/>
      <c r="H639" s="656" t="s">
        <v>24</v>
      </c>
      <c r="I639" s="664"/>
      <c r="J639" s="721"/>
      <c r="K639" s="721"/>
      <c r="L639" s="721"/>
      <c r="M639" s="721"/>
      <c r="N639" s="705"/>
      <c r="O639" s="684"/>
      <c r="P639" s="684"/>
    </row>
    <row r="640" spans="1:16" s="684" customFormat="1" ht="30" x14ac:dyDescent="0.3">
      <c r="A640" s="645">
        <v>631</v>
      </c>
      <c r="B640" s="681"/>
      <c r="C640" s="686">
        <v>127</v>
      </c>
      <c r="D640" s="655" t="s">
        <v>359</v>
      </c>
      <c r="E640" s="805">
        <v>985</v>
      </c>
      <c r="F640" s="805">
        <v>1000</v>
      </c>
      <c r="G640" s="804">
        <v>998</v>
      </c>
      <c r="H640" s="663" t="s">
        <v>24</v>
      </c>
      <c r="I640" s="664"/>
      <c r="J640" s="666"/>
      <c r="K640" s="666"/>
      <c r="L640" s="666"/>
      <c r="M640" s="666"/>
      <c r="N640" s="675"/>
    </row>
    <row r="641" spans="1:16" s="684" customFormat="1" ht="18" customHeight="1" x14ac:dyDescent="0.3">
      <c r="A641" s="645">
        <v>632</v>
      </c>
      <c r="B641" s="681"/>
      <c r="C641" s="682"/>
      <c r="D641" s="225" t="s">
        <v>234</v>
      </c>
      <c r="E641" s="805"/>
      <c r="F641" s="805"/>
      <c r="G641" s="804"/>
      <c r="H641" s="663"/>
      <c r="I641" s="664">
        <f>SUM(J641:N641)</f>
        <v>1000</v>
      </c>
      <c r="J641" s="666"/>
      <c r="K641" s="666"/>
      <c r="L641" s="666">
        <v>1000</v>
      </c>
      <c r="M641" s="666"/>
      <c r="N641" s="675"/>
    </row>
    <row r="642" spans="1:16" s="684" customFormat="1" ht="18" customHeight="1" x14ac:dyDescent="0.3">
      <c r="A642" s="645">
        <v>633</v>
      </c>
      <c r="B642" s="681"/>
      <c r="C642" s="682"/>
      <c r="D642" s="1038" t="s">
        <v>686</v>
      </c>
      <c r="E642" s="805"/>
      <c r="F642" s="805"/>
      <c r="G642" s="804"/>
      <c r="H642" s="663"/>
      <c r="I642" s="1121">
        <f>SUM(J642:N642)</f>
        <v>0</v>
      </c>
      <c r="J642" s="666"/>
      <c r="K642" s="666"/>
      <c r="L642" s="666"/>
      <c r="M642" s="666"/>
      <c r="N642" s="675"/>
    </row>
    <row r="643" spans="1:16" s="684" customFormat="1" ht="18" customHeight="1" x14ac:dyDescent="0.3">
      <c r="A643" s="645">
        <v>634</v>
      </c>
      <c r="B643" s="681"/>
      <c r="C643" s="682"/>
      <c r="D643" s="1044" t="s">
        <v>687</v>
      </c>
      <c r="E643" s="805"/>
      <c r="F643" s="805"/>
      <c r="G643" s="804"/>
      <c r="H643" s="663"/>
      <c r="I643" s="657">
        <f>SUM(J643:N643)</f>
        <v>1000</v>
      </c>
      <c r="J643" s="1118"/>
      <c r="K643" s="1118"/>
      <c r="L643" s="1118">
        <f t="shared" ref="L643" si="79">SUM(L641:L642)</f>
        <v>1000</v>
      </c>
      <c r="M643" s="1118"/>
      <c r="N643" s="1646"/>
    </row>
    <row r="644" spans="1:16" s="660" customFormat="1" ht="22.5" customHeight="1" x14ac:dyDescent="0.3">
      <c r="A644" s="645">
        <v>635</v>
      </c>
      <c r="B644" s="661"/>
      <c r="C644" s="670">
        <v>128</v>
      </c>
      <c r="D644" s="671" t="s">
        <v>431</v>
      </c>
      <c r="E644" s="805"/>
      <c r="F644" s="805">
        <v>2010</v>
      </c>
      <c r="G644" s="804">
        <v>2010</v>
      </c>
      <c r="H644" s="663" t="s">
        <v>24</v>
      </c>
      <c r="I644" s="676"/>
      <c r="J644" s="677"/>
      <c r="K644" s="677"/>
      <c r="L644" s="677"/>
      <c r="M644" s="677"/>
      <c r="N644" s="678"/>
      <c r="O644" s="668"/>
      <c r="P644" s="668"/>
    </row>
    <row r="645" spans="1:16" s="660" customFormat="1" ht="18" customHeight="1" x14ac:dyDescent="0.3">
      <c r="A645" s="645">
        <v>636</v>
      </c>
      <c r="B645" s="661"/>
      <c r="C645" s="670"/>
      <c r="D645" s="225" t="s">
        <v>234</v>
      </c>
      <c r="E645" s="805"/>
      <c r="F645" s="805"/>
      <c r="G645" s="804"/>
      <c r="H645" s="663"/>
      <c r="I645" s="664">
        <f>SUM(J645:N645)</f>
        <v>2010</v>
      </c>
      <c r="J645" s="677"/>
      <c r="K645" s="677"/>
      <c r="L645" s="679">
        <f>800+1210</f>
        <v>2010</v>
      </c>
      <c r="M645" s="677"/>
      <c r="N645" s="678"/>
      <c r="O645" s="668"/>
      <c r="P645" s="668"/>
    </row>
    <row r="646" spans="1:16" s="660" customFormat="1" ht="18" customHeight="1" x14ac:dyDescent="0.3">
      <c r="A646" s="645">
        <v>637</v>
      </c>
      <c r="B646" s="661"/>
      <c r="C646" s="670"/>
      <c r="D646" s="1038" t="s">
        <v>686</v>
      </c>
      <c r="E646" s="805"/>
      <c r="F646" s="805"/>
      <c r="G646" s="1569"/>
      <c r="H646" s="663"/>
      <c r="I646" s="1121">
        <f>SUM(J646:N646)</f>
        <v>0</v>
      </c>
      <c r="J646" s="666"/>
      <c r="K646" s="666"/>
      <c r="L646" s="666"/>
      <c r="M646" s="666"/>
      <c r="N646" s="675"/>
      <c r="O646" s="668"/>
      <c r="P646" s="668"/>
    </row>
    <row r="647" spans="1:16" s="660" customFormat="1" ht="18" customHeight="1" x14ac:dyDescent="0.3">
      <c r="A647" s="645">
        <v>638</v>
      </c>
      <c r="B647" s="661"/>
      <c r="C647" s="670"/>
      <c r="D647" s="1044" t="s">
        <v>687</v>
      </c>
      <c r="E647" s="805"/>
      <c r="F647" s="805"/>
      <c r="G647" s="1569"/>
      <c r="H647" s="663"/>
      <c r="I647" s="657">
        <f>SUM(J647:N647)</f>
        <v>2010</v>
      </c>
      <c r="J647" s="1118"/>
      <c r="K647" s="1118"/>
      <c r="L647" s="1118">
        <f t="shared" ref="L647" si="80">SUM(L645:L646)</f>
        <v>2010</v>
      </c>
      <c r="M647" s="1118"/>
      <c r="N647" s="1646"/>
      <c r="O647" s="668"/>
      <c r="P647" s="668"/>
    </row>
    <row r="648" spans="1:16" ht="22.5" customHeight="1" x14ac:dyDescent="0.35">
      <c r="A648" s="645">
        <v>639</v>
      </c>
      <c r="B648" s="734"/>
      <c r="C648" s="670">
        <v>131</v>
      </c>
      <c r="D648" s="655" t="s">
        <v>362</v>
      </c>
      <c r="E648" s="805">
        <v>28689</v>
      </c>
      <c r="F648" s="805">
        <v>81863</v>
      </c>
      <c r="G648" s="1569">
        <v>25362</v>
      </c>
      <c r="H648" s="735" t="s">
        <v>24</v>
      </c>
      <c r="I648" s="736"/>
      <c r="J648" s="737"/>
      <c r="K648" s="737"/>
      <c r="L648" s="737"/>
      <c r="M648" s="737"/>
      <c r="N648" s="738"/>
    </row>
    <row r="649" spans="1:16" ht="18" customHeight="1" x14ac:dyDescent="0.35">
      <c r="A649" s="645">
        <v>640</v>
      </c>
      <c r="B649" s="734"/>
      <c r="C649" s="670"/>
      <c r="D649" s="225" t="s">
        <v>234</v>
      </c>
      <c r="E649" s="805"/>
      <c r="F649" s="805"/>
      <c r="G649" s="1569"/>
      <c r="H649" s="735"/>
      <c r="I649" s="664">
        <f>SUM(J649:N649)</f>
        <v>29563</v>
      </c>
      <c r="J649" s="737"/>
      <c r="K649" s="737"/>
      <c r="L649" s="739">
        <v>29563</v>
      </c>
      <c r="M649" s="740"/>
      <c r="N649" s="741"/>
    </row>
    <row r="650" spans="1:16" ht="18" customHeight="1" x14ac:dyDescent="0.3">
      <c r="A650" s="645">
        <v>641</v>
      </c>
      <c r="B650" s="1094"/>
      <c r="C650" s="670"/>
      <c r="D650" s="1038" t="s">
        <v>1147</v>
      </c>
      <c r="E650" s="934"/>
      <c r="F650" s="934"/>
      <c r="G650" s="1569"/>
      <c r="H650" s="1095"/>
      <c r="I650" s="1121">
        <f>SUM(J650:N650)</f>
        <v>850</v>
      </c>
      <c r="J650" s="666"/>
      <c r="K650" s="666"/>
      <c r="L650" s="1133">
        <f>-390+1240</f>
        <v>850</v>
      </c>
      <c r="M650" s="666"/>
      <c r="N650" s="675"/>
    </row>
    <row r="651" spans="1:16" ht="18" customHeight="1" x14ac:dyDescent="0.3">
      <c r="A651" s="645">
        <v>642</v>
      </c>
      <c r="B651" s="1094"/>
      <c r="C651" s="670"/>
      <c r="D651" s="1044" t="s">
        <v>687</v>
      </c>
      <c r="E651" s="934"/>
      <c r="F651" s="934"/>
      <c r="G651" s="1569"/>
      <c r="H651" s="1095"/>
      <c r="I651" s="657">
        <f>SUM(J651:N651)</f>
        <v>30413</v>
      </c>
      <c r="J651" s="1118"/>
      <c r="K651" s="1118"/>
      <c r="L651" s="1118">
        <f t="shared" ref="L651" si="81">SUM(L649:L650)</f>
        <v>30413</v>
      </c>
      <c r="M651" s="1118"/>
      <c r="N651" s="1646"/>
    </row>
    <row r="652" spans="1:16" s="733" customFormat="1" ht="22.5" customHeight="1" x14ac:dyDescent="0.35">
      <c r="A652" s="645">
        <v>643</v>
      </c>
      <c r="B652" s="720"/>
      <c r="C652" s="670">
        <v>134</v>
      </c>
      <c r="D652" s="671" t="s">
        <v>345</v>
      </c>
      <c r="E652" s="934">
        <v>2000</v>
      </c>
      <c r="F652" s="934">
        <v>2000</v>
      </c>
      <c r="G652" s="1569">
        <v>2000</v>
      </c>
      <c r="H652" s="656" t="s">
        <v>24</v>
      </c>
      <c r="I652" s="664"/>
      <c r="J652" s="721"/>
      <c r="K652" s="721"/>
      <c r="L652" s="721"/>
      <c r="M652" s="721"/>
      <c r="N652" s="705"/>
      <c r="O652" s="684"/>
      <c r="P652" s="684"/>
    </row>
    <row r="653" spans="1:16" s="733" customFormat="1" ht="18" customHeight="1" x14ac:dyDescent="0.35">
      <c r="A653" s="645">
        <v>644</v>
      </c>
      <c r="B653" s="720"/>
      <c r="C653" s="670"/>
      <c r="D653" s="225" t="s">
        <v>234</v>
      </c>
      <c r="E653" s="934"/>
      <c r="F653" s="934"/>
      <c r="G653" s="1569"/>
      <c r="H653" s="656"/>
      <c r="I653" s="664">
        <f>SUM(J653:N653)</f>
        <v>2000</v>
      </c>
      <c r="J653" s="721"/>
      <c r="K653" s="721"/>
      <c r="L653" s="721"/>
      <c r="M653" s="721"/>
      <c r="N653" s="705">
        <v>2000</v>
      </c>
      <c r="O653" s="684"/>
      <c r="P653" s="684"/>
    </row>
    <row r="654" spans="1:16" s="733" customFormat="1" ht="18" customHeight="1" x14ac:dyDescent="0.35">
      <c r="A654" s="645">
        <v>645</v>
      </c>
      <c r="B654" s="720"/>
      <c r="C654" s="670"/>
      <c r="D654" s="1038" t="s">
        <v>686</v>
      </c>
      <c r="E654" s="934"/>
      <c r="F654" s="934"/>
      <c r="G654" s="1569"/>
      <c r="H654" s="656"/>
      <c r="I654" s="1121">
        <f>SUM(J654:N654)</f>
        <v>0</v>
      </c>
      <c r="J654" s="666"/>
      <c r="K654" s="666"/>
      <c r="L654" s="666"/>
      <c r="M654" s="666"/>
      <c r="N654" s="675"/>
      <c r="O654" s="684"/>
      <c r="P654" s="684"/>
    </row>
    <row r="655" spans="1:16" s="733" customFormat="1" ht="18" customHeight="1" x14ac:dyDescent="0.35">
      <c r="A655" s="645">
        <v>646</v>
      </c>
      <c r="B655" s="720"/>
      <c r="C655" s="670"/>
      <c r="D655" s="1044" t="s">
        <v>687</v>
      </c>
      <c r="E655" s="934"/>
      <c r="F655" s="934"/>
      <c r="G655" s="1569"/>
      <c r="H655" s="656"/>
      <c r="I655" s="657">
        <f>SUM(J655:N655)</f>
        <v>2000</v>
      </c>
      <c r="J655" s="1118"/>
      <c r="K655" s="1118"/>
      <c r="L655" s="1118"/>
      <c r="M655" s="1118"/>
      <c r="N655" s="1646">
        <f t="shared" ref="N655" si="82">SUM(N653:N654)</f>
        <v>2000</v>
      </c>
      <c r="O655" s="684"/>
      <c r="P655" s="684"/>
    </row>
    <row r="656" spans="1:16" s="668" customFormat="1" ht="22.5" customHeight="1" x14ac:dyDescent="0.3">
      <c r="A656" s="645">
        <v>647</v>
      </c>
      <c r="B656" s="661"/>
      <c r="C656" s="670">
        <v>135</v>
      </c>
      <c r="D656" s="671" t="s">
        <v>361</v>
      </c>
      <c r="E656" s="805">
        <v>22520</v>
      </c>
      <c r="F656" s="805">
        <v>15406</v>
      </c>
      <c r="G656" s="804">
        <v>19545</v>
      </c>
      <c r="H656" s="663" t="s">
        <v>24</v>
      </c>
      <c r="I656" s="664"/>
      <c r="J656" s="665"/>
      <c r="K656" s="665"/>
      <c r="L656" s="665"/>
      <c r="M656" s="665"/>
      <c r="N656" s="667"/>
    </row>
    <row r="657" spans="1:16" s="668" customFormat="1" ht="18" customHeight="1" x14ac:dyDescent="0.3">
      <c r="A657" s="645">
        <v>648</v>
      </c>
      <c r="B657" s="661"/>
      <c r="C657" s="670"/>
      <c r="D657" s="225" t="s">
        <v>234</v>
      </c>
      <c r="E657" s="805"/>
      <c r="F657" s="805"/>
      <c r="G657" s="804"/>
      <c r="H657" s="663"/>
      <c r="I657" s="664">
        <f>SUM(J657:N657)</f>
        <v>15011</v>
      </c>
      <c r="J657" s="666">
        <v>150</v>
      </c>
      <c r="K657" s="666">
        <v>50</v>
      </c>
      <c r="L657" s="666">
        <f>15011-200-450</f>
        <v>14361</v>
      </c>
      <c r="M657" s="666"/>
      <c r="N657" s="675">
        <v>450</v>
      </c>
    </row>
    <row r="658" spans="1:16" s="668" customFormat="1" ht="18" customHeight="1" x14ac:dyDescent="0.3">
      <c r="A658" s="645">
        <v>649</v>
      </c>
      <c r="B658" s="661"/>
      <c r="C658" s="670"/>
      <c r="D658" s="1038" t="s">
        <v>921</v>
      </c>
      <c r="E658" s="805"/>
      <c r="F658" s="805"/>
      <c r="G658" s="1579"/>
      <c r="H658" s="663"/>
      <c r="I658" s="1121">
        <f>SUM(J658:N658)</f>
        <v>36000</v>
      </c>
      <c r="J658" s="666"/>
      <c r="K658" s="666"/>
      <c r="L658" s="1133">
        <v>36000</v>
      </c>
      <c r="M658" s="666"/>
      <c r="N658" s="675"/>
    </row>
    <row r="659" spans="1:16" s="668" customFormat="1" ht="18" customHeight="1" x14ac:dyDescent="0.3">
      <c r="A659" s="645">
        <v>650</v>
      </c>
      <c r="B659" s="661"/>
      <c r="C659" s="670"/>
      <c r="D659" s="1420" t="s">
        <v>1000</v>
      </c>
      <c r="E659" s="805"/>
      <c r="F659" s="805"/>
      <c r="G659" s="1579"/>
      <c r="H659" s="663"/>
      <c r="I659" s="1121">
        <f t="shared" ref="I659:I669" si="83">SUM(J659:N659)</f>
        <v>-850</v>
      </c>
      <c r="J659" s="1119"/>
      <c r="K659" s="1119"/>
      <c r="L659" s="1119">
        <f>-2700+800</f>
        <v>-1900</v>
      </c>
      <c r="M659" s="1119"/>
      <c r="N659" s="1120">
        <v>1050</v>
      </c>
    </row>
    <row r="660" spans="1:16" s="668" customFormat="1" ht="18" customHeight="1" x14ac:dyDescent="0.3">
      <c r="A660" s="645">
        <v>651</v>
      </c>
      <c r="B660" s="661"/>
      <c r="C660" s="670"/>
      <c r="D660" s="1420" t="s">
        <v>1008</v>
      </c>
      <c r="E660" s="805"/>
      <c r="F660" s="805"/>
      <c r="G660" s="1579"/>
      <c r="H660" s="663"/>
      <c r="I660" s="1121">
        <f t="shared" si="83"/>
        <v>-2000</v>
      </c>
      <c r="J660" s="721"/>
      <c r="K660" s="721"/>
      <c r="L660" s="1119">
        <v>-3020</v>
      </c>
      <c r="M660" s="1119"/>
      <c r="N660" s="1120">
        <v>1020</v>
      </c>
    </row>
    <row r="661" spans="1:16" s="668" customFormat="1" ht="18" customHeight="1" x14ac:dyDescent="0.3">
      <c r="A661" s="645">
        <v>652</v>
      </c>
      <c r="B661" s="661"/>
      <c r="C661" s="670"/>
      <c r="D661" s="1420" t="s">
        <v>1020</v>
      </c>
      <c r="E661" s="805"/>
      <c r="F661" s="805"/>
      <c r="G661" s="1579"/>
      <c r="H661" s="663"/>
      <c r="I661" s="1121">
        <f t="shared" si="83"/>
        <v>-1450</v>
      </c>
      <c r="J661" s="721"/>
      <c r="K661" s="721"/>
      <c r="L661" s="1119">
        <f>-2600+100</f>
        <v>-2500</v>
      </c>
      <c r="M661" s="1119"/>
      <c r="N661" s="1120">
        <v>1050</v>
      </c>
    </row>
    <row r="662" spans="1:16" s="668" customFormat="1" ht="18" customHeight="1" x14ac:dyDescent="0.3">
      <c r="A662" s="645">
        <v>653</v>
      </c>
      <c r="B662" s="661"/>
      <c r="C662" s="670"/>
      <c r="D662" s="1420" t="s">
        <v>1036</v>
      </c>
      <c r="E662" s="805"/>
      <c r="F662" s="805"/>
      <c r="G662" s="1579"/>
      <c r="H662" s="663"/>
      <c r="I662" s="1121">
        <f t="shared" si="83"/>
        <v>-800</v>
      </c>
      <c r="J662" s="721"/>
      <c r="K662" s="721"/>
      <c r="L662" s="1119">
        <f>-2800+500</f>
        <v>-2300</v>
      </c>
      <c r="M662" s="1119"/>
      <c r="N662" s="1120">
        <v>1500</v>
      </c>
    </row>
    <row r="663" spans="1:16" s="668" customFormat="1" ht="18" customHeight="1" x14ac:dyDescent="0.3">
      <c r="A663" s="645">
        <v>654</v>
      </c>
      <c r="B663" s="661"/>
      <c r="C663" s="670"/>
      <c r="D663" s="1420" t="s">
        <v>1048</v>
      </c>
      <c r="E663" s="805"/>
      <c r="F663" s="805"/>
      <c r="G663" s="1579"/>
      <c r="H663" s="663"/>
      <c r="I663" s="1121">
        <f t="shared" si="83"/>
        <v>-1440</v>
      </c>
      <c r="J663" s="721"/>
      <c r="K663" s="721"/>
      <c r="L663" s="1119">
        <f>-2490+300</f>
        <v>-2190</v>
      </c>
      <c r="M663" s="1119"/>
      <c r="N663" s="1120">
        <f>500+250</f>
        <v>750</v>
      </c>
    </row>
    <row r="664" spans="1:16" s="668" customFormat="1" ht="18" customHeight="1" x14ac:dyDescent="0.3">
      <c r="A664" s="645">
        <v>655</v>
      </c>
      <c r="B664" s="661"/>
      <c r="C664" s="670"/>
      <c r="D664" s="1420" t="s">
        <v>1065</v>
      </c>
      <c r="E664" s="805"/>
      <c r="F664" s="805"/>
      <c r="G664" s="1579"/>
      <c r="H664" s="663"/>
      <c r="I664" s="1121">
        <f t="shared" si="83"/>
        <v>-800</v>
      </c>
      <c r="J664" s="1119"/>
      <c r="K664" s="1119"/>
      <c r="L664" s="1119">
        <v>-2300</v>
      </c>
      <c r="M664" s="1119"/>
      <c r="N664" s="1120">
        <v>1500</v>
      </c>
    </row>
    <row r="665" spans="1:16" s="668" customFormat="1" ht="18" customHeight="1" x14ac:dyDescent="0.3">
      <c r="A665" s="645">
        <v>656</v>
      </c>
      <c r="B665" s="661"/>
      <c r="C665" s="670"/>
      <c r="D665" s="1420" t="s">
        <v>1079</v>
      </c>
      <c r="E665" s="805"/>
      <c r="F665" s="805"/>
      <c r="G665" s="1579"/>
      <c r="H665" s="663"/>
      <c r="I665" s="1121">
        <f t="shared" si="83"/>
        <v>-370</v>
      </c>
      <c r="J665" s="1119"/>
      <c r="K665" s="1119"/>
      <c r="L665" s="1119">
        <f>-2420+650</f>
        <v>-1770</v>
      </c>
      <c r="M665" s="1119"/>
      <c r="N665" s="1120">
        <v>1400</v>
      </c>
    </row>
    <row r="666" spans="1:16" s="668" customFormat="1" ht="18" customHeight="1" x14ac:dyDescent="0.3">
      <c r="A666" s="645">
        <v>657</v>
      </c>
      <c r="B666" s="661"/>
      <c r="C666" s="670"/>
      <c r="D666" s="1420" t="s">
        <v>1083</v>
      </c>
      <c r="E666" s="805"/>
      <c r="F666" s="805"/>
      <c r="G666" s="1579"/>
      <c r="H666" s="663"/>
      <c r="I666" s="1121">
        <f t="shared" si="83"/>
        <v>-1666</v>
      </c>
      <c r="J666" s="1119"/>
      <c r="K666" s="1119"/>
      <c r="L666" s="1119">
        <f>-2266+600</f>
        <v>-1666</v>
      </c>
      <c r="M666" s="1119"/>
      <c r="N666" s="1120"/>
    </row>
    <row r="667" spans="1:16" s="668" customFormat="1" ht="18" customHeight="1" x14ac:dyDescent="0.3">
      <c r="A667" s="645">
        <v>658</v>
      </c>
      <c r="B667" s="661"/>
      <c r="C667" s="670"/>
      <c r="D667" s="1420" t="s">
        <v>1093</v>
      </c>
      <c r="E667" s="805"/>
      <c r="F667" s="805"/>
      <c r="G667" s="1579"/>
      <c r="H667" s="663"/>
      <c r="I667" s="1121">
        <f t="shared" si="83"/>
        <v>-1400</v>
      </c>
      <c r="J667" s="1119"/>
      <c r="K667" s="1119"/>
      <c r="L667" s="1119">
        <f>-2823+223</f>
        <v>-2600</v>
      </c>
      <c r="M667" s="1119"/>
      <c r="N667" s="1120">
        <v>1200</v>
      </c>
    </row>
    <row r="668" spans="1:16" s="668" customFormat="1" ht="18" customHeight="1" x14ac:dyDescent="0.3">
      <c r="A668" s="645">
        <v>659</v>
      </c>
      <c r="B668" s="661"/>
      <c r="C668" s="670"/>
      <c r="D668" s="1420" t="s">
        <v>1114</v>
      </c>
      <c r="E668" s="805"/>
      <c r="F668" s="805"/>
      <c r="G668" s="1579"/>
      <c r="H668" s="663"/>
      <c r="I668" s="1121">
        <f t="shared" si="83"/>
        <v>-1040</v>
      </c>
      <c r="J668" s="1119"/>
      <c r="K668" s="1119"/>
      <c r="L668" s="1119">
        <v>-2440</v>
      </c>
      <c r="M668" s="1119"/>
      <c r="N668" s="1120">
        <v>1400</v>
      </c>
    </row>
    <row r="669" spans="1:16" s="668" customFormat="1" ht="18" customHeight="1" x14ac:dyDescent="0.3">
      <c r="A669" s="645">
        <v>660</v>
      </c>
      <c r="B669" s="661"/>
      <c r="C669" s="670"/>
      <c r="D669" s="1420" t="s">
        <v>1128</v>
      </c>
      <c r="E669" s="805"/>
      <c r="F669" s="805"/>
      <c r="G669" s="1579"/>
      <c r="H669" s="663"/>
      <c r="I669" s="1121">
        <f t="shared" si="83"/>
        <v>-1800</v>
      </c>
      <c r="J669" s="1119"/>
      <c r="K669" s="1119"/>
      <c r="L669" s="1119">
        <f>-3200+300</f>
        <v>-2900</v>
      </c>
      <c r="M669" s="1119"/>
      <c r="N669" s="1120">
        <v>1100</v>
      </c>
    </row>
    <row r="670" spans="1:16" s="668" customFormat="1" ht="18" customHeight="1" x14ac:dyDescent="0.3">
      <c r="A670" s="645">
        <v>661</v>
      </c>
      <c r="B670" s="661"/>
      <c r="C670" s="670"/>
      <c r="D670" s="1044" t="s">
        <v>687</v>
      </c>
      <c r="E670" s="805"/>
      <c r="F670" s="805"/>
      <c r="G670" s="1579"/>
      <c r="H670" s="663"/>
      <c r="I670" s="657">
        <f>SUM(J670:N670)</f>
        <v>37395</v>
      </c>
      <c r="J670" s="1118">
        <f>SUM(J657:J669)</f>
        <v>150</v>
      </c>
      <c r="K670" s="1118">
        <f t="shared" ref="K670:N670" si="84">SUM(K657:K669)</f>
        <v>50</v>
      </c>
      <c r="L670" s="1118">
        <f t="shared" si="84"/>
        <v>24775</v>
      </c>
      <c r="M670" s="1118"/>
      <c r="N670" s="1646">
        <f t="shared" si="84"/>
        <v>12420</v>
      </c>
    </row>
    <row r="671" spans="1:16" s="691" customFormat="1" ht="23.45" customHeight="1" x14ac:dyDescent="0.3">
      <c r="A671" s="645">
        <v>662</v>
      </c>
      <c r="B671" s="685"/>
      <c r="C671" s="670">
        <v>137</v>
      </c>
      <c r="D671" s="742" t="s">
        <v>484</v>
      </c>
      <c r="E671" s="805"/>
      <c r="F671" s="805">
        <v>2500</v>
      </c>
      <c r="G671" s="1578"/>
      <c r="H671" s="731" t="s">
        <v>23</v>
      </c>
      <c r="I671" s="743"/>
      <c r="J671" s="744"/>
      <c r="K671" s="744"/>
      <c r="L671" s="745"/>
      <c r="M671" s="744"/>
      <c r="N671" s="746"/>
      <c r="P671" s="668"/>
    </row>
    <row r="672" spans="1:16" s="691" customFormat="1" ht="18" customHeight="1" x14ac:dyDescent="0.3">
      <c r="A672" s="645">
        <v>663</v>
      </c>
      <c r="B672" s="685"/>
      <c r="C672" s="686"/>
      <c r="D672" s="747" t="s">
        <v>234</v>
      </c>
      <c r="E672" s="804"/>
      <c r="F672" s="805"/>
      <c r="G672" s="1578"/>
      <c r="H672" s="731"/>
      <c r="I672" s="743">
        <f>SUM(J672:N672)</f>
        <v>2500</v>
      </c>
      <c r="J672" s="744"/>
      <c r="K672" s="744"/>
      <c r="L672" s="745">
        <v>2500</v>
      </c>
      <c r="M672" s="744"/>
      <c r="N672" s="746"/>
      <c r="P672" s="668"/>
    </row>
    <row r="673" spans="1:16" s="691" customFormat="1" ht="18" customHeight="1" x14ac:dyDescent="0.3">
      <c r="A673" s="645">
        <v>664</v>
      </c>
      <c r="B673" s="685"/>
      <c r="C673" s="686"/>
      <c r="D673" s="1038" t="s">
        <v>686</v>
      </c>
      <c r="E673" s="804"/>
      <c r="F673" s="805"/>
      <c r="G673" s="1579"/>
      <c r="H673" s="663"/>
      <c r="I673" s="1121">
        <f>SUM(J673:N673)</f>
        <v>0</v>
      </c>
      <c r="J673" s="666"/>
      <c r="K673" s="666"/>
      <c r="L673" s="666"/>
      <c r="M673" s="666"/>
      <c r="N673" s="675"/>
      <c r="P673" s="668"/>
    </row>
    <row r="674" spans="1:16" s="691" customFormat="1" ht="18" customHeight="1" x14ac:dyDescent="0.3">
      <c r="A674" s="645">
        <v>665</v>
      </c>
      <c r="B674" s="685"/>
      <c r="C674" s="686"/>
      <c r="D674" s="1044" t="s">
        <v>687</v>
      </c>
      <c r="E674" s="804"/>
      <c r="F674" s="805"/>
      <c r="G674" s="1580"/>
      <c r="H674" s="663"/>
      <c r="I674" s="657">
        <f>SUM(J674:N674)</f>
        <v>2500</v>
      </c>
      <c r="J674" s="1118"/>
      <c r="K674" s="1118"/>
      <c r="L674" s="1118">
        <f t="shared" ref="L674" si="85">SUM(L672:L673)</f>
        <v>2500</v>
      </c>
      <c r="M674" s="1118"/>
      <c r="N674" s="1646"/>
      <c r="P674" s="668"/>
    </row>
    <row r="675" spans="1:16" s="660" customFormat="1" ht="23.45" customHeight="1" x14ac:dyDescent="0.35">
      <c r="A675" s="645">
        <v>666</v>
      </c>
      <c r="B675" s="669"/>
      <c r="C675" s="670">
        <v>138</v>
      </c>
      <c r="D675" s="748" t="s">
        <v>363</v>
      </c>
      <c r="E675" s="805">
        <v>40281</v>
      </c>
      <c r="F675" s="805">
        <v>105000</v>
      </c>
      <c r="G675" s="1569">
        <v>85000</v>
      </c>
      <c r="H675" s="663" t="s">
        <v>24</v>
      </c>
      <c r="I675" s="664"/>
      <c r="J675" s="665"/>
      <c r="K675" s="665"/>
      <c r="L675" s="665"/>
      <c r="M675" s="665"/>
      <c r="N675" s="667"/>
      <c r="P675" s="668"/>
    </row>
    <row r="676" spans="1:16" s="660" customFormat="1" ht="18" customHeight="1" x14ac:dyDescent="0.3">
      <c r="A676" s="645">
        <v>667</v>
      </c>
      <c r="B676" s="653"/>
      <c r="C676" s="670"/>
      <c r="D676" s="225" t="s">
        <v>234</v>
      </c>
      <c r="E676" s="1141"/>
      <c r="F676" s="805"/>
      <c r="G676" s="1569"/>
      <c r="H676" s="656"/>
      <c r="I676" s="664">
        <f>SUM(J676:N676)</f>
        <v>156055</v>
      </c>
      <c r="J676" s="673"/>
      <c r="K676" s="673"/>
      <c r="L676" s="721">
        <f>106055+50000</f>
        <v>156055</v>
      </c>
      <c r="M676" s="673"/>
      <c r="N676" s="674"/>
      <c r="P676" s="668"/>
    </row>
    <row r="677" spans="1:16" s="660" customFormat="1" ht="18" customHeight="1" x14ac:dyDescent="0.3">
      <c r="A677" s="645">
        <v>668</v>
      </c>
      <c r="B677" s="653"/>
      <c r="C677" s="670"/>
      <c r="D677" s="1038" t="s">
        <v>686</v>
      </c>
      <c r="E677" s="1141"/>
      <c r="F677" s="805"/>
      <c r="G677" s="1569"/>
      <c r="H677" s="656"/>
      <c r="I677" s="1121">
        <f>SUM(J677:N677)</f>
        <v>0</v>
      </c>
      <c r="J677" s="666"/>
      <c r="K677" s="666"/>
      <c r="L677" s="666"/>
      <c r="M677" s="666"/>
      <c r="N677" s="675"/>
      <c r="P677" s="668"/>
    </row>
    <row r="678" spans="1:16" s="660" customFormat="1" ht="18" customHeight="1" x14ac:dyDescent="0.3">
      <c r="A678" s="645">
        <v>669</v>
      </c>
      <c r="B678" s="653"/>
      <c r="C678" s="670"/>
      <c r="D678" s="1044" t="s">
        <v>687</v>
      </c>
      <c r="F678" s="805"/>
      <c r="G678" s="1569"/>
      <c r="H678" s="656"/>
      <c r="I678" s="657">
        <f>SUM(J678:N678)</f>
        <v>156055</v>
      </c>
      <c r="J678" s="1118"/>
      <c r="K678" s="1118"/>
      <c r="L678" s="1118">
        <f t="shared" ref="L678" si="86">SUM(L676:L677)</f>
        <v>156055</v>
      </c>
      <c r="M678" s="1118"/>
      <c r="N678" s="1646"/>
      <c r="P678" s="668"/>
    </row>
    <row r="679" spans="1:16" s="668" customFormat="1" ht="23.45" customHeight="1" x14ac:dyDescent="0.3">
      <c r="A679" s="645">
        <v>670</v>
      </c>
      <c r="B679" s="706"/>
      <c r="C679" s="670">
        <v>139</v>
      </c>
      <c r="D679" s="752" t="s">
        <v>364</v>
      </c>
      <c r="E679" s="805"/>
      <c r="F679" s="805"/>
      <c r="G679" s="1569"/>
      <c r="H679" s="656" t="s">
        <v>24</v>
      </c>
      <c r="I679" s="664"/>
      <c r="J679" s="673"/>
      <c r="K679" s="673"/>
      <c r="L679" s="673"/>
      <c r="M679" s="673"/>
      <c r="N679" s="674"/>
    </row>
    <row r="680" spans="1:16" s="691" customFormat="1" ht="23.45" customHeight="1" x14ac:dyDescent="0.3">
      <c r="A680" s="645">
        <v>671</v>
      </c>
      <c r="B680" s="749"/>
      <c r="C680" s="670">
        <v>141</v>
      </c>
      <c r="D680" s="671" t="s">
        <v>483</v>
      </c>
      <c r="E680" s="934"/>
      <c r="F680" s="934"/>
      <c r="G680" s="1569"/>
      <c r="H680" s="656" t="s">
        <v>24</v>
      </c>
      <c r="I680" s="664"/>
      <c r="J680" s="750"/>
      <c r="K680" s="750"/>
      <c r="L680" s="673"/>
      <c r="M680" s="750"/>
      <c r="N680" s="751"/>
      <c r="P680" s="668"/>
    </row>
    <row r="681" spans="1:16" s="691" customFormat="1" ht="18" customHeight="1" x14ac:dyDescent="0.3">
      <c r="A681" s="645">
        <v>672</v>
      </c>
      <c r="B681" s="749"/>
      <c r="C681" s="686"/>
      <c r="D681" s="225" t="s">
        <v>234</v>
      </c>
      <c r="E681" s="934">
        <v>19455</v>
      </c>
      <c r="F681" s="934">
        <v>20000</v>
      </c>
      <c r="G681" s="1569">
        <v>29999</v>
      </c>
      <c r="H681" s="656"/>
      <c r="I681" s="664">
        <f>SUM(J681:N681)</f>
        <v>50000</v>
      </c>
      <c r="J681" s="750"/>
      <c r="K681" s="750"/>
      <c r="L681" s="721"/>
      <c r="M681" s="750"/>
      <c r="N681" s="705">
        <v>50000</v>
      </c>
      <c r="P681" s="668"/>
    </row>
    <row r="682" spans="1:16" s="691" customFormat="1" ht="18" customHeight="1" x14ac:dyDescent="0.3">
      <c r="A682" s="645">
        <v>673</v>
      </c>
      <c r="B682" s="749"/>
      <c r="C682" s="686"/>
      <c r="D682" s="1038" t="s">
        <v>686</v>
      </c>
      <c r="E682" s="934"/>
      <c r="F682" s="934"/>
      <c r="G682" s="1093"/>
      <c r="H682" s="656"/>
      <c r="I682" s="1121">
        <f>SUM(J682:N682)</f>
        <v>0</v>
      </c>
      <c r="J682" s="666"/>
      <c r="K682" s="666"/>
      <c r="L682" s="666"/>
      <c r="M682" s="666"/>
      <c r="N682" s="675"/>
      <c r="P682" s="668"/>
    </row>
    <row r="683" spans="1:16" s="691" customFormat="1" ht="18" customHeight="1" x14ac:dyDescent="0.3">
      <c r="A683" s="645">
        <v>674</v>
      </c>
      <c r="B683" s="749"/>
      <c r="C683" s="686"/>
      <c r="D683" s="1044" t="s">
        <v>687</v>
      </c>
      <c r="E683" s="934"/>
      <c r="F683" s="934"/>
      <c r="G683" s="1093"/>
      <c r="H683" s="656"/>
      <c r="I683" s="657">
        <f>SUM(J683:N683)</f>
        <v>50000</v>
      </c>
      <c r="J683" s="1118"/>
      <c r="K683" s="1118"/>
      <c r="L683" s="1118"/>
      <c r="M683" s="1118"/>
      <c r="N683" s="1646">
        <f t="shared" ref="N683" si="87">SUM(N681:N682)</f>
        <v>50000</v>
      </c>
      <c r="P683" s="668"/>
    </row>
    <row r="684" spans="1:16" s="691" customFormat="1" ht="23.45" customHeight="1" x14ac:dyDescent="0.3">
      <c r="A684" s="645">
        <v>675</v>
      </c>
      <c r="B684" s="685"/>
      <c r="C684" s="670">
        <v>142</v>
      </c>
      <c r="D684" s="752" t="s">
        <v>413</v>
      </c>
      <c r="E684" s="805"/>
      <c r="F684" s="805"/>
      <c r="G684" s="1578"/>
      <c r="H684" s="656" t="s">
        <v>24</v>
      </c>
      <c r="I684" s="729"/>
      <c r="J684" s="689"/>
      <c r="K684" s="689"/>
      <c r="L684" s="666"/>
      <c r="M684" s="689"/>
      <c r="N684" s="730"/>
      <c r="P684" s="668"/>
    </row>
    <row r="685" spans="1:16" s="691" customFormat="1" ht="22.5" customHeight="1" x14ac:dyDescent="0.3">
      <c r="A685" s="645">
        <v>676</v>
      </c>
      <c r="B685" s="685"/>
      <c r="C685" s="670">
        <v>143</v>
      </c>
      <c r="D685" s="752" t="s">
        <v>414</v>
      </c>
      <c r="E685" s="937"/>
      <c r="F685" s="805"/>
      <c r="G685" s="1578">
        <v>900</v>
      </c>
      <c r="H685" s="656" t="s">
        <v>24</v>
      </c>
      <c r="I685" s="729"/>
      <c r="J685" s="689"/>
      <c r="K685" s="689"/>
      <c r="L685" s="666"/>
      <c r="M685" s="689"/>
      <c r="N685" s="730"/>
      <c r="P685" s="668"/>
    </row>
    <row r="686" spans="1:16" s="691" customFormat="1" ht="18" customHeight="1" x14ac:dyDescent="0.3">
      <c r="A686" s="645">
        <v>677</v>
      </c>
      <c r="B686" s="685"/>
      <c r="C686" s="686"/>
      <c r="D686" s="511" t="s">
        <v>234</v>
      </c>
      <c r="E686" s="937"/>
      <c r="F686" s="805"/>
      <c r="G686" s="1578"/>
      <c r="H686" s="656"/>
      <c r="I686" s="664">
        <f>SUM(J686:N686)</f>
        <v>0</v>
      </c>
      <c r="J686" s="689"/>
      <c r="K686" s="689"/>
      <c r="L686" s="666"/>
      <c r="M686" s="689"/>
      <c r="N686" s="730"/>
      <c r="P686" s="668"/>
    </row>
    <row r="687" spans="1:16" s="691" customFormat="1" ht="18" customHeight="1" x14ac:dyDescent="0.3">
      <c r="A687" s="645">
        <v>678</v>
      </c>
      <c r="B687" s="685"/>
      <c r="C687" s="686"/>
      <c r="D687" s="1038" t="s">
        <v>686</v>
      </c>
      <c r="E687" s="937"/>
      <c r="F687" s="805"/>
      <c r="G687" s="1578"/>
      <c r="H687" s="656"/>
      <c r="I687" s="1121">
        <f>SUM(J687:N687)</f>
        <v>0</v>
      </c>
      <c r="J687" s="666"/>
      <c r="K687" s="666"/>
      <c r="L687" s="666"/>
      <c r="M687" s="666"/>
      <c r="N687" s="675"/>
      <c r="P687" s="668"/>
    </row>
    <row r="688" spans="1:16" s="691" customFormat="1" ht="18" customHeight="1" x14ac:dyDescent="0.3">
      <c r="A688" s="645">
        <v>679</v>
      </c>
      <c r="B688" s="685"/>
      <c r="C688" s="686"/>
      <c r="D688" s="1044" t="s">
        <v>687</v>
      </c>
      <c r="E688" s="937"/>
      <c r="F688" s="805"/>
      <c r="G688" s="1578"/>
      <c r="H688" s="656"/>
      <c r="I688" s="657">
        <f>SUM(J688:N688)</f>
        <v>0</v>
      </c>
      <c r="J688" s="1118"/>
      <c r="K688" s="1118"/>
      <c r="L688" s="1118"/>
      <c r="M688" s="1118"/>
      <c r="N688" s="1646"/>
      <c r="P688" s="668"/>
    </row>
    <row r="689" spans="1:16" s="691" customFormat="1" ht="23.45" customHeight="1" x14ac:dyDescent="0.3">
      <c r="A689" s="645">
        <v>680</v>
      </c>
      <c r="B689" s="685"/>
      <c r="C689" s="670">
        <v>144</v>
      </c>
      <c r="D689" s="752" t="s">
        <v>415</v>
      </c>
      <c r="E689" s="937"/>
      <c r="F689" s="805"/>
      <c r="G689" s="1578"/>
      <c r="H689" s="656" t="s">
        <v>24</v>
      </c>
      <c r="I689" s="729"/>
      <c r="J689" s="689"/>
      <c r="K689" s="689"/>
      <c r="L689" s="666"/>
      <c r="M689" s="689"/>
      <c r="N689" s="730"/>
      <c r="P689" s="668"/>
    </row>
    <row r="690" spans="1:16" s="691" customFormat="1" ht="23.45" customHeight="1" x14ac:dyDescent="0.3">
      <c r="A690" s="645">
        <v>681</v>
      </c>
      <c r="B690" s="685"/>
      <c r="C690" s="670">
        <v>145</v>
      </c>
      <c r="D690" s="671" t="s">
        <v>416</v>
      </c>
      <c r="E690" s="937">
        <v>6400</v>
      </c>
      <c r="F690" s="805">
        <v>6500</v>
      </c>
      <c r="G690" s="1578">
        <v>6500</v>
      </c>
      <c r="H690" s="656" t="s">
        <v>24</v>
      </c>
      <c r="I690" s="729"/>
      <c r="J690" s="689"/>
      <c r="K690" s="689"/>
      <c r="L690" s="666"/>
      <c r="M690" s="689"/>
      <c r="N690" s="730"/>
      <c r="P690" s="668"/>
    </row>
    <row r="691" spans="1:16" s="691" customFormat="1" ht="18" customHeight="1" x14ac:dyDescent="0.3">
      <c r="A691" s="645">
        <v>682</v>
      </c>
      <c r="B691" s="685"/>
      <c r="C691" s="670"/>
      <c r="D691" s="225" t="s">
        <v>234</v>
      </c>
      <c r="E691" s="937"/>
      <c r="F691" s="805"/>
      <c r="G691" s="1578"/>
      <c r="H691" s="656"/>
      <c r="I691" s="664">
        <f>SUM(J691:N691)</f>
        <v>7500</v>
      </c>
      <c r="J691" s="689"/>
      <c r="K691" s="689"/>
      <c r="L691" s="666"/>
      <c r="M691" s="689"/>
      <c r="N691" s="746">
        <f>10000-2500</f>
        <v>7500</v>
      </c>
      <c r="P691" s="668"/>
    </row>
    <row r="692" spans="1:16" s="691" customFormat="1" ht="18" customHeight="1" x14ac:dyDescent="0.3">
      <c r="A692" s="645">
        <v>683</v>
      </c>
      <c r="B692" s="685"/>
      <c r="C692" s="670"/>
      <c r="D692" s="1038" t="s">
        <v>686</v>
      </c>
      <c r="E692" s="937"/>
      <c r="F692" s="805"/>
      <c r="G692" s="1578"/>
      <c r="H692" s="656"/>
      <c r="I692" s="1121">
        <f>SUM(J692:N692)</f>
        <v>0</v>
      </c>
      <c r="J692" s="666"/>
      <c r="K692" s="666"/>
      <c r="L692" s="666"/>
      <c r="M692" s="666"/>
      <c r="N692" s="675"/>
      <c r="P692" s="668"/>
    </row>
    <row r="693" spans="1:16" s="691" customFormat="1" ht="18" customHeight="1" x14ac:dyDescent="0.3">
      <c r="A693" s="645">
        <v>684</v>
      </c>
      <c r="B693" s="685"/>
      <c r="C693" s="670"/>
      <c r="D693" s="1044" t="s">
        <v>687</v>
      </c>
      <c r="E693" s="937"/>
      <c r="F693" s="805"/>
      <c r="G693" s="1578"/>
      <c r="H693" s="656"/>
      <c r="I693" s="657">
        <f>SUM(J693:N693)</f>
        <v>7500</v>
      </c>
      <c r="J693" s="1118"/>
      <c r="K693" s="1118"/>
      <c r="L693" s="1118"/>
      <c r="M693" s="1118"/>
      <c r="N693" s="1646">
        <f t="shared" ref="N693" si="88">SUM(N691:N692)</f>
        <v>7500</v>
      </c>
      <c r="P693" s="668"/>
    </row>
    <row r="694" spans="1:16" s="691" customFormat="1" ht="23.45" customHeight="1" x14ac:dyDescent="0.3">
      <c r="A694" s="645">
        <v>685</v>
      </c>
      <c r="B694" s="685"/>
      <c r="C694" s="670">
        <v>146</v>
      </c>
      <c r="D694" s="671" t="s">
        <v>417</v>
      </c>
      <c r="E694" s="937">
        <v>1650</v>
      </c>
      <c r="F694" s="805">
        <v>1650</v>
      </c>
      <c r="G694" s="1578">
        <v>1650</v>
      </c>
      <c r="H694" s="656" t="s">
        <v>24</v>
      </c>
      <c r="I694" s="729"/>
      <c r="J694" s="689"/>
      <c r="K694" s="689"/>
      <c r="L694" s="666"/>
      <c r="M694" s="689"/>
      <c r="N694" s="730"/>
      <c r="P694" s="668"/>
    </row>
    <row r="695" spans="1:16" s="691" customFormat="1" ht="18" customHeight="1" x14ac:dyDescent="0.3">
      <c r="A695" s="645">
        <v>686</v>
      </c>
      <c r="B695" s="685"/>
      <c r="C695" s="670"/>
      <c r="D695" s="225" t="s">
        <v>234</v>
      </c>
      <c r="E695" s="937"/>
      <c r="F695" s="805"/>
      <c r="G695" s="1578"/>
      <c r="H695" s="656"/>
      <c r="I695" s="664">
        <f>SUM(J695:N695)</f>
        <v>1650</v>
      </c>
      <c r="J695" s="689"/>
      <c r="K695" s="689"/>
      <c r="L695" s="666"/>
      <c r="M695" s="689"/>
      <c r="N695" s="746">
        <v>1650</v>
      </c>
      <c r="P695" s="668"/>
    </row>
    <row r="696" spans="1:16" s="691" customFormat="1" ht="18" customHeight="1" x14ac:dyDescent="0.3">
      <c r="A696" s="645">
        <v>687</v>
      </c>
      <c r="B696" s="685"/>
      <c r="C696" s="670"/>
      <c r="D696" s="1038" t="s">
        <v>686</v>
      </c>
      <c r="E696" s="937"/>
      <c r="F696" s="805"/>
      <c r="G696" s="1578"/>
      <c r="H696" s="656"/>
      <c r="I696" s="1121">
        <f>SUM(J696:N696)</f>
        <v>0</v>
      </c>
      <c r="J696" s="666"/>
      <c r="K696" s="666"/>
      <c r="L696" s="666"/>
      <c r="M696" s="666"/>
      <c r="N696" s="675"/>
      <c r="P696" s="668"/>
    </row>
    <row r="697" spans="1:16" s="691" customFormat="1" ht="18" customHeight="1" x14ac:dyDescent="0.3">
      <c r="A697" s="645">
        <v>688</v>
      </c>
      <c r="B697" s="685"/>
      <c r="C697" s="670"/>
      <c r="D697" s="1044" t="s">
        <v>687</v>
      </c>
      <c r="E697" s="937"/>
      <c r="F697" s="805"/>
      <c r="G697" s="1578"/>
      <c r="H697" s="656"/>
      <c r="I697" s="657">
        <f>SUM(J697:N697)</f>
        <v>1650</v>
      </c>
      <c r="J697" s="1118"/>
      <c r="K697" s="1118"/>
      <c r="L697" s="1118"/>
      <c r="M697" s="1118"/>
      <c r="N697" s="1646">
        <f t="shared" ref="N697" si="89">SUM(N695:N696)</f>
        <v>1650</v>
      </c>
      <c r="P697" s="668"/>
    </row>
    <row r="698" spans="1:16" s="691" customFormat="1" ht="23.45" customHeight="1" x14ac:dyDescent="0.3">
      <c r="A698" s="645">
        <v>689</v>
      </c>
      <c r="B698" s="685"/>
      <c r="C698" s="670">
        <v>147</v>
      </c>
      <c r="D698" s="671" t="s">
        <v>418</v>
      </c>
      <c r="E698" s="937">
        <v>1940</v>
      </c>
      <c r="F698" s="805">
        <v>108736</v>
      </c>
      <c r="G698" s="1578">
        <v>26587</v>
      </c>
      <c r="H698" s="656" t="s">
        <v>23</v>
      </c>
      <c r="I698" s="729"/>
      <c r="J698" s="689"/>
      <c r="K698" s="689"/>
      <c r="L698" s="666"/>
      <c r="M698" s="689"/>
      <c r="N698" s="730"/>
      <c r="P698" s="668"/>
    </row>
    <row r="699" spans="1:16" s="691" customFormat="1" ht="18" customHeight="1" x14ac:dyDescent="0.3">
      <c r="A699" s="645">
        <v>690</v>
      </c>
      <c r="B699" s="685"/>
      <c r="C699" s="670"/>
      <c r="D699" s="225" t="s">
        <v>234</v>
      </c>
      <c r="E699" s="937"/>
      <c r="F699" s="805"/>
      <c r="G699" s="1578"/>
      <c r="H699" s="656"/>
      <c r="I699" s="664">
        <f>SUM(J699:N699)</f>
        <v>42000</v>
      </c>
      <c r="J699" s="689"/>
      <c r="K699" s="689"/>
      <c r="L699" s="666">
        <f>40000+2000</f>
        <v>42000</v>
      </c>
      <c r="M699" s="744"/>
      <c r="N699" s="730"/>
      <c r="P699" s="668"/>
    </row>
    <row r="700" spans="1:16" s="691" customFormat="1" ht="18" customHeight="1" x14ac:dyDescent="0.3">
      <c r="A700" s="645">
        <v>691</v>
      </c>
      <c r="B700" s="685"/>
      <c r="C700" s="670"/>
      <c r="D700" s="1038" t="s">
        <v>686</v>
      </c>
      <c r="E700" s="937"/>
      <c r="F700" s="805"/>
      <c r="G700" s="1578"/>
      <c r="H700" s="656"/>
      <c r="I700" s="1121">
        <f>SUM(J700:N700)</f>
        <v>0</v>
      </c>
      <c r="J700" s="666"/>
      <c r="K700" s="666"/>
      <c r="L700" s="666"/>
      <c r="M700" s="666"/>
      <c r="N700" s="675"/>
      <c r="P700" s="668"/>
    </row>
    <row r="701" spans="1:16" s="691" customFormat="1" ht="18" customHeight="1" x14ac:dyDescent="0.3">
      <c r="A701" s="645">
        <v>692</v>
      </c>
      <c r="B701" s="685"/>
      <c r="C701" s="670"/>
      <c r="D701" s="1044" t="s">
        <v>687</v>
      </c>
      <c r="E701" s="937"/>
      <c r="F701" s="805"/>
      <c r="G701" s="1578"/>
      <c r="H701" s="656"/>
      <c r="I701" s="657">
        <f>SUM(J701:N701)</f>
        <v>42000</v>
      </c>
      <c r="J701" s="1118"/>
      <c r="K701" s="1118"/>
      <c r="L701" s="1118">
        <f t="shared" ref="L701" si="90">SUM(L699:L700)</f>
        <v>42000</v>
      </c>
      <c r="M701" s="1118"/>
      <c r="N701" s="1646"/>
      <c r="P701" s="668"/>
    </row>
    <row r="702" spans="1:16" s="691" customFormat="1" ht="23.45" customHeight="1" x14ac:dyDescent="0.3">
      <c r="A702" s="645">
        <v>693</v>
      </c>
      <c r="B702" s="685"/>
      <c r="C702" s="670">
        <v>148</v>
      </c>
      <c r="D702" s="671" t="s">
        <v>419</v>
      </c>
      <c r="E702" s="937">
        <v>20320</v>
      </c>
      <c r="F702" s="805">
        <v>20500</v>
      </c>
      <c r="G702" s="1578">
        <v>20320</v>
      </c>
      <c r="H702" s="656" t="s">
        <v>24</v>
      </c>
      <c r="I702" s="729"/>
      <c r="J702" s="689"/>
      <c r="K702" s="689"/>
      <c r="L702" s="666"/>
      <c r="M702" s="689"/>
      <c r="N702" s="730"/>
      <c r="P702" s="668"/>
    </row>
    <row r="703" spans="1:16" s="691" customFormat="1" ht="18" customHeight="1" x14ac:dyDescent="0.3">
      <c r="A703" s="645">
        <v>694</v>
      </c>
      <c r="B703" s="685"/>
      <c r="C703" s="670"/>
      <c r="D703" s="225" t="s">
        <v>234</v>
      </c>
      <c r="E703" s="937"/>
      <c r="F703" s="805"/>
      <c r="G703" s="1578"/>
      <c r="H703" s="656"/>
      <c r="I703" s="664">
        <f>SUM(J703:N703)</f>
        <v>20500</v>
      </c>
      <c r="J703" s="689"/>
      <c r="K703" s="689"/>
      <c r="L703" s="666">
        <f>10000+10500</f>
        <v>20500</v>
      </c>
      <c r="M703" s="689"/>
      <c r="N703" s="730"/>
      <c r="P703" s="668"/>
    </row>
    <row r="704" spans="1:16" s="691" customFormat="1" ht="18" customHeight="1" x14ac:dyDescent="0.3">
      <c r="A704" s="645">
        <v>695</v>
      </c>
      <c r="B704" s="685"/>
      <c r="C704" s="670"/>
      <c r="D704" s="1038" t="s">
        <v>686</v>
      </c>
      <c r="E704" s="937"/>
      <c r="F704" s="805"/>
      <c r="G704" s="1578"/>
      <c r="H704" s="656"/>
      <c r="I704" s="1121">
        <f>SUM(J704:N704)</f>
        <v>0</v>
      </c>
      <c r="J704" s="666"/>
      <c r="K704" s="666"/>
      <c r="L704" s="666"/>
      <c r="M704" s="666"/>
      <c r="N704" s="675"/>
      <c r="P704" s="668"/>
    </row>
    <row r="705" spans="1:16" s="691" customFormat="1" ht="18" customHeight="1" x14ac:dyDescent="0.3">
      <c r="A705" s="645">
        <v>696</v>
      </c>
      <c r="B705" s="685"/>
      <c r="C705" s="670"/>
      <c r="D705" s="1044" t="s">
        <v>687</v>
      </c>
      <c r="E705" s="937"/>
      <c r="F705" s="805"/>
      <c r="G705" s="1578"/>
      <c r="H705" s="656"/>
      <c r="I705" s="657">
        <f>SUM(J705:N705)</f>
        <v>20500</v>
      </c>
      <c r="J705" s="1118"/>
      <c r="K705" s="1118"/>
      <c r="L705" s="1118">
        <f t="shared" ref="L705" si="91">SUM(L703:L704)</f>
        <v>20500</v>
      </c>
      <c r="M705" s="1118"/>
      <c r="N705" s="1646"/>
      <c r="P705" s="668"/>
    </row>
    <row r="706" spans="1:16" s="691" customFormat="1" ht="23.45" customHeight="1" x14ac:dyDescent="0.3">
      <c r="A706" s="645">
        <v>697</v>
      </c>
      <c r="B706" s="685"/>
      <c r="C706" s="670">
        <v>149</v>
      </c>
      <c r="D706" s="671" t="s">
        <v>420</v>
      </c>
      <c r="E706" s="937">
        <v>9167</v>
      </c>
      <c r="F706" s="805">
        <v>10833</v>
      </c>
      <c r="G706" s="1578">
        <v>10000</v>
      </c>
      <c r="H706" s="656" t="s">
        <v>24</v>
      </c>
      <c r="I706" s="729"/>
      <c r="J706" s="689"/>
      <c r="K706" s="689"/>
      <c r="L706" s="666"/>
      <c r="M706" s="689"/>
      <c r="N706" s="730"/>
      <c r="P706" s="668"/>
    </row>
    <row r="707" spans="1:16" s="691" customFormat="1" ht="18" customHeight="1" x14ac:dyDescent="0.3">
      <c r="A707" s="645">
        <v>698</v>
      </c>
      <c r="B707" s="685"/>
      <c r="C707" s="670"/>
      <c r="D707" s="225" t="s">
        <v>234</v>
      </c>
      <c r="E707" s="937"/>
      <c r="F707" s="805"/>
      <c r="G707" s="1578"/>
      <c r="H707" s="656"/>
      <c r="I707" s="664">
        <f>SUM(J707:N707)</f>
        <v>10833</v>
      </c>
      <c r="J707" s="689"/>
      <c r="K707" s="689"/>
      <c r="L707" s="666">
        <f>10000+833</f>
        <v>10833</v>
      </c>
      <c r="M707" s="689"/>
      <c r="N707" s="730"/>
      <c r="P707" s="668"/>
    </row>
    <row r="708" spans="1:16" s="691" customFormat="1" ht="18" customHeight="1" x14ac:dyDescent="0.3">
      <c r="A708" s="645">
        <v>699</v>
      </c>
      <c r="B708" s="685"/>
      <c r="C708" s="670"/>
      <c r="D708" s="1038" t="s">
        <v>686</v>
      </c>
      <c r="E708" s="937"/>
      <c r="F708" s="805"/>
      <c r="G708" s="1578"/>
      <c r="H708" s="656"/>
      <c r="I708" s="1121">
        <f>SUM(J708:N708)</f>
        <v>0</v>
      </c>
      <c r="J708" s="666"/>
      <c r="K708" s="666"/>
      <c r="L708" s="666"/>
      <c r="M708" s="666"/>
      <c r="N708" s="675"/>
      <c r="P708" s="668"/>
    </row>
    <row r="709" spans="1:16" s="691" customFormat="1" ht="18" customHeight="1" x14ac:dyDescent="0.3">
      <c r="A709" s="645">
        <v>700</v>
      </c>
      <c r="B709" s="685"/>
      <c r="C709" s="670"/>
      <c r="D709" s="1044" t="s">
        <v>687</v>
      </c>
      <c r="E709" s="937"/>
      <c r="F709" s="805"/>
      <c r="G709" s="1578"/>
      <c r="H709" s="656"/>
      <c r="I709" s="657">
        <f>SUM(J709:N709)</f>
        <v>10833</v>
      </c>
      <c r="J709" s="1118"/>
      <c r="K709" s="1118"/>
      <c r="L709" s="1118">
        <f t="shared" ref="L709" si="92">SUM(L707:L708)</f>
        <v>10833</v>
      </c>
      <c r="M709" s="1118"/>
      <c r="N709" s="1646"/>
      <c r="P709" s="668"/>
    </row>
    <row r="710" spans="1:16" s="691" customFormat="1" ht="23.45" customHeight="1" x14ac:dyDescent="0.3">
      <c r="A710" s="645">
        <v>701</v>
      </c>
      <c r="B710" s="685"/>
      <c r="C710" s="670">
        <v>150</v>
      </c>
      <c r="D710" s="671" t="s">
        <v>421</v>
      </c>
      <c r="E710" s="937">
        <v>3000</v>
      </c>
      <c r="F710" s="805">
        <v>3000</v>
      </c>
      <c r="G710" s="1578">
        <v>3000</v>
      </c>
      <c r="H710" s="656" t="s">
        <v>24</v>
      </c>
      <c r="I710" s="729"/>
      <c r="J710" s="689"/>
      <c r="K710" s="689"/>
      <c r="L710" s="666"/>
      <c r="M710" s="689"/>
      <c r="N710" s="730"/>
      <c r="P710" s="668"/>
    </row>
    <row r="711" spans="1:16" s="691" customFormat="1" ht="18" customHeight="1" x14ac:dyDescent="0.3">
      <c r="A711" s="645">
        <v>702</v>
      </c>
      <c r="B711" s="685"/>
      <c r="C711" s="670"/>
      <c r="D711" s="225" t="s">
        <v>234</v>
      </c>
      <c r="E711" s="937"/>
      <c r="F711" s="805"/>
      <c r="G711" s="1578"/>
      <c r="H711" s="656"/>
      <c r="I711" s="664">
        <f>SUM(J711:N711)</f>
        <v>3000</v>
      </c>
      <c r="J711" s="689"/>
      <c r="K711" s="689"/>
      <c r="L711" s="666"/>
      <c r="M711" s="689"/>
      <c r="N711" s="746">
        <v>3000</v>
      </c>
      <c r="P711" s="668"/>
    </row>
    <row r="712" spans="1:16" s="691" customFormat="1" ht="18" customHeight="1" x14ac:dyDescent="0.3">
      <c r="A712" s="645">
        <v>703</v>
      </c>
      <c r="B712" s="685"/>
      <c r="C712" s="670"/>
      <c r="D712" s="1038" t="s">
        <v>686</v>
      </c>
      <c r="E712" s="937"/>
      <c r="F712" s="805"/>
      <c r="G712" s="1578"/>
      <c r="H712" s="656"/>
      <c r="I712" s="1121">
        <f>SUM(J712:N712)</f>
        <v>0</v>
      </c>
      <c r="J712" s="666"/>
      <c r="K712" s="666"/>
      <c r="L712" s="666"/>
      <c r="M712" s="666"/>
      <c r="N712" s="675"/>
      <c r="P712" s="668"/>
    </row>
    <row r="713" spans="1:16" s="691" customFormat="1" ht="18" customHeight="1" x14ac:dyDescent="0.3">
      <c r="A713" s="645">
        <v>704</v>
      </c>
      <c r="B713" s="685"/>
      <c r="C713" s="670"/>
      <c r="D713" s="1044" t="s">
        <v>687</v>
      </c>
      <c r="E713" s="937"/>
      <c r="F713" s="805"/>
      <c r="G713" s="1578"/>
      <c r="H713" s="656"/>
      <c r="I713" s="657">
        <f>SUM(J713:N713)</f>
        <v>3000</v>
      </c>
      <c r="J713" s="1118"/>
      <c r="K713" s="1118"/>
      <c r="L713" s="1118"/>
      <c r="M713" s="1118"/>
      <c r="N713" s="1646">
        <f t="shared" ref="N713" si="93">SUM(N711:N712)</f>
        <v>3000</v>
      </c>
      <c r="P713" s="668"/>
    </row>
    <row r="714" spans="1:16" s="691" customFormat="1" ht="23.45" customHeight="1" x14ac:dyDescent="0.3">
      <c r="A714" s="645">
        <v>705</v>
      </c>
      <c r="B714" s="685"/>
      <c r="C714" s="670">
        <v>152</v>
      </c>
      <c r="D714" s="671" t="s">
        <v>423</v>
      </c>
      <c r="E714" s="937">
        <v>11695</v>
      </c>
      <c r="F714" s="805">
        <v>13000</v>
      </c>
      <c r="G714" s="1578">
        <v>13000</v>
      </c>
      <c r="H714" s="656" t="s">
        <v>24</v>
      </c>
      <c r="I714" s="743"/>
      <c r="J714" s="689"/>
      <c r="K714" s="689"/>
      <c r="L714" s="666"/>
      <c r="M714" s="689"/>
      <c r="N714" s="730"/>
      <c r="P714" s="668"/>
    </row>
    <row r="715" spans="1:16" s="691" customFormat="1" ht="18" customHeight="1" x14ac:dyDescent="0.3">
      <c r="A715" s="645">
        <v>706</v>
      </c>
      <c r="B715" s="685"/>
      <c r="C715" s="670"/>
      <c r="D715" s="225" t="s">
        <v>234</v>
      </c>
      <c r="E715" s="937"/>
      <c r="F715" s="805"/>
      <c r="G715" s="1578"/>
      <c r="H715" s="731"/>
      <c r="I715" s="743">
        <f>SUM(J715:N715)</f>
        <v>13000</v>
      </c>
      <c r="J715" s="689"/>
      <c r="K715" s="689"/>
      <c r="L715" s="666"/>
      <c r="M715" s="689"/>
      <c r="N715" s="746">
        <v>13000</v>
      </c>
      <c r="P715" s="668"/>
    </row>
    <row r="716" spans="1:16" s="691" customFormat="1" ht="18" customHeight="1" x14ac:dyDescent="0.3">
      <c r="A716" s="645">
        <v>707</v>
      </c>
      <c r="B716" s="685"/>
      <c r="C716" s="670"/>
      <c r="D716" s="1038" t="s">
        <v>686</v>
      </c>
      <c r="E716" s="937"/>
      <c r="F716" s="805"/>
      <c r="G716" s="1578"/>
      <c r="H716" s="663"/>
      <c r="I716" s="1121">
        <f>SUM(J716:N716)</f>
        <v>0</v>
      </c>
      <c r="J716" s="666"/>
      <c r="K716" s="666"/>
      <c r="L716" s="666"/>
      <c r="M716" s="666"/>
      <c r="N716" s="675"/>
      <c r="P716" s="668"/>
    </row>
    <row r="717" spans="1:16" s="691" customFormat="1" ht="18" customHeight="1" x14ac:dyDescent="0.3">
      <c r="A717" s="645">
        <v>708</v>
      </c>
      <c r="B717" s="685"/>
      <c r="C717" s="670"/>
      <c r="D717" s="1044" t="s">
        <v>687</v>
      </c>
      <c r="E717" s="937"/>
      <c r="F717" s="805"/>
      <c r="G717" s="1578"/>
      <c r="H717" s="656"/>
      <c r="I717" s="657">
        <f>SUM(J717:N717)</f>
        <v>13000</v>
      </c>
      <c r="J717" s="1118"/>
      <c r="K717" s="1118"/>
      <c r="L717" s="1118"/>
      <c r="M717" s="1118"/>
      <c r="N717" s="1646">
        <f t="shared" ref="N717" si="94">SUM(N715:N716)</f>
        <v>13000</v>
      </c>
      <c r="P717" s="668"/>
    </row>
    <row r="718" spans="1:16" s="691" customFormat="1" ht="23.45" customHeight="1" x14ac:dyDescent="0.3">
      <c r="A718" s="645">
        <v>709</v>
      </c>
      <c r="B718" s="685"/>
      <c r="C718" s="670">
        <v>153</v>
      </c>
      <c r="D718" s="671" t="s">
        <v>424</v>
      </c>
      <c r="E718" s="937">
        <v>5215</v>
      </c>
      <c r="F718" s="805"/>
      <c r="G718" s="1578"/>
      <c r="H718" s="656" t="s">
        <v>24</v>
      </c>
      <c r="I718" s="743"/>
      <c r="J718" s="689"/>
      <c r="K718" s="689"/>
      <c r="L718" s="666"/>
      <c r="M718" s="689"/>
      <c r="N718" s="730"/>
      <c r="P718" s="668"/>
    </row>
    <row r="719" spans="1:16" s="691" customFormat="1" ht="23.45" customHeight="1" x14ac:dyDescent="0.3">
      <c r="A719" s="645">
        <v>710</v>
      </c>
      <c r="B719" s="685"/>
      <c r="C719" s="670">
        <v>154</v>
      </c>
      <c r="D719" s="671" t="s">
        <v>425</v>
      </c>
      <c r="E719" s="937"/>
      <c r="F719" s="805"/>
      <c r="G719" s="1578"/>
      <c r="H719" s="656" t="s">
        <v>24</v>
      </c>
      <c r="I719" s="743"/>
      <c r="J719" s="689"/>
      <c r="K719" s="689"/>
      <c r="L719" s="666"/>
      <c r="M719" s="689"/>
      <c r="N719" s="730"/>
      <c r="P719" s="668"/>
    </row>
    <row r="720" spans="1:16" s="691" customFormat="1" ht="23.45" customHeight="1" x14ac:dyDescent="0.3">
      <c r="A720" s="645">
        <v>711</v>
      </c>
      <c r="B720" s="685"/>
      <c r="C720" s="670">
        <v>155</v>
      </c>
      <c r="D720" s="671" t="s">
        <v>426</v>
      </c>
      <c r="E720" s="937">
        <v>466</v>
      </c>
      <c r="F720" s="805"/>
      <c r="G720" s="1578"/>
      <c r="H720" s="753" t="s">
        <v>24</v>
      </c>
      <c r="I720" s="743"/>
      <c r="J720" s="689"/>
      <c r="K720" s="689"/>
      <c r="L720" s="666"/>
      <c r="M720" s="689"/>
      <c r="N720" s="730"/>
      <c r="P720" s="668"/>
    </row>
    <row r="721" spans="1:16" s="691" customFormat="1" ht="33" customHeight="1" x14ac:dyDescent="0.3">
      <c r="A721" s="645">
        <v>712</v>
      </c>
      <c r="B721" s="685"/>
      <c r="C721" s="686">
        <v>156</v>
      </c>
      <c r="D721" s="754" t="s">
        <v>427</v>
      </c>
      <c r="E721" s="937"/>
      <c r="F721" s="805">
        <v>91666</v>
      </c>
      <c r="G721" s="1578">
        <v>74324</v>
      </c>
      <c r="H721" s="755" t="s">
        <v>24</v>
      </c>
      <c r="I721" s="743"/>
      <c r="J721" s="689"/>
      <c r="K721" s="689"/>
      <c r="L721" s="666"/>
      <c r="M721" s="689"/>
      <c r="N721" s="730"/>
      <c r="P721" s="668"/>
    </row>
    <row r="722" spans="1:16" s="691" customFormat="1" ht="18" customHeight="1" x14ac:dyDescent="0.3">
      <c r="A722" s="645">
        <v>713</v>
      </c>
      <c r="B722" s="685"/>
      <c r="C722" s="686"/>
      <c r="D722" s="511" t="s">
        <v>234</v>
      </c>
      <c r="E722" s="937"/>
      <c r="F722" s="805"/>
      <c r="G722" s="1578"/>
      <c r="H722" s="731"/>
      <c r="I722" s="743">
        <f>SUM(J722:N722)</f>
        <v>93644</v>
      </c>
      <c r="J722" s="689"/>
      <c r="K722" s="689"/>
      <c r="L722" s="666">
        <f>76302+17342</f>
        <v>93644</v>
      </c>
      <c r="M722" s="689"/>
      <c r="N722" s="730"/>
      <c r="P722" s="668"/>
    </row>
    <row r="723" spans="1:16" s="691" customFormat="1" ht="18" customHeight="1" x14ac:dyDescent="0.3">
      <c r="A723" s="645">
        <v>714</v>
      </c>
      <c r="B723" s="685"/>
      <c r="C723" s="686"/>
      <c r="D723" s="1038" t="s">
        <v>686</v>
      </c>
      <c r="E723" s="937"/>
      <c r="F723" s="805"/>
      <c r="G723" s="1578"/>
      <c r="H723" s="663"/>
      <c r="I723" s="1121">
        <f>SUM(J723:N723)</f>
        <v>0</v>
      </c>
      <c r="J723" s="666"/>
      <c r="K723" s="666"/>
      <c r="L723" s="666"/>
      <c r="M723" s="666"/>
      <c r="N723" s="675"/>
      <c r="P723" s="668"/>
    </row>
    <row r="724" spans="1:16" s="691" customFormat="1" ht="18" customHeight="1" x14ac:dyDescent="0.3">
      <c r="A724" s="645">
        <v>715</v>
      </c>
      <c r="B724" s="685"/>
      <c r="C724" s="686"/>
      <c r="D724" s="1044" t="s">
        <v>687</v>
      </c>
      <c r="E724" s="937"/>
      <c r="F724" s="805"/>
      <c r="G724" s="1578"/>
      <c r="H724" s="656"/>
      <c r="I724" s="657">
        <f>SUM(J724:N724)</f>
        <v>93644</v>
      </c>
      <c r="J724" s="1118"/>
      <c r="K724" s="1118"/>
      <c r="L724" s="1118">
        <f t="shared" ref="L724" si="95">SUM(L722:L723)</f>
        <v>93644</v>
      </c>
      <c r="M724" s="1118"/>
      <c r="N724" s="1646"/>
      <c r="P724" s="668"/>
    </row>
    <row r="725" spans="1:16" s="691" customFormat="1" ht="23.45" customHeight="1" x14ac:dyDescent="0.3">
      <c r="A725" s="645">
        <v>716</v>
      </c>
      <c r="B725" s="685"/>
      <c r="C725" s="670">
        <v>157</v>
      </c>
      <c r="D725" s="754" t="s">
        <v>449</v>
      </c>
      <c r="E725" s="937">
        <v>900</v>
      </c>
      <c r="F725" s="805">
        <v>1500</v>
      </c>
      <c r="G725" s="1578">
        <v>1500</v>
      </c>
      <c r="H725" s="656" t="s">
        <v>24</v>
      </c>
      <c r="I725" s="664"/>
      <c r="J725" s="689"/>
      <c r="K725" s="689"/>
      <c r="L725" s="666"/>
      <c r="M725" s="689"/>
      <c r="N725" s="730"/>
      <c r="P725" s="668"/>
    </row>
    <row r="726" spans="1:16" s="691" customFormat="1" ht="18" customHeight="1" x14ac:dyDescent="0.3">
      <c r="A726" s="645">
        <v>717</v>
      </c>
      <c r="B726" s="685"/>
      <c r="C726" s="670"/>
      <c r="D726" s="511" t="s">
        <v>234</v>
      </c>
      <c r="E726" s="937"/>
      <c r="F726" s="805"/>
      <c r="G726" s="1578"/>
      <c r="H726" s="731"/>
      <c r="I726" s="743">
        <f>SUM(J726:N726)</f>
        <v>1500</v>
      </c>
      <c r="J726" s="689"/>
      <c r="K726" s="689"/>
      <c r="L726" s="666"/>
      <c r="M726" s="689"/>
      <c r="N726" s="746">
        <v>1500</v>
      </c>
      <c r="P726" s="668"/>
    </row>
    <row r="727" spans="1:16" s="691" customFormat="1" ht="18" customHeight="1" x14ac:dyDescent="0.3">
      <c r="A727" s="645">
        <v>718</v>
      </c>
      <c r="B727" s="685"/>
      <c r="C727" s="670"/>
      <c r="D727" s="1038" t="s">
        <v>686</v>
      </c>
      <c r="E727" s="937"/>
      <c r="F727" s="805"/>
      <c r="G727" s="1578"/>
      <c r="H727" s="663"/>
      <c r="I727" s="1121">
        <f>SUM(J727:N727)</f>
        <v>0</v>
      </c>
      <c r="J727" s="666"/>
      <c r="K727" s="666"/>
      <c r="L727" s="666"/>
      <c r="M727" s="666"/>
      <c r="N727" s="675"/>
      <c r="P727" s="668"/>
    </row>
    <row r="728" spans="1:16" s="691" customFormat="1" ht="18" customHeight="1" x14ac:dyDescent="0.3">
      <c r="A728" s="645">
        <v>719</v>
      </c>
      <c r="B728" s="685"/>
      <c r="C728" s="670"/>
      <c r="D728" s="1044" t="s">
        <v>687</v>
      </c>
      <c r="E728" s="937"/>
      <c r="F728" s="805"/>
      <c r="G728" s="1578"/>
      <c r="H728" s="656"/>
      <c r="I728" s="657">
        <f>SUM(J728:N728)</f>
        <v>1500</v>
      </c>
      <c r="J728" s="1118"/>
      <c r="K728" s="1118"/>
      <c r="L728" s="1118"/>
      <c r="M728" s="1118"/>
      <c r="N728" s="1646">
        <f t="shared" ref="N728" si="96">SUM(N726:N727)</f>
        <v>1500</v>
      </c>
      <c r="P728" s="668"/>
    </row>
    <row r="729" spans="1:16" s="691" customFormat="1" ht="23.45" customHeight="1" x14ac:dyDescent="0.3">
      <c r="A729" s="645">
        <v>720</v>
      </c>
      <c r="B729" s="685"/>
      <c r="C729" s="670">
        <v>158</v>
      </c>
      <c r="D729" s="754" t="s">
        <v>429</v>
      </c>
      <c r="E729" s="937">
        <v>20000</v>
      </c>
      <c r="F729" s="805">
        <v>10000</v>
      </c>
      <c r="G729" s="1578">
        <v>10000</v>
      </c>
      <c r="H729" s="753" t="s">
        <v>24</v>
      </c>
      <c r="I729" s="743"/>
      <c r="J729" s="689"/>
      <c r="K729" s="689"/>
      <c r="L729" s="666"/>
      <c r="M729" s="689"/>
      <c r="N729" s="746"/>
      <c r="P729" s="668"/>
    </row>
    <row r="730" spans="1:16" s="691" customFormat="1" ht="18" customHeight="1" x14ac:dyDescent="0.3">
      <c r="A730" s="645">
        <v>721</v>
      </c>
      <c r="B730" s="685"/>
      <c r="C730" s="670"/>
      <c r="D730" s="511" t="s">
        <v>234</v>
      </c>
      <c r="E730" s="937"/>
      <c r="F730" s="805"/>
      <c r="G730" s="1578"/>
      <c r="H730" s="753"/>
      <c r="I730" s="743">
        <f>SUM(J730:N730)</f>
        <v>10000</v>
      </c>
      <c r="J730" s="689"/>
      <c r="K730" s="689"/>
      <c r="L730" s="666"/>
      <c r="M730" s="689"/>
      <c r="N730" s="746">
        <v>10000</v>
      </c>
      <c r="P730" s="668"/>
    </row>
    <row r="731" spans="1:16" s="691" customFormat="1" ht="18" customHeight="1" x14ac:dyDescent="0.3">
      <c r="A731" s="645">
        <v>722</v>
      </c>
      <c r="B731" s="685"/>
      <c r="C731" s="670"/>
      <c r="D731" s="1038" t="s">
        <v>686</v>
      </c>
      <c r="E731" s="937"/>
      <c r="F731" s="805"/>
      <c r="G731" s="1578"/>
      <c r="H731" s="753"/>
      <c r="I731" s="1121">
        <f>SUM(J731:N731)</f>
        <v>0</v>
      </c>
      <c r="J731" s="666"/>
      <c r="K731" s="666"/>
      <c r="L731" s="666"/>
      <c r="M731" s="666"/>
      <c r="N731" s="675"/>
      <c r="P731" s="668"/>
    </row>
    <row r="732" spans="1:16" s="691" customFormat="1" ht="18" customHeight="1" x14ac:dyDescent="0.3">
      <c r="A732" s="645">
        <v>723</v>
      </c>
      <c r="B732" s="685"/>
      <c r="C732" s="670"/>
      <c r="D732" s="1044" t="s">
        <v>687</v>
      </c>
      <c r="E732" s="937"/>
      <c r="F732" s="805"/>
      <c r="G732" s="1578"/>
      <c r="H732" s="753"/>
      <c r="I732" s="657">
        <f>SUM(J732:N732)</f>
        <v>10000</v>
      </c>
      <c r="J732" s="1118"/>
      <c r="K732" s="1118"/>
      <c r="L732" s="1118"/>
      <c r="M732" s="1118"/>
      <c r="N732" s="1646">
        <f t="shared" ref="N732" si="97">SUM(N730:N731)</f>
        <v>10000</v>
      </c>
      <c r="P732" s="668"/>
    </row>
    <row r="733" spans="1:16" s="691" customFormat="1" ht="23.45" customHeight="1" x14ac:dyDescent="0.3">
      <c r="A733" s="645">
        <v>724</v>
      </c>
      <c r="B733" s="685"/>
      <c r="C733" s="670">
        <v>159</v>
      </c>
      <c r="D733" s="754" t="s">
        <v>428</v>
      </c>
      <c r="E733" s="937">
        <v>1000</v>
      </c>
      <c r="F733" s="805"/>
      <c r="G733" s="1578"/>
      <c r="H733" s="753" t="s">
        <v>24</v>
      </c>
      <c r="I733" s="743"/>
      <c r="J733" s="689"/>
      <c r="K733" s="689"/>
      <c r="L733" s="666"/>
      <c r="M733" s="689"/>
      <c r="N733" s="746"/>
      <c r="P733" s="668"/>
    </row>
    <row r="734" spans="1:16" s="691" customFormat="1" ht="23.45" customHeight="1" x14ac:dyDescent="0.3">
      <c r="A734" s="645">
        <v>725</v>
      </c>
      <c r="B734" s="685"/>
      <c r="C734" s="670">
        <v>161</v>
      </c>
      <c r="D734" s="671" t="s">
        <v>460</v>
      </c>
      <c r="E734" s="937">
        <v>5000</v>
      </c>
      <c r="F734" s="805">
        <v>5000</v>
      </c>
      <c r="G734" s="1578">
        <v>5000</v>
      </c>
      <c r="H734" s="731" t="s">
        <v>24</v>
      </c>
      <c r="I734" s="743"/>
      <c r="J734" s="744"/>
      <c r="K734" s="744"/>
      <c r="L734" s="745"/>
      <c r="M734" s="744"/>
      <c r="N734" s="746"/>
      <c r="P734" s="668"/>
    </row>
    <row r="735" spans="1:16" s="691" customFormat="1" ht="18" customHeight="1" x14ac:dyDescent="0.3">
      <c r="A735" s="645">
        <v>726</v>
      </c>
      <c r="B735" s="685"/>
      <c r="C735" s="670"/>
      <c r="D735" s="511" t="s">
        <v>234</v>
      </c>
      <c r="E735" s="937"/>
      <c r="F735" s="805"/>
      <c r="G735" s="1578"/>
      <c r="H735" s="731"/>
      <c r="I735" s="743">
        <f>SUM(J735:N735)</f>
        <v>8000</v>
      </c>
      <c r="J735" s="744"/>
      <c r="K735" s="744"/>
      <c r="L735" s="745"/>
      <c r="M735" s="744"/>
      <c r="N735" s="746">
        <v>8000</v>
      </c>
      <c r="P735" s="668"/>
    </row>
    <row r="736" spans="1:16" s="691" customFormat="1" ht="18" customHeight="1" x14ac:dyDescent="0.3">
      <c r="A736" s="645">
        <v>727</v>
      </c>
      <c r="B736" s="685"/>
      <c r="C736" s="670"/>
      <c r="D736" s="1038" t="s">
        <v>686</v>
      </c>
      <c r="E736" s="937"/>
      <c r="F736" s="805"/>
      <c r="G736" s="1578"/>
      <c r="H736" s="663"/>
      <c r="I736" s="1121">
        <f>SUM(J736:N736)</f>
        <v>0</v>
      </c>
      <c r="J736" s="666"/>
      <c r="K736" s="666"/>
      <c r="L736" s="666"/>
      <c r="M736" s="666"/>
      <c r="N736" s="675"/>
      <c r="P736" s="668"/>
    </row>
    <row r="737" spans="1:16" s="691" customFormat="1" ht="18" customHeight="1" x14ac:dyDescent="0.3">
      <c r="A737" s="645">
        <v>728</v>
      </c>
      <c r="B737" s="685"/>
      <c r="C737" s="670"/>
      <c r="D737" s="1044" t="s">
        <v>687</v>
      </c>
      <c r="E737" s="937"/>
      <c r="F737" s="805"/>
      <c r="G737" s="1578"/>
      <c r="H737" s="663"/>
      <c r="I737" s="657">
        <f>SUM(J737:N737)</f>
        <v>8000</v>
      </c>
      <c r="J737" s="1118"/>
      <c r="K737" s="1118"/>
      <c r="L737" s="1118"/>
      <c r="M737" s="1118"/>
      <c r="N737" s="1646">
        <f t="shared" ref="N737" si="98">SUM(N735:N736)</f>
        <v>8000</v>
      </c>
      <c r="P737" s="668"/>
    </row>
    <row r="738" spans="1:16" s="691" customFormat="1" ht="23.45" customHeight="1" x14ac:dyDescent="0.3">
      <c r="A738" s="645">
        <v>729</v>
      </c>
      <c r="B738" s="685"/>
      <c r="C738" s="670">
        <v>163</v>
      </c>
      <c r="D738" s="671" t="s">
        <v>520</v>
      </c>
      <c r="E738" s="937">
        <v>1021</v>
      </c>
      <c r="F738" s="805"/>
      <c r="G738" s="1578"/>
      <c r="H738" s="731" t="s">
        <v>24</v>
      </c>
      <c r="I738" s="743"/>
      <c r="J738" s="744"/>
      <c r="K738" s="744"/>
      <c r="L738" s="745"/>
      <c r="M738" s="744"/>
      <c r="N738" s="746"/>
      <c r="P738" s="668"/>
    </row>
    <row r="739" spans="1:16" s="691" customFormat="1" ht="23.45" customHeight="1" x14ac:dyDescent="0.3">
      <c r="A739" s="645">
        <v>730</v>
      </c>
      <c r="B739" s="685"/>
      <c r="C739" s="670">
        <v>164</v>
      </c>
      <c r="D739" s="671" t="s">
        <v>500</v>
      </c>
      <c r="E739" s="937">
        <v>18999</v>
      </c>
      <c r="F739" s="805"/>
      <c r="G739" s="1578"/>
      <c r="H739" s="731" t="s">
        <v>24</v>
      </c>
      <c r="I739" s="743"/>
      <c r="J739" s="744"/>
      <c r="K739" s="744"/>
      <c r="L739" s="745"/>
      <c r="M739" s="744"/>
      <c r="N739" s="746"/>
      <c r="P739" s="668"/>
    </row>
    <row r="740" spans="1:16" s="691" customFormat="1" ht="23.45" customHeight="1" x14ac:dyDescent="0.3">
      <c r="A740" s="645">
        <v>731</v>
      </c>
      <c r="B740" s="685"/>
      <c r="C740" s="670">
        <v>165</v>
      </c>
      <c r="D740" s="671" t="s">
        <v>501</v>
      </c>
      <c r="E740" s="937">
        <v>2500</v>
      </c>
      <c r="F740" s="805"/>
      <c r="G740" s="1578"/>
      <c r="H740" s="731" t="s">
        <v>24</v>
      </c>
      <c r="I740" s="743"/>
      <c r="J740" s="744"/>
      <c r="K740" s="744"/>
      <c r="L740" s="745"/>
      <c r="M740" s="744"/>
      <c r="N740" s="746"/>
      <c r="P740" s="668"/>
    </row>
    <row r="741" spans="1:16" s="691" customFormat="1" ht="18" customHeight="1" x14ac:dyDescent="0.3">
      <c r="A741" s="645">
        <v>732</v>
      </c>
      <c r="B741" s="685"/>
      <c r="C741" s="670"/>
      <c r="D741" s="1038" t="s">
        <v>802</v>
      </c>
      <c r="E741" s="937"/>
      <c r="F741" s="805"/>
      <c r="G741" s="1578"/>
      <c r="H741" s="731"/>
      <c r="I741" s="1121">
        <f>SUM(J741:N741)</f>
        <v>3000</v>
      </c>
      <c r="J741" s="744"/>
      <c r="K741" s="744"/>
      <c r="L741" s="745"/>
      <c r="M741" s="744"/>
      <c r="N741" s="1615">
        <v>3000</v>
      </c>
      <c r="P741" s="668"/>
    </row>
    <row r="742" spans="1:16" s="691" customFormat="1" ht="18" customHeight="1" x14ac:dyDescent="0.3">
      <c r="A742" s="645">
        <v>733</v>
      </c>
      <c r="B742" s="685"/>
      <c r="C742" s="670"/>
      <c r="D742" s="1044" t="s">
        <v>687</v>
      </c>
      <c r="E742" s="937"/>
      <c r="F742" s="805"/>
      <c r="G742" s="1578"/>
      <c r="H742" s="731"/>
      <c r="I742" s="657">
        <f>SUM(J742:N742)</f>
        <v>3000</v>
      </c>
      <c r="J742" s="744"/>
      <c r="K742" s="744"/>
      <c r="L742" s="745"/>
      <c r="M742" s="744"/>
      <c r="N742" s="746">
        <f>SUM(N741)</f>
        <v>3000</v>
      </c>
      <c r="P742" s="668"/>
    </row>
    <row r="743" spans="1:16" s="691" customFormat="1" ht="23.45" customHeight="1" x14ac:dyDescent="0.3">
      <c r="A743" s="645">
        <v>734</v>
      </c>
      <c r="B743" s="685"/>
      <c r="C743" s="670">
        <v>166</v>
      </c>
      <c r="D743" s="756" t="s">
        <v>488</v>
      </c>
      <c r="E743" s="804"/>
      <c r="F743" s="805">
        <v>2000</v>
      </c>
      <c r="G743" s="1578">
        <v>2000</v>
      </c>
      <c r="H743" s="731" t="s">
        <v>24</v>
      </c>
      <c r="I743" s="743"/>
      <c r="J743" s="744"/>
      <c r="K743" s="744"/>
      <c r="L743" s="745"/>
      <c r="M743" s="744"/>
      <c r="N743" s="746"/>
      <c r="P743" s="668"/>
    </row>
    <row r="744" spans="1:16" s="691" customFormat="1" ht="23.45" customHeight="1" x14ac:dyDescent="0.3">
      <c r="A744" s="645">
        <v>735</v>
      </c>
      <c r="B744" s="685"/>
      <c r="C744" s="670">
        <v>167</v>
      </c>
      <c r="D744" s="756" t="s">
        <v>502</v>
      </c>
      <c r="E744" s="804">
        <v>4000</v>
      </c>
      <c r="F744" s="805"/>
      <c r="G744" s="1578"/>
      <c r="H744" s="731" t="s">
        <v>24</v>
      </c>
      <c r="I744" s="743"/>
      <c r="J744" s="744"/>
      <c r="K744" s="744"/>
      <c r="L744" s="745"/>
      <c r="M744" s="744"/>
      <c r="N744" s="746"/>
      <c r="P744" s="668"/>
    </row>
    <row r="745" spans="1:16" s="691" customFormat="1" ht="23.45" customHeight="1" x14ac:dyDescent="0.3">
      <c r="A745" s="645">
        <v>736</v>
      </c>
      <c r="B745" s="685"/>
      <c r="C745" s="670">
        <v>168</v>
      </c>
      <c r="D745" s="756" t="s">
        <v>490</v>
      </c>
      <c r="E745" s="804"/>
      <c r="F745" s="805">
        <v>6000</v>
      </c>
      <c r="G745" s="1578"/>
      <c r="H745" s="731" t="s">
        <v>24</v>
      </c>
      <c r="I745" s="743"/>
      <c r="J745" s="744"/>
      <c r="K745" s="744"/>
      <c r="L745" s="745"/>
      <c r="M745" s="744"/>
      <c r="N745" s="746"/>
      <c r="P745" s="668"/>
    </row>
    <row r="746" spans="1:16" s="691" customFormat="1" ht="18" customHeight="1" x14ac:dyDescent="0.3">
      <c r="A746" s="645">
        <v>737</v>
      </c>
      <c r="B746" s="685"/>
      <c r="C746" s="670"/>
      <c r="D746" s="747" t="s">
        <v>234</v>
      </c>
      <c r="E746" s="804"/>
      <c r="F746" s="805"/>
      <c r="G746" s="1578"/>
      <c r="H746" s="731" t="s">
        <v>24</v>
      </c>
      <c r="I746" s="743">
        <f>SUM(J746:N746)</f>
        <v>6000</v>
      </c>
      <c r="J746" s="744"/>
      <c r="K746" s="744"/>
      <c r="L746" s="745">
        <v>6000</v>
      </c>
      <c r="M746" s="744"/>
      <c r="N746" s="746"/>
      <c r="P746" s="668"/>
    </row>
    <row r="747" spans="1:16" s="691" customFormat="1" ht="18" customHeight="1" x14ac:dyDescent="0.3">
      <c r="A747" s="645">
        <v>738</v>
      </c>
      <c r="B747" s="685"/>
      <c r="C747" s="670"/>
      <c r="D747" s="1038" t="s">
        <v>784</v>
      </c>
      <c r="E747" s="804"/>
      <c r="F747" s="805"/>
      <c r="G747" s="1578"/>
      <c r="H747" s="663"/>
      <c r="I747" s="1121">
        <f>SUM(J747:N747)</f>
        <v>-6000</v>
      </c>
      <c r="J747" s="666"/>
      <c r="K747" s="666"/>
      <c r="L747" s="1133">
        <v>-6000</v>
      </c>
      <c r="M747" s="666"/>
      <c r="N747" s="675"/>
      <c r="P747" s="668"/>
    </row>
    <row r="748" spans="1:16" s="691" customFormat="1" ht="18" customHeight="1" x14ac:dyDescent="0.3">
      <c r="A748" s="645">
        <v>739</v>
      </c>
      <c r="B748" s="685"/>
      <c r="C748" s="670"/>
      <c r="D748" s="1044" t="s">
        <v>687</v>
      </c>
      <c r="E748" s="804"/>
      <c r="F748" s="805"/>
      <c r="G748" s="1578"/>
      <c r="H748" s="663"/>
      <c r="I748" s="657">
        <f>SUM(J748:N748)</f>
        <v>0</v>
      </c>
      <c r="J748" s="1118"/>
      <c r="K748" s="1118"/>
      <c r="L748" s="1118">
        <f t="shared" ref="L748" si="99">SUM(L746:L747)</f>
        <v>0</v>
      </c>
      <c r="M748" s="1118"/>
      <c r="N748" s="1646"/>
      <c r="P748" s="668"/>
    </row>
    <row r="749" spans="1:16" s="691" customFormat="1" ht="23.45" customHeight="1" x14ac:dyDescent="0.3">
      <c r="A749" s="645">
        <v>740</v>
      </c>
      <c r="B749" s="685"/>
      <c r="C749" s="670">
        <v>169</v>
      </c>
      <c r="D749" s="756" t="s">
        <v>521</v>
      </c>
      <c r="E749" s="804">
        <v>248</v>
      </c>
      <c r="F749" s="805"/>
      <c r="G749" s="1578"/>
      <c r="H749" s="731" t="s">
        <v>24</v>
      </c>
      <c r="I749" s="743"/>
      <c r="J749" s="744"/>
      <c r="K749" s="744"/>
      <c r="L749" s="745"/>
      <c r="M749" s="744"/>
      <c r="N749" s="746"/>
      <c r="P749" s="668"/>
    </row>
    <row r="750" spans="1:16" s="691" customFormat="1" ht="23.45" customHeight="1" x14ac:dyDescent="0.3">
      <c r="A750" s="645">
        <v>741</v>
      </c>
      <c r="B750" s="685"/>
      <c r="C750" s="670">
        <v>170</v>
      </c>
      <c r="D750" s="756" t="s">
        <v>503</v>
      </c>
      <c r="E750" s="804">
        <v>1000</v>
      </c>
      <c r="F750" s="805"/>
      <c r="G750" s="1578"/>
      <c r="H750" s="731" t="s">
        <v>24</v>
      </c>
      <c r="I750" s="743"/>
      <c r="J750" s="744"/>
      <c r="K750" s="744"/>
      <c r="L750" s="745"/>
      <c r="M750" s="744"/>
      <c r="N750" s="746"/>
      <c r="P750" s="668"/>
    </row>
    <row r="751" spans="1:16" s="691" customFormat="1" ht="23.45" customHeight="1" x14ac:dyDescent="0.3">
      <c r="A751" s="645">
        <v>742</v>
      </c>
      <c r="B751" s="685"/>
      <c r="C751" s="670">
        <v>171</v>
      </c>
      <c r="D751" s="756" t="s">
        <v>504</v>
      </c>
      <c r="E751" s="804">
        <v>1500</v>
      </c>
      <c r="F751" s="805">
        <v>1500</v>
      </c>
      <c r="G751" s="1578">
        <v>1500</v>
      </c>
      <c r="H751" s="731" t="s">
        <v>24</v>
      </c>
      <c r="I751" s="743"/>
      <c r="J751" s="744"/>
      <c r="K751" s="744"/>
      <c r="L751" s="745"/>
      <c r="M751" s="744"/>
      <c r="N751" s="746"/>
      <c r="P751" s="668"/>
    </row>
    <row r="752" spans="1:16" s="691" customFormat="1" ht="18" customHeight="1" x14ac:dyDescent="0.3">
      <c r="A752" s="645">
        <v>743</v>
      </c>
      <c r="B752" s="685"/>
      <c r="C752" s="670"/>
      <c r="D752" s="511" t="s">
        <v>234</v>
      </c>
      <c r="E752" s="804"/>
      <c r="F752" s="805"/>
      <c r="G752" s="1578"/>
      <c r="H752" s="731" t="s">
        <v>24</v>
      </c>
      <c r="I752" s="743">
        <f>SUM(J752:N752)</f>
        <v>1500</v>
      </c>
      <c r="J752" s="744"/>
      <c r="K752" s="744"/>
      <c r="L752" s="745"/>
      <c r="M752" s="744"/>
      <c r="N752" s="746">
        <v>1500</v>
      </c>
      <c r="P752" s="668"/>
    </row>
    <row r="753" spans="1:16" s="691" customFormat="1" ht="18" customHeight="1" x14ac:dyDescent="0.3">
      <c r="A753" s="645">
        <v>744</v>
      </c>
      <c r="B753" s="685"/>
      <c r="C753" s="670"/>
      <c r="D753" s="1038" t="s">
        <v>686</v>
      </c>
      <c r="E753" s="804"/>
      <c r="F753" s="805"/>
      <c r="G753" s="1578"/>
      <c r="H753" s="663"/>
      <c r="I753" s="1121">
        <f>SUM(J753:N753)</f>
        <v>0</v>
      </c>
      <c r="J753" s="666"/>
      <c r="K753" s="666"/>
      <c r="L753" s="666"/>
      <c r="M753" s="666"/>
      <c r="N753" s="675"/>
      <c r="P753" s="668"/>
    </row>
    <row r="754" spans="1:16" s="691" customFormat="1" ht="18" customHeight="1" x14ac:dyDescent="0.3">
      <c r="A754" s="645">
        <v>745</v>
      </c>
      <c r="B754" s="685"/>
      <c r="C754" s="670"/>
      <c r="D754" s="1044" t="s">
        <v>687</v>
      </c>
      <c r="E754" s="804"/>
      <c r="F754" s="805"/>
      <c r="G754" s="1578"/>
      <c r="H754" s="663"/>
      <c r="I754" s="657">
        <f>SUM(J754:N754)</f>
        <v>1500</v>
      </c>
      <c r="J754" s="1118"/>
      <c r="K754" s="1118"/>
      <c r="L754" s="1118"/>
      <c r="M754" s="1118"/>
      <c r="N754" s="1646">
        <f t="shared" ref="N754" si="100">SUM(N752:N753)</f>
        <v>1500</v>
      </c>
      <c r="P754" s="668"/>
    </row>
    <row r="755" spans="1:16" s="691" customFormat="1" ht="23.45" customHeight="1" x14ac:dyDescent="0.3">
      <c r="A755" s="645">
        <v>746</v>
      </c>
      <c r="B755" s="685"/>
      <c r="C755" s="670">
        <v>172</v>
      </c>
      <c r="D755" s="742" t="s">
        <v>555</v>
      </c>
      <c r="E755" s="804">
        <v>4000</v>
      </c>
      <c r="F755" s="805">
        <v>12000</v>
      </c>
      <c r="G755" s="1578">
        <v>638</v>
      </c>
      <c r="H755" s="731" t="s">
        <v>24</v>
      </c>
      <c r="I755" s="743"/>
      <c r="J755" s="744"/>
      <c r="K755" s="744"/>
      <c r="L755" s="745"/>
      <c r="M755" s="744"/>
      <c r="N755" s="746"/>
      <c r="P755" s="668"/>
    </row>
    <row r="756" spans="1:16" s="691" customFormat="1" ht="18" customHeight="1" x14ac:dyDescent="0.3">
      <c r="A756" s="645">
        <v>747</v>
      </c>
      <c r="B756" s="685"/>
      <c r="C756" s="670"/>
      <c r="D756" s="747" t="s">
        <v>234</v>
      </c>
      <c r="E756" s="804"/>
      <c r="F756" s="805"/>
      <c r="G756" s="1578"/>
      <c r="H756" s="731"/>
      <c r="I756" s="743">
        <f>SUM(J756:N756)</f>
        <v>12000</v>
      </c>
      <c r="J756" s="744"/>
      <c r="K756" s="744"/>
      <c r="L756" s="745"/>
      <c r="M756" s="745">
        <v>12000</v>
      </c>
      <c r="N756" s="746"/>
      <c r="P756" s="668"/>
    </row>
    <row r="757" spans="1:16" s="691" customFormat="1" ht="18" customHeight="1" x14ac:dyDescent="0.3">
      <c r="A757" s="645">
        <v>748</v>
      </c>
      <c r="B757" s="685"/>
      <c r="C757" s="670"/>
      <c r="D757" s="1038" t="s">
        <v>686</v>
      </c>
      <c r="E757" s="804"/>
      <c r="F757" s="805"/>
      <c r="G757" s="1578"/>
      <c r="H757" s="663"/>
      <c r="I757" s="1121">
        <f>SUM(J757:N757)</f>
        <v>0</v>
      </c>
      <c r="J757" s="666"/>
      <c r="K757" s="666"/>
      <c r="L757" s="666"/>
      <c r="M757" s="666"/>
      <c r="N757" s="675"/>
      <c r="P757" s="668"/>
    </row>
    <row r="758" spans="1:16" s="691" customFormat="1" ht="18" customHeight="1" x14ac:dyDescent="0.3">
      <c r="A758" s="645">
        <v>749</v>
      </c>
      <c r="B758" s="685"/>
      <c r="C758" s="670"/>
      <c r="D758" s="1044" t="s">
        <v>687</v>
      </c>
      <c r="E758" s="804"/>
      <c r="F758" s="805"/>
      <c r="G758" s="1578"/>
      <c r="H758" s="663"/>
      <c r="I758" s="657">
        <f>SUM(J758:N758)</f>
        <v>12000</v>
      </c>
      <c r="J758" s="1118"/>
      <c r="K758" s="1118"/>
      <c r="L758" s="1118"/>
      <c r="M758" s="1118">
        <f t="shared" ref="M758" si="101">SUM(M756:M757)</f>
        <v>12000</v>
      </c>
      <c r="N758" s="1646"/>
      <c r="P758" s="668"/>
    </row>
    <row r="759" spans="1:16" s="691" customFormat="1" ht="23.45" customHeight="1" x14ac:dyDescent="0.3">
      <c r="A759" s="645">
        <v>750</v>
      </c>
      <c r="B759" s="685"/>
      <c r="C759" s="670">
        <v>173</v>
      </c>
      <c r="D759" s="742" t="s">
        <v>505</v>
      </c>
      <c r="E759" s="804">
        <v>2401</v>
      </c>
      <c r="F759" s="805"/>
      <c r="G759" s="1578"/>
      <c r="H759" s="731" t="s">
        <v>24</v>
      </c>
      <c r="I759" s="743"/>
      <c r="J759" s="744"/>
      <c r="K759" s="744"/>
      <c r="L759" s="745"/>
      <c r="M759" s="744"/>
      <c r="N759" s="746"/>
      <c r="P759" s="668"/>
    </row>
    <row r="760" spans="1:16" s="691" customFormat="1" ht="23.45" customHeight="1" x14ac:dyDescent="0.3">
      <c r="A760" s="645">
        <v>751</v>
      </c>
      <c r="B760" s="685"/>
      <c r="C760" s="670">
        <v>174</v>
      </c>
      <c r="D760" s="742" t="s">
        <v>506</v>
      </c>
      <c r="E760" s="804">
        <v>1000</v>
      </c>
      <c r="F760" s="805"/>
      <c r="G760" s="1578">
        <v>800</v>
      </c>
      <c r="H760" s="731" t="s">
        <v>24</v>
      </c>
      <c r="I760" s="743"/>
      <c r="J760" s="744"/>
      <c r="K760" s="744"/>
      <c r="L760" s="745"/>
      <c r="M760" s="744"/>
      <c r="N760" s="746"/>
      <c r="P760" s="668"/>
    </row>
    <row r="761" spans="1:16" s="691" customFormat="1" ht="23.45" customHeight="1" x14ac:dyDescent="0.3">
      <c r="A761" s="645">
        <v>752</v>
      </c>
      <c r="B761" s="685"/>
      <c r="C761" s="670">
        <v>175</v>
      </c>
      <c r="D761" s="742" t="s">
        <v>507</v>
      </c>
      <c r="E761" s="804">
        <v>10000</v>
      </c>
      <c r="F761" s="805"/>
      <c r="G761" s="1578"/>
      <c r="H761" s="731" t="s">
        <v>24</v>
      </c>
      <c r="I761" s="743"/>
      <c r="J761" s="744"/>
      <c r="K761" s="744"/>
      <c r="L761" s="745"/>
      <c r="M761" s="744"/>
      <c r="N761" s="746"/>
      <c r="P761" s="668"/>
    </row>
    <row r="762" spans="1:16" s="691" customFormat="1" ht="23.45" customHeight="1" x14ac:dyDescent="0.3">
      <c r="A762" s="645">
        <v>753</v>
      </c>
      <c r="B762" s="685"/>
      <c r="C762" s="670">
        <v>176</v>
      </c>
      <c r="D762" s="742" t="s">
        <v>508</v>
      </c>
      <c r="E762" s="804">
        <v>5035</v>
      </c>
      <c r="F762" s="805"/>
      <c r="G762" s="1578"/>
      <c r="H762" s="731" t="s">
        <v>24</v>
      </c>
      <c r="I762" s="743"/>
      <c r="J762" s="744"/>
      <c r="K762" s="744"/>
      <c r="L762" s="745"/>
      <c r="M762" s="744"/>
      <c r="N762" s="746"/>
      <c r="P762" s="668"/>
    </row>
    <row r="763" spans="1:16" s="691" customFormat="1" ht="23.45" customHeight="1" x14ac:dyDescent="0.3">
      <c r="A763" s="645">
        <v>754</v>
      </c>
      <c r="B763" s="685"/>
      <c r="C763" s="670">
        <v>177</v>
      </c>
      <c r="D763" s="756" t="s">
        <v>491</v>
      </c>
      <c r="E763" s="804"/>
      <c r="F763" s="805">
        <v>2500</v>
      </c>
      <c r="G763" s="1578">
        <v>3000</v>
      </c>
      <c r="H763" s="731" t="s">
        <v>24</v>
      </c>
      <c r="I763" s="743"/>
      <c r="J763" s="744"/>
      <c r="K763" s="744"/>
      <c r="L763" s="745"/>
      <c r="M763" s="744"/>
      <c r="N763" s="746"/>
      <c r="P763" s="668"/>
    </row>
    <row r="764" spans="1:16" s="691" customFormat="1" ht="18" customHeight="1" x14ac:dyDescent="0.3">
      <c r="A764" s="645">
        <v>755</v>
      </c>
      <c r="B764" s="685"/>
      <c r="C764" s="670"/>
      <c r="D764" s="747" t="s">
        <v>234</v>
      </c>
      <c r="E764" s="804"/>
      <c r="F764" s="805"/>
      <c r="G764" s="1578"/>
      <c r="H764" s="731"/>
      <c r="I764" s="743">
        <f>SUM(J764:N764)</f>
        <v>4500</v>
      </c>
      <c r="J764" s="744"/>
      <c r="K764" s="744"/>
      <c r="L764" s="745">
        <v>4500</v>
      </c>
      <c r="M764" s="744"/>
      <c r="N764" s="746"/>
      <c r="P764" s="668"/>
    </row>
    <row r="765" spans="1:16" s="691" customFormat="1" ht="18" customHeight="1" x14ac:dyDescent="0.3">
      <c r="A765" s="645">
        <v>756</v>
      </c>
      <c r="B765" s="685"/>
      <c r="C765" s="670"/>
      <c r="D765" s="1038" t="s">
        <v>686</v>
      </c>
      <c r="E765" s="804"/>
      <c r="F765" s="805"/>
      <c r="G765" s="1578"/>
      <c r="H765" s="663"/>
      <c r="I765" s="1121">
        <f>SUM(J765:N765)</f>
        <v>0</v>
      </c>
      <c r="J765" s="666"/>
      <c r="K765" s="666"/>
      <c r="L765" s="666"/>
      <c r="M765" s="666"/>
      <c r="N765" s="675"/>
      <c r="P765" s="668"/>
    </row>
    <row r="766" spans="1:16" s="691" customFormat="1" ht="18" customHeight="1" x14ac:dyDescent="0.3">
      <c r="A766" s="645">
        <v>757</v>
      </c>
      <c r="B766" s="685"/>
      <c r="C766" s="670"/>
      <c r="D766" s="1044" t="s">
        <v>687</v>
      </c>
      <c r="E766" s="804"/>
      <c r="F766" s="805"/>
      <c r="G766" s="1578"/>
      <c r="H766" s="663"/>
      <c r="I766" s="657">
        <f>SUM(J766:N766)</f>
        <v>4500</v>
      </c>
      <c r="J766" s="1118"/>
      <c r="K766" s="1118"/>
      <c r="L766" s="1118">
        <f t="shared" ref="L766" si="102">SUM(L764:L765)</f>
        <v>4500</v>
      </c>
      <c r="M766" s="1118"/>
      <c r="N766" s="1646"/>
      <c r="P766" s="668"/>
    </row>
    <row r="767" spans="1:16" s="691" customFormat="1" ht="23.45" customHeight="1" x14ac:dyDescent="0.3">
      <c r="A767" s="645">
        <v>758</v>
      </c>
      <c r="B767" s="685"/>
      <c r="C767" s="670">
        <v>178</v>
      </c>
      <c r="D767" s="756" t="s">
        <v>509</v>
      </c>
      <c r="E767" s="804">
        <v>200</v>
      </c>
      <c r="F767" s="805"/>
      <c r="G767" s="1578"/>
      <c r="H767" s="731" t="s">
        <v>24</v>
      </c>
      <c r="I767" s="743"/>
      <c r="J767" s="744"/>
      <c r="K767" s="744"/>
      <c r="L767" s="745"/>
      <c r="M767" s="744"/>
      <c r="N767" s="746"/>
      <c r="P767" s="668"/>
    </row>
    <row r="768" spans="1:16" s="691" customFormat="1" ht="23.45" customHeight="1" x14ac:dyDescent="0.3">
      <c r="A768" s="645">
        <v>759</v>
      </c>
      <c r="B768" s="685"/>
      <c r="C768" s="670">
        <v>179</v>
      </c>
      <c r="D768" s="756" t="s">
        <v>492</v>
      </c>
      <c r="E768" s="804"/>
      <c r="F768" s="805">
        <v>25945</v>
      </c>
      <c r="G768" s="1578">
        <v>25945</v>
      </c>
      <c r="H768" s="731" t="s">
        <v>24</v>
      </c>
      <c r="I768" s="743"/>
      <c r="J768" s="744"/>
      <c r="K768" s="744"/>
      <c r="L768" s="745"/>
      <c r="M768" s="744"/>
      <c r="N768" s="746"/>
      <c r="P768" s="668"/>
    </row>
    <row r="769" spans="1:16" s="691" customFormat="1" ht="23.45" customHeight="1" x14ac:dyDescent="0.3">
      <c r="A769" s="645">
        <v>760</v>
      </c>
      <c r="B769" s="685"/>
      <c r="C769" s="670">
        <v>180</v>
      </c>
      <c r="D769" s="756" t="s">
        <v>493</v>
      </c>
      <c r="E769" s="804"/>
      <c r="F769" s="805">
        <v>31000</v>
      </c>
      <c r="G769" s="1578">
        <v>31000</v>
      </c>
      <c r="H769" s="731" t="s">
        <v>24</v>
      </c>
      <c r="I769" s="743"/>
      <c r="J769" s="744"/>
      <c r="K769" s="744"/>
      <c r="L769" s="745"/>
      <c r="M769" s="744"/>
      <c r="N769" s="746"/>
      <c r="P769" s="668"/>
    </row>
    <row r="770" spans="1:16" s="691" customFormat="1" ht="23.45" customHeight="1" x14ac:dyDescent="0.3">
      <c r="A770" s="645">
        <v>761</v>
      </c>
      <c r="B770" s="685"/>
      <c r="C770" s="670">
        <v>181</v>
      </c>
      <c r="D770" s="742" t="s">
        <v>485</v>
      </c>
      <c r="E770" s="804"/>
      <c r="F770" s="805">
        <v>2500</v>
      </c>
      <c r="G770" s="1578"/>
      <c r="H770" s="731" t="s">
        <v>24</v>
      </c>
      <c r="I770" s="743"/>
      <c r="J770" s="744"/>
      <c r="K770" s="744"/>
      <c r="L770" s="745"/>
      <c r="M770" s="744"/>
      <c r="N770" s="746"/>
      <c r="P770" s="668"/>
    </row>
    <row r="771" spans="1:16" s="691" customFormat="1" ht="18" customHeight="1" x14ac:dyDescent="0.3">
      <c r="A771" s="645">
        <v>762</v>
      </c>
      <c r="B771" s="685"/>
      <c r="C771" s="670"/>
      <c r="D771" s="747" t="s">
        <v>234</v>
      </c>
      <c r="E771" s="804"/>
      <c r="F771" s="805"/>
      <c r="G771" s="1578"/>
      <c r="H771" s="731"/>
      <c r="I771" s="743">
        <f>SUM(J771:N771)</f>
        <v>2500</v>
      </c>
      <c r="J771" s="744"/>
      <c r="K771" s="744"/>
      <c r="L771" s="745">
        <v>2500</v>
      </c>
      <c r="M771" s="744"/>
      <c r="N771" s="746"/>
      <c r="P771" s="668"/>
    </row>
    <row r="772" spans="1:16" s="691" customFormat="1" ht="18" customHeight="1" x14ac:dyDescent="0.3">
      <c r="A772" s="645">
        <v>763</v>
      </c>
      <c r="B772" s="685"/>
      <c r="C772" s="670"/>
      <c r="D772" s="1038" t="s">
        <v>686</v>
      </c>
      <c r="E772" s="804"/>
      <c r="F772" s="805"/>
      <c r="G772" s="1578"/>
      <c r="H772" s="663"/>
      <c r="I772" s="1121">
        <f>SUM(J772:N772)</f>
        <v>0</v>
      </c>
      <c r="J772" s="666"/>
      <c r="K772" s="666"/>
      <c r="L772" s="666"/>
      <c r="M772" s="666"/>
      <c r="N772" s="675"/>
      <c r="P772" s="668"/>
    </row>
    <row r="773" spans="1:16" s="691" customFormat="1" ht="18" customHeight="1" x14ac:dyDescent="0.3">
      <c r="A773" s="645">
        <v>764</v>
      </c>
      <c r="B773" s="685"/>
      <c r="C773" s="670"/>
      <c r="D773" s="1044" t="s">
        <v>687</v>
      </c>
      <c r="E773" s="804"/>
      <c r="F773" s="805"/>
      <c r="G773" s="1578"/>
      <c r="H773" s="663"/>
      <c r="I773" s="657">
        <f>SUM(J773:N773)</f>
        <v>2500</v>
      </c>
      <c r="J773" s="1118"/>
      <c r="K773" s="1118"/>
      <c r="L773" s="1118">
        <f t="shared" ref="L773" si="103">SUM(L771:L772)</f>
        <v>2500</v>
      </c>
      <c r="M773" s="1118"/>
      <c r="N773" s="1646"/>
      <c r="P773" s="668"/>
    </row>
    <row r="774" spans="1:16" s="691" customFormat="1" ht="23.45" customHeight="1" x14ac:dyDescent="0.3">
      <c r="A774" s="645">
        <v>765</v>
      </c>
      <c r="B774" s="685"/>
      <c r="C774" s="670">
        <v>182</v>
      </c>
      <c r="D774" s="742" t="s">
        <v>537</v>
      </c>
      <c r="E774" s="804"/>
      <c r="F774" s="805">
        <v>1500</v>
      </c>
      <c r="G774" s="1578">
        <v>1500</v>
      </c>
      <c r="H774" s="731" t="s">
        <v>24</v>
      </c>
      <c r="I774" s="743"/>
      <c r="J774" s="744"/>
      <c r="K774" s="744"/>
      <c r="L774" s="745"/>
      <c r="M774" s="744"/>
      <c r="N774" s="746"/>
      <c r="P774" s="668"/>
    </row>
    <row r="775" spans="1:16" s="691" customFormat="1" ht="18" customHeight="1" x14ac:dyDescent="0.3">
      <c r="A775" s="645">
        <v>766</v>
      </c>
      <c r="B775" s="685"/>
      <c r="C775" s="670"/>
      <c r="D775" s="747" t="s">
        <v>234</v>
      </c>
      <c r="E775" s="804"/>
      <c r="F775" s="805"/>
      <c r="G775" s="1578"/>
      <c r="H775" s="731"/>
      <c r="I775" s="743">
        <f>SUM(J775:N775)</f>
        <v>1500</v>
      </c>
      <c r="J775" s="744"/>
      <c r="K775" s="744"/>
      <c r="L775" s="745"/>
      <c r="M775" s="744"/>
      <c r="N775" s="746">
        <v>1500</v>
      </c>
      <c r="P775" s="668"/>
    </row>
    <row r="776" spans="1:16" s="691" customFormat="1" ht="18" customHeight="1" x14ac:dyDescent="0.3">
      <c r="A776" s="645">
        <v>767</v>
      </c>
      <c r="B776" s="685"/>
      <c r="C776" s="670"/>
      <c r="D776" s="1038" t="s">
        <v>686</v>
      </c>
      <c r="E776" s="804"/>
      <c r="F776" s="805"/>
      <c r="G776" s="1578"/>
      <c r="H776" s="663"/>
      <c r="I776" s="1121">
        <f>SUM(J776:N776)</f>
        <v>0</v>
      </c>
      <c r="J776" s="666"/>
      <c r="K776" s="666"/>
      <c r="L776" s="666"/>
      <c r="M776" s="666"/>
      <c r="N776" s="675"/>
      <c r="P776" s="668"/>
    </row>
    <row r="777" spans="1:16" s="691" customFormat="1" ht="18" customHeight="1" x14ac:dyDescent="0.3">
      <c r="A777" s="645">
        <v>768</v>
      </c>
      <c r="B777" s="685"/>
      <c r="C777" s="670"/>
      <c r="D777" s="1044" t="s">
        <v>687</v>
      </c>
      <c r="E777" s="804"/>
      <c r="F777" s="805"/>
      <c r="G777" s="1578"/>
      <c r="H777" s="663"/>
      <c r="I777" s="657">
        <f>SUM(J777:N777)</f>
        <v>1500</v>
      </c>
      <c r="J777" s="1118"/>
      <c r="K777" s="1118"/>
      <c r="L777" s="1118"/>
      <c r="M777" s="1118"/>
      <c r="N777" s="1646">
        <f t="shared" ref="N777" si="104">SUM(N775:N776)</f>
        <v>1500</v>
      </c>
      <c r="P777" s="668"/>
    </row>
    <row r="778" spans="1:16" s="691" customFormat="1" ht="23.45" customHeight="1" x14ac:dyDescent="0.3">
      <c r="A778" s="645">
        <v>769</v>
      </c>
      <c r="B778" s="685"/>
      <c r="C778" s="670">
        <v>183</v>
      </c>
      <c r="D778" s="742" t="s">
        <v>486</v>
      </c>
      <c r="E778" s="804"/>
      <c r="F778" s="805">
        <v>4000</v>
      </c>
      <c r="G778" s="1578">
        <v>4000</v>
      </c>
      <c r="H778" s="663" t="s">
        <v>24</v>
      </c>
      <c r="I778" s="664"/>
      <c r="J778" s="744"/>
      <c r="K778" s="744"/>
      <c r="L778" s="745"/>
      <c r="M778" s="744"/>
      <c r="N778" s="746"/>
      <c r="P778" s="668"/>
    </row>
    <row r="779" spans="1:16" s="691" customFormat="1" ht="18" customHeight="1" x14ac:dyDescent="0.3">
      <c r="A779" s="645">
        <v>770</v>
      </c>
      <c r="B779" s="685"/>
      <c r="C779" s="670"/>
      <c r="D779" s="747" t="s">
        <v>234</v>
      </c>
      <c r="E779" s="804"/>
      <c r="F779" s="805"/>
      <c r="G779" s="1578"/>
      <c r="H779" s="663"/>
      <c r="I779" s="664">
        <f>SUM(J779:N779)</f>
        <v>2000</v>
      </c>
      <c r="J779" s="744"/>
      <c r="K779" s="744"/>
      <c r="L779" s="745">
        <v>2000</v>
      </c>
      <c r="M779" s="744"/>
      <c r="N779" s="746"/>
      <c r="P779" s="668"/>
    </row>
    <row r="780" spans="1:16" s="691" customFormat="1" ht="18" customHeight="1" x14ac:dyDescent="0.3">
      <c r="A780" s="645">
        <v>771</v>
      </c>
      <c r="B780" s="685"/>
      <c r="C780" s="670"/>
      <c r="D780" s="1038" t="s">
        <v>686</v>
      </c>
      <c r="E780" s="804"/>
      <c r="F780" s="805"/>
      <c r="G780" s="1578"/>
      <c r="H780" s="663"/>
      <c r="I780" s="1121">
        <f>SUM(J780:N780)</f>
        <v>0</v>
      </c>
      <c r="J780" s="666"/>
      <c r="K780" s="666"/>
      <c r="L780" s="666"/>
      <c r="M780" s="666"/>
      <c r="N780" s="675"/>
      <c r="P780" s="668"/>
    </row>
    <row r="781" spans="1:16" s="691" customFormat="1" ht="18" customHeight="1" x14ac:dyDescent="0.3">
      <c r="A781" s="645">
        <v>772</v>
      </c>
      <c r="B781" s="685"/>
      <c r="C781" s="670"/>
      <c r="D781" s="1044" t="s">
        <v>687</v>
      </c>
      <c r="E781" s="804"/>
      <c r="F781" s="805"/>
      <c r="G781" s="1578"/>
      <c r="H781" s="663"/>
      <c r="I781" s="657">
        <f>SUM(J781:N781)</f>
        <v>2000</v>
      </c>
      <c r="J781" s="1118"/>
      <c r="K781" s="1118"/>
      <c r="L781" s="1118">
        <f t="shared" ref="L781" si="105">SUM(L779:L780)</f>
        <v>2000</v>
      </c>
      <c r="M781" s="1118"/>
      <c r="N781" s="1646"/>
      <c r="P781" s="668"/>
    </row>
    <row r="782" spans="1:16" s="691" customFormat="1" ht="23.45" customHeight="1" x14ac:dyDescent="0.3">
      <c r="A782" s="645">
        <v>773</v>
      </c>
      <c r="B782" s="685"/>
      <c r="C782" s="670">
        <v>184</v>
      </c>
      <c r="D782" s="742" t="s">
        <v>499</v>
      </c>
      <c r="E782" s="804"/>
      <c r="F782" s="805">
        <v>180</v>
      </c>
      <c r="G782" s="1578">
        <v>180</v>
      </c>
      <c r="H782" s="663" t="s">
        <v>24</v>
      </c>
      <c r="I782" s="664"/>
      <c r="J782" s="744"/>
      <c r="K782" s="744"/>
      <c r="L782" s="745"/>
      <c r="M782" s="744"/>
      <c r="N782" s="746"/>
      <c r="P782" s="668"/>
    </row>
    <row r="783" spans="1:16" s="691" customFormat="1" ht="18" customHeight="1" x14ac:dyDescent="0.3">
      <c r="A783" s="645">
        <v>774</v>
      </c>
      <c r="B783" s="685"/>
      <c r="C783" s="670"/>
      <c r="D783" s="747" t="s">
        <v>234</v>
      </c>
      <c r="E783" s="804"/>
      <c r="F783" s="805"/>
      <c r="G783" s="1578"/>
      <c r="H783" s="663"/>
      <c r="I783" s="664">
        <f>SUM(J783:N783)</f>
        <v>180</v>
      </c>
      <c r="J783" s="744"/>
      <c r="K783" s="744"/>
      <c r="L783" s="745">
        <v>180</v>
      </c>
      <c r="M783" s="744"/>
      <c r="N783" s="746"/>
      <c r="P783" s="668"/>
    </row>
    <row r="784" spans="1:16" s="691" customFormat="1" ht="18" customHeight="1" x14ac:dyDescent="0.3">
      <c r="A784" s="645">
        <v>775</v>
      </c>
      <c r="B784" s="685"/>
      <c r="C784" s="670"/>
      <c r="D784" s="1038" t="s">
        <v>686</v>
      </c>
      <c r="E784" s="804"/>
      <c r="F784" s="805"/>
      <c r="G784" s="1578"/>
      <c r="H784" s="663"/>
      <c r="I784" s="1121">
        <f>SUM(J784:N784)</f>
        <v>0</v>
      </c>
      <c r="J784" s="666"/>
      <c r="K784" s="666"/>
      <c r="L784" s="666"/>
      <c r="M784" s="666"/>
      <c r="N784" s="675"/>
      <c r="P784" s="668"/>
    </row>
    <row r="785" spans="1:16" s="691" customFormat="1" ht="18" customHeight="1" x14ac:dyDescent="0.3">
      <c r="A785" s="645">
        <v>776</v>
      </c>
      <c r="B785" s="685"/>
      <c r="C785" s="670"/>
      <c r="D785" s="1044" t="s">
        <v>687</v>
      </c>
      <c r="E785" s="804"/>
      <c r="F785" s="805"/>
      <c r="G785" s="1578"/>
      <c r="H785" s="663"/>
      <c r="I785" s="657">
        <f>SUM(J785:N785)</f>
        <v>180</v>
      </c>
      <c r="J785" s="1118"/>
      <c r="K785" s="1118"/>
      <c r="L785" s="1118">
        <f t="shared" ref="L785" si="106">SUM(L783:L784)</f>
        <v>180</v>
      </c>
      <c r="M785" s="1118"/>
      <c r="N785" s="1646"/>
      <c r="P785" s="668"/>
    </row>
    <row r="786" spans="1:16" s="691" customFormat="1" ht="23.45" customHeight="1" x14ac:dyDescent="0.3">
      <c r="A786" s="645">
        <v>777</v>
      </c>
      <c r="B786" s="685"/>
      <c r="C786" s="670">
        <v>185</v>
      </c>
      <c r="D786" s="742" t="s">
        <v>487</v>
      </c>
      <c r="E786" s="804"/>
      <c r="F786" s="805">
        <v>2000</v>
      </c>
      <c r="G786" s="1578">
        <v>1067</v>
      </c>
      <c r="H786" s="663" t="s">
        <v>24</v>
      </c>
      <c r="I786" s="664"/>
      <c r="J786" s="744"/>
      <c r="K786" s="744"/>
      <c r="L786" s="745"/>
      <c r="M786" s="744"/>
      <c r="N786" s="746"/>
      <c r="P786" s="668"/>
    </row>
    <row r="787" spans="1:16" s="691" customFormat="1" ht="18" customHeight="1" x14ac:dyDescent="0.3">
      <c r="A787" s="645">
        <v>778</v>
      </c>
      <c r="B787" s="685"/>
      <c r="C787" s="670"/>
      <c r="D787" s="747" t="s">
        <v>234</v>
      </c>
      <c r="E787" s="804"/>
      <c r="F787" s="805"/>
      <c r="G787" s="1578"/>
      <c r="H787" s="663"/>
      <c r="I787" s="664">
        <f>SUM(J787:N787)</f>
        <v>0</v>
      </c>
      <c r="J787" s="744"/>
      <c r="K787" s="744"/>
      <c r="L787" s="745"/>
      <c r="M787" s="744"/>
      <c r="N787" s="746"/>
      <c r="P787" s="668"/>
    </row>
    <row r="788" spans="1:16" s="691" customFormat="1" ht="18" customHeight="1" x14ac:dyDescent="0.3">
      <c r="A788" s="645">
        <v>779</v>
      </c>
      <c r="B788" s="685"/>
      <c r="C788" s="670"/>
      <c r="D788" s="1038" t="s">
        <v>686</v>
      </c>
      <c r="E788" s="804"/>
      <c r="F788" s="805"/>
      <c r="G788" s="1578"/>
      <c r="H788" s="663"/>
      <c r="I788" s="1121">
        <f>SUM(J788:N788)</f>
        <v>0</v>
      </c>
      <c r="J788" s="666"/>
      <c r="K788" s="666"/>
      <c r="L788" s="666"/>
      <c r="M788" s="666"/>
      <c r="N788" s="675"/>
      <c r="P788" s="668"/>
    </row>
    <row r="789" spans="1:16" s="691" customFormat="1" ht="18" customHeight="1" x14ac:dyDescent="0.3">
      <c r="A789" s="645">
        <v>780</v>
      </c>
      <c r="B789" s="685"/>
      <c r="C789" s="670"/>
      <c r="D789" s="1044" t="s">
        <v>687</v>
      </c>
      <c r="E789" s="804"/>
      <c r="F789" s="805"/>
      <c r="G789" s="1578"/>
      <c r="H789" s="663"/>
      <c r="I789" s="657">
        <f>SUM(J789:N789)</f>
        <v>0</v>
      </c>
      <c r="J789" s="1118"/>
      <c r="K789" s="1118"/>
      <c r="L789" s="1118"/>
      <c r="M789" s="1118"/>
      <c r="N789" s="1646"/>
      <c r="P789" s="668"/>
    </row>
    <row r="790" spans="1:16" s="691" customFormat="1" ht="23.45" customHeight="1" x14ac:dyDescent="0.3">
      <c r="A790" s="645">
        <v>781</v>
      </c>
      <c r="B790" s="685"/>
      <c r="C790" s="670">
        <v>186</v>
      </c>
      <c r="D790" s="742" t="s">
        <v>489</v>
      </c>
      <c r="E790" s="804"/>
      <c r="F790" s="805">
        <v>20000</v>
      </c>
      <c r="G790" s="1578">
        <v>9686</v>
      </c>
      <c r="H790" s="663" t="s">
        <v>24</v>
      </c>
      <c r="I790" s="664"/>
      <c r="J790" s="744"/>
      <c r="K790" s="744"/>
      <c r="L790" s="745"/>
      <c r="M790" s="744"/>
      <c r="N790" s="746"/>
      <c r="P790" s="668"/>
    </row>
    <row r="791" spans="1:16" s="691" customFormat="1" ht="18" customHeight="1" x14ac:dyDescent="0.3">
      <c r="A791" s="645">
        <v>782</v>
      </c>
      <c r="B791" s="685"/>
      <c r="C791" s="670"/>
      <c r="D791" s="747" t="s">
        <v>234</v>
      </c>
      <c r="E791" s="804"/>
      <c r="F791" s="805"/>
      <c r="G791" s="1578"/>
      <c r="H791" s="663"/>
      <c r="I791" s="664">
        <f>SUM(J791:N791)</f>
        <v>10055</v>
      </c>
      <c r="J791" s="744"/>
      <c r="K791" s="744"/>
      <c r="L791" s="745">
        <f>2055+8000</f>
        <v>10055</v>
      </c>
      <c r="M791" s="744"/>
      <c r="N791" s="746"/>
      <c r="P791" s="668"/>
    </row>
    <row r="792" spans="1:16" s="691" customFormat="1" ht="18" customHeight="1" x14ac:dyDescent="0.3">
      <c r="A792" s="645">
        <v>783</v>
      </c>
      <c r="B792" s="685"/>
      <c r="C792" s="670"/>
      <c r="D792" s="1038" t="s">
        <v>686</v>
      </c>
      <c r="E792" s="804"/>
      <c r="F792" s="805"/>
      <c r="G792" s="937"/>
      <c r="H792" s="663"/>
      <c r="I792" s="1121">
        <f>SUM(J792:N792)</f>
        <v>0</v>
      </c>
      <c r="J792" s="666"/>
      <c r="K792" s="666"/>
      <c r="L792" s="666"/>
      <c r="M792" s="666"/>
      <c r="N792" s="675"/>
      <c r="P792" s="668"/>
    </row>
    <row r="793" spans="1:16" s="691" customFormat="1" ht="18" customHeight="1" x14ac:dyDescent="0.3">
      <c r="A793" s="645">
        <v>784</v>
      </c>
      <c r="B793" s="685"/>
      <c r="C793" s="670"/>
      <c r="D793" s="1044" t="s">
        <v>687</v>
      </c>
      <c r="E793" s="804"/>
      <c r="F793" s="805"/>
      <c r="G793" s="937"/>
      <c r="H793" s="663"/>
      <c r="I793" s="657">
        <f>SUM(J793:N793)</f>
        <v>10055</v>
      </c>
      <c r="J793" s="1118"/>
      <c r="K793" s="1118"/>
      <c r="L793" s="1118">
        <f t="shared" ref="L793" si="107">SUM(L791:L792)</f>
        <v>10055</v>
      </c>
      <c r="M793" s="1118"/>
      <c r="N793" s="1646"/>
      <c r="P793" s="668"/>
    </row>
    <row r="794" spans="1:16" s="660" customFormat="1" ht="23.45" customHeight="1" x14ac:dyDescent="0.3">
      <c r="A794" s="645">
        <v>785</v>
      </c>
      <c r="B794" s="669"/>
      <c r="C794" s="670">
        <v>187</v>
      </c>
      <c r="D794" s="671" t="s">
        <v>482</v>
      </c>
      <c r="E794" s="805">
        <v>6273</v>
      </c>
      <c r="F794" s="805">
        <v>12067</v>
      </c>
      <c r="G794" s="804">
        <v>12016</v>
      </c>
      <c r="H794" s="663" t="s">
        <v>23</v>
      </c>
      <c r="I794" s="664"/>
      <c r="J794" s="665"/>
      <c r="K794" s="665"/>
      <c r="L794" s="665"/>
      <c r="M794" s="665"/>
      <c r="N794" s="675"/>
      <c r="P794" s="668"/>
    </row>
    <row r="795" spans="1:16" s="660" customFormat="1" ht="18" customHeight="1" x14ac:dyDescent="0.3">
      <c r="A795" s="645">
        <v>786</v>
      </c>
      <c r="B795" s="669"/>
      <c r="C795" s="670"/>
      <c r="D795" s="225" t="s">
        <v>234</v>
      </c>
      <c r="E795" s="805"/>
      <c r="F795" s="805"/>
      <c r="G795" s="804"/>
      <c r="H795" s="663"/>
      <c r="I795" s="664">
        <f>SUM(J795:N795)</f>
        <v>8889</v>
      </c>
      <c r="J795" s="665"/>
      <c r="K795" s="665"/>
      <c r="L795" s="666">
        <f>6000+2889</f>
        <v>8889</v>
      </c>
      <c r="M795" s="665"/>
      <c r="N795" s="675"/>
      <c r="P795" s="668"/>
    </row>
    <row r="796" spans="1:16" s="660" customFormat="1" ht="18" customHeight="1" x14ac:dyDescent="0.3">
      <c r="A796" s="645">
        <v>787</v>
      </c>
      <c r="B796" s="669"/>
      <c r="C796" s="670"/>
      <c r="D796" s="1038" t="s">
        <v>686</v>
      </c>
      <c r="E796" s="805"/>
      <c r="F796" s="805"/>
      <c r="G796" s="804"/>
      <c r="H796" s="663"/>
      <c r="I796" s="1121">
        <f>SUM(J796:N796)</f>
        <v>0</v>
      </c>
      <c r="J796" s="666"/>
      <c r="K796" s="666"/>
      <c r="L796" s="666"/>
      <c r="M796" s="666"/>
      <c r="N796" s="675"/>
      <c r="P796" s="668"/>
    </row>
    <row r="797" spans="1:16" s="660" customFormat="1" ht="18" customHeight="1" x14ac:dyDescent="0.3">
      <c r="A797" s="645">
        <v>788</v>
      </c>
      <c r="B797" s="669"/>
      <c r="C797" s="670"/>
      <c r="D797" s="1044" t="s">
        <v>687</v>
      </c>
      <c r="E797" s="805"/>
      <c r="F797" s="805"/>
      <c r="G797" s="804"/>
      <c r="H797" s="663"/>
      <c r="I797" s="657">
        <f>SUM(J797:N797)</f>
        <v>8889</v>
      </c>
      <c r="J797" s="1118"/>
      <c r="K797" s="1118"/>
      <c r="L797" s="1118">
        <f t="shared" ref="L797" si="108">SUM(L795:L796)</f>
        <v>8889</v>
      </c>
      <c r="M797" s="1118"/>
      <c r="N797" s="1646"/>
      <c r="P797" s="668"/>
    </row>
    <row r="798" spans="1:16" s="660" customFormat="1" ht="36" customHeight="1" x14ac:dyDescent="0.3">
      <c r="A798" s="645">
        <v>789</v>
      </c>
      <c r="B798" s="669"/>
      <c r="C798" s="686">
        <v>188</v>
      </c>
      <c r="D798" s="1487" t="s">
        <v>981</v>
      </c>
      <c r="E798" s="805">
        <v>69509</v>
      </c>
      <c r="F798" s="805">
        <v>2000</v>
      </c>
      <c r="G798" s="1579">
        <v>9894</v>
      </c>
      <c r="H798" s="663" t="s">
        <v>24</v>
      </c>
      <c r="I798" s="664"/>
      <c r="J798" s="757"/>
      <c r="K798" s="757"/>
      <c r="L798" s="745"/>
      <c r="M798" s="757"/>
      <c r="N798" s="746"/>
      <c r="P798" s="668"/>
    </row>
    <row r="799" spans="1:16" s="660" customFormat="1" ht="18" customHeight="1" x14ac:dyDescent="0.3">
      <c r="A799" s="645">
        <v>790</v>
      </c>
      <c r="B799" s="669"/>
      <c r="C799" s="670"/>
      <c r="D799" s="747" t="s">
        <v>234</v>
      </c>
      <c r="E799" s="805"/>
      <c r="F799" s="805"/>
      <c r="G799" s="1579"/>
      <c r="H799" s="731"/>
      <c r="I799" s="743">
        <f>SUM(J799:N799)</f>
        <v>3106</v>
      </c>
      <c r="J799" s="757"/>
      <c r="K799" s="757"/>
      <c r="L799" s="745">
        <v>3106</v>
      </c>
      <c r="M799" s="757"/>
      <c r="N799" s="746"/>
      <c r="P799" s="668"/>
    </row>
    <row r="800" spans="1:16" s="660" customFormat="1" ht="18" customHeight="1" x14ac:dyDescent="0.3">
      <c r="A800" s="645">
        <v>791</v>
      </c>
      <c r="B800" s="669"/>
      <c r="C800" s="670"/>
      <c r="D800" s="1038" t="s">
        <v>686</v>
      </c>
      <c r="E800" s="805"/>
      <c r="F800" s="805"/>
      <c r="G800" s="1579"/>
      <c r="H800" s="663"/>
      <c r="I800" s="1121">
        <f>SUM(J800:N800)</f>
        <v>0</v>
      </c>
      <c r="J800" s="666"/>
      <c r="K800" s="666"/>
      <c r="L800" s="666"/>
      <c r="M800" s="666"/>
      <c r="N800" s="675"/>
      <c r="P800" s="668"/>
    </row>
    <row r="801" spans="1:16" s="660" customFormat="1" ht="18" customHeight="1" x14ac:dyDescent="0.3">
      <c r="A801" s="645">
        <v>792</v>
      </c>
      <c r="B801" s="669"/>
      <c r="C801" s="670"/>
      <c r="D801" s="1044" t="s">
        <v>687</v>
      </c>
      <c r="E801" s="805"/>
      <c r="F801" s="805"/>
      <c r="G801" s="1579"/>
      <c r="H801" s="663"/>
      <c r="I801" s="657">
        <f>SUM(J801:N801)</f>
        <v>3106</v>
      </c>
      <c r="J801" s="1118"/>
      <c r="K801" s="1118"/>
      <c r="L801" s="1118">
        <f t="shared" ref="L801" si="109">SUM(L799:L800)</f>
        <v>3106</v>
      </c>
      <c r="M801" s="1118"/>
      <c r="N801" s="1646"/>
      <c r="P801" s="668"/>
    </row>
    <row r="802" spans="1:16" s="660" customFormat="1" ht="23.45" customHeight="1" x14ac:dyDescent="0.3">
      <c r="A802" s="645">
        <v>793</v>
      </c>
      <c r="B802" s="669"/>
      <c r="C802" s="670">
        <v>189</v>
      </c>
      <c r="D802" s="742" t="s">
        <v>538</v>
      </c>
      <c r="E802" s="805"/>
      <c r="F802" s="805">
        <v>9000</v>
      </c>
      <c r="G802" s="1579">
        <v>9000</v>
      </c>
      <c r="H802" s="663" t="s">
        <v>24</v>
      </c>
      <c r="I802" s="664"/>
      <c r="J802" s="757"/>
      <c r="K802" s="757"/>
      <c r="L802" s="745"/>
      <c r="M802" s="757"/>
      <c r="N802" s="746"/>
      <c r="P802" s="668"/>
    </row>
    <row r="803" spans="1:16" s="691" customFormat="1" ht="23.45" customHeight="1" x14ac:dyDescent="0.3">
      <c r="A803" s="645">
        <v>794</v>
      </c>
      <c r="B803" s="758"/>
      <c r="C803" s="670">
        <v>190</v>
      </c>
      <c r="D803" s="671" t="s">
        <v>480</v>
      </c>
      <c r="E803" s="805"/>
      <c r="F803" s="805">
        <v>500000</v>
      </c>
      <c r="G803" s="1579">
        <v>1077984</v>
      </c>
      <c r="H803" s="663" t="s">
        <v>23</v>
      </c>
      <c r="I803" s="664"/>
      <c r="J803" s="689"/>
      <c r="K803" s="689"/>
      <c r="L803" s="666"/>
      <c r="M803" s="689"/>
      <c r="N803" s="675"/>
      <c r="P803" s="668"/>
    </row>
    <row r="804" spans="1:16" s="691" customFormat="1" ht="18" customHeight="1" x14ac:dyDescent="0.3">
      <c r="A804" s="645">
        <v>795</v>
      </c>
      <c r="B804" s="803"/>
      <c r="C804" s="797"/>
      <c r="D804" s="798" t="s">
        <v>234</v>
      </c>
      <c r="E804" s="938"/>
      <c r="F804" s="946"/>
      <c r="G804" s="1581"/>
      <c r="H804" s="1143"/>
      <c r="I804" s="1142">
        <f>SUM(J804:N804)</f>
        <v>200000</v>
      </c>
      <c r="J804" s="800"/>
      <c r="K804" s="800"/>
      <c r="L804" s="801"/>
      <c r="M804" s="800"/>
      <c r="N804" s="802">
        <v>200000</v>
      </c>
      <c r="P804" s="668"/>
    </row>
    <row r="805" spans="1:16" s="691" customFormat="1" ht="18" customHeight="1" x14ac:dyDescent="0.3">
      <c r="A805" s="645">
        <v>796</v>
      </c>
      <c r="B805" s="803"/>
      <c r="C805" s="797"/>
      <c r="D805" s="1038" t="s">
        <v>802</v>
      </c>
      <c r="E805" s="938"/>
      <c r="F805" s="946"/>
      <c r="G805" s="1581"/>
      <c r="H805" s="1143"/>
      <c r="I805" s="1467">
        <f>SUM(J805:N805)</f>
        <v>107349</v>
      </c>
      <c r="J805" s="666"/>
      <c r="K805" s="666"/>
      <c r="L805" s="666"/>
      <c r="M805" s="666"/>
      <c r="N805" s="1130">
        <f>107932-583</f>
        <v>107349</v>
      </c>
      <c r="P805" s="668"/>
    </row>
    <row r="806" spans="1:16" s="691" customFormat="1" ht="18" customHeight="1" x14ac:dyDescent="0.3">
      <c r="A806" s="645">
        <v>797</v>
      </c>
      <c r="B806" s="803"/>
      <c r="C806" s="797"/>
      <c r="D806" s="1044" t="s">
        <v>687</v>
      </c>
      <c r="E806" s="938"/>
      <c r="F806" s="946"/>
      <c r="G806" s="1581"/>
      <c r="H806" s="1143"/>
      <c r="I806" s="657">
        <f>SUM(J806:N806)</f>
        <v>307349</v>
      </c>
      <c r="J806" s="1118"/>
      <c r="K806" s="1118"/>
      <c r="L806" s="1118"/>
      <c r="M806" s="1118"/>
      <c r="N806" s="1646">
        <f t="shared" ref="N806" si="110">SUM(N804:N805)</f>
        <v>307349</v>
      </c>
      <c r="P806" s="668"/>
    </row>
    <row r="807" spans="1:16" s="691" customFormat="1" ht="23.45" customHeight="1" x14ac:dyDescent="0.3">
      <c r="A807" s="645">
        <v>798</v>
      </c>
      <c r="B807" s="685"/>
      <c r="C807" s="670">
        <v>191</v>
      </c>
      <c r="D807" s="796" t="s">
        <v>556</v>
      </c>
      <c r="E807" s="805"/>
      <c r="F807" s="805"/>
      <c r="G807" s="1578">
        <v>2850</v>
      </c>
      <c r="H807" s="663" t="s">
        <v>24</v>
      </c>
      <c r="I807" s="664"/>
      <c r="J807" s="744"/>
      <c r="K807" s="744"/>
      <c r="L807" s="745"/>
      <c r="M807" s="744"/>
      <c r="N807" s="746"/>
      <c r="P807" s="668"/>
    </row>
    <row r="808" spans="1:16" s="691" customFormat="1" ht="18" customHeight="1" x14ac:dyDescent="0.3">
      <c r="A808" s="645">
        <v>799</v>
      </c>
      <c r="B808" s="685"/>
      <c r="C808" s="670"/>
      <c r="D808" s="798" t="s">
        <v>234</v>
      </c>
      <c r="E808" s="805"/>
      <c r="F808" s="805"/>
      <c r="G808" s="1578"/>
      <c r="H808" s="663"/>
      <c r="I808" s="1142">
        <f>SUM(J808:N808)</f>
        <v>1500</v>
      </c>
      <c r="J808" s="744"/>
      <c r="K808" s="744"/>
      <c r="L808" s="745">
        <v>1500</v>
      </c>
      <c r="M808" s="744"/>
      <c r="N808" s="746"/>
      <c r="P808" s="668"/>
    </row>
    <row r="809" spans="1:16" s="691" customFormat="1" ht="18" customHeight="1" x14ac:dyDescent="0.3">
      <c r="A809" s="645">
        <v>800</v>
      </c>
      <c r="B809" s="685"/>
      <c r="C809" s="670"/>
      <c r="D809" s="1038" t="s">
        <v>784</v>
      </c>
      <c r="E809" s="805"/>
      <c r="F809" s="805"/>
      <c r="G809" s="1578"/>
      <c r="H809" s="663"/>
      <c r="I809" s="1121">
        <f>SUM(J809:N809)</f>
        <v>430</v>
      </c>
      <c r="J809" s="666"/>
      <c r="K809" s="666"/>
      <c r="L809" s="1133">
        <v>430</v>
      </c>
      <c r="M809" s="666"/>
      <c r="N809" s="675"/>
      <c r="P809" s="668"/>
    </row>
    <row r="810" spans="1:16" s="691" customFormat="1" ht="18" customHeight="1" x14ac:dyDescent="0.3">
      <c r="A810" s="645">
        <v>801</v>
      </c>
      <c r="B810" s="685"/>
      <c r="C810" s="670"/>
      <c r="D810" s="1044" t="s">
        <v>687</v>
      </c>
      <c r="E810" s="805"/>
      <c r="F810" s="805"/>
      <c r="G810" s="1578"/>
      <c r="H810" s="663"/>
      <c r="I810" s="657">
        <f>SUM(J810:N810)</f>
        <v>1930</v>
      </c>
      <c r="J810" s="1118"/>
      <c r="K810" s="1118"/>
      <c r="L810" s="1118">
        <f t="shared" ref="L810" si="111">SUM(L808:L809)</f>
        <v>1930</v>
      </c>
      <c r="M810" s="1118"/>
      <c r="N810" s="1646"/>
      <c r="P810" s="668"/>
    </row>
    <row r="811" spans="1:16" s="691" customFormat="1" ht="23.45" customHeight="1" x14ac:dyDescent="0.3">
      <c r="A811" s="645">
        <v>802</v>
      </c>
      <c r="B811" s="685"/>
      <c r="C811" s="670">
        <v>192</v>
      </c>
      <c r="D811" s="796" t="s">
        <v>557</v>
      </c>
      <c r="E811" s="805"/>
      <c r="F811" s="805"/>
      <c r="G811" s="1578">
        <v>498</v>
      </c>
      <c r="H811" s="663" t="s">
        <v>23</v>
      </c>
      <c r="I811" s="664"/>
      <c r="J811" s="744"/>
      <c r="K811" s="744"/>
      <c r="L811" s="745"/>
      <c r="M811" s="744"/>
      <c r="N811" s="746"/>
      <c r="P811" s="668"/>
    </row>
    <row r="812" spans="1:16" s="691" customFormat="1" ht="18" customHeight="1" x14ac:dyDescent="0.3">
      <c r="A812" s="645">
        <v>803</v>
      </c>
      <c r="B812" s="685"/>
      <c r="C812" s="670"/>
      <c r="D812" s="798" t="s">
        <v>234</v>
      </c>
      <c r="E812" s="805"/>
      <c r="F812" s="805"/>
      <c r="G812" s="1578"/>
      <c r="H812" s="663"/>
      <c r="I812" s="1142">
        <f>SUM(J812:N812)</f>
        <v>600</v>
      </c>
      <c r="J812" s="744"/>
      <c r="K812" s="744"/>
      <c r="L812" s="745"/>
      <c r="M812" s="744"/>
      <c r="N812" s="746">
        <v>600</v>
      </c>
      <c r="P812" s="668"/>
    </row>
    <row r="813" spans="1:16" s="691" customFormat="1" ht="18" customHeight="1" x14ac:dyDescent="0.3">
      <c r="A813" s="645">
        <v>804</v>
      </c>
      <c r="B813" s="685"/>
      <c r="C813" s="670"/>
      <c r="D813" s="1038" t="s">
        <v>686</v>
      </c>
      <c r="E813" s="805"/>
      <c r="F813" s="805"/>
      <c r="G813" s="1578"/>
      <c r="H813" s="1607"/>
      <c r="I813" s="1467">
        <f>SUM(J813:N813)</f>
        <v>0</v>
      </c>
      <c r="J813" s="666"/>
      <c r="K813" s="666"/>
      <c r="L813" s="666"/>
      <c r="M813" s="666"/>
      <c r="N813" s="675"/>
      <c r="P813" s="668"/>
    </row>
    <row r="814" spans="1:16" s="691" customFormat="1" ht="18" customHeight="1" x14ac:dyDescent="0.3">
      <c r="A814" s="645">
        <v>805</v>
      </c>
      <c r="B814" s="685"/>
      <c r="C814" s="670"/>
      <c r="D814" s="1044" t="s">
        <v>687</v>
      </c>
      <c r="E814" s="805"/>
      <c r="F814" s="805"/>
      <c r="G814" s="1578"/>
      <c r="H814" s="731"/>
      <c r="I814" s="1449">
        <f>SUM(J814:N814)</f>
        <v>600</v>
      </c>
      <c r="J814" s="1118"/>
      <c r="K814" s="1118"/>
      <c r="L814" s="1118"/>
      <c r="M814" s="1118"/>
      <c r="N814" s="1646">
        <f t="shared" ref="N814" si="112">SUM(N812:N813)</f>
        <v>600</v>
      </c>
      <c r="P814" s="668"/>
    </row>
    <row r="815" spans="1:16" s="691" customFormat="1" ht="23.45" customHeight="1" x14ac:dyDescent="0.3">
      <c r="A815" s="645">
        <v>806</v>
      </c>
      <c r="B815" s="685"/>
      <c r="C815" s="670">
        <v>193</v>
      </c>
      <c r="D815" s="796" t="s">
        <v>558</v>
      </c>
      <c r="E815" s="805"/>
      <c r="F815" s="805"/>
      <c r="G815" s="1578">
        <v>8902</v>
      </c>
      <c r="H815" s="731" t="s">
        <v>24</v>
      </c>
      <c r="I815" s="743"/>
      <c r="J815" s="744"/>
      <c r="K815" s="744"/>
      <c r="L815" s="745"/>
      <c r="M815" s="744"/>
      <c r="N815" s="746"/>
      <c r="P815" s="668"/>
    </row>
    <row r="816" spans="1:16" s="691" customFormat="1" ht="33.75" customHeight="1" x14ac:dyDescent="0.3">
      <c r="A816" s="645">
        <v>807</v>
      </c>
      <c r="B816" s="685"/>
      <c r="C816" s="686">
        <v>194</v>
      </c>
      <c r="D816" s="795" t="s">
        <v>559</v>
      </c>
      <c r="E816" s="805"/>
      <c r="F816" s="805"/>
      <c r="G816" s="1578">
        <v>500</v>
      </c>
      <c r="H816" s="731"/>
      <c r="I816" s="743"/>
      <c r="J816" s="744"/>
      <c r="K816" s="744"/>
      <c r="L816" s="745"/>
      <c r="M816" s="744"/>
      <c r="N816" s="746"/>
      <c r="P816" s="668"/>
    </row>
    <row r="817" spans="1:16" s="691" customFormat="1" ht="23.45" customHeight="1" x14ac:dyDescent="0.3">
      <c r="A817" s="645">
        <v>808</v>
      </c>
      <c r="B817" s="685"/>
      <c r="C817" s="670">
        <v>195</v>
      </c>
      <c r="D817" s="796" t="s">
        <v>560</v>
      </c>
      <c r="E817" s="805"/>
      <c r="F817" s="805"/>
      <c r="G817" s="1578">
        <v>3000</v>
      </c>
      <c r="H817" s="731" t="s">
        <v>24</v>
      </c>
      <c r="I817" s="743"/>
      <c r="J817" s="744"/>
      <c r="K817" s="744"/>
      <c r="L817" s="745"/>
      <c r="M817" s="744"/>
      <c r="N817" s="746"/>
      <c r="P817" s="668"/>
    </row>
    <row r="818" spans="1:16" s="691" customFormat="1" ht="23.45" customHeight="1" x14ac:dyDescent="0.3">
      <c r="A818" s="645">
        <v>809</v>
      </c>
      <c r="B818" s="685"/>
      <c r="C818" s="670">
        <v>196</v>
      </c>
      <c r="D818" s="796" t="s">
        <v>561</v>
      </c>
      <c r="E818" s="805"/>
      <c r="F818" s="805"/>
      <c r="G818" s="1578">
        <v>3302</v>
      </c>
      <c r="H818" s="731" t="s">
        <v>23</v>
      </c>
      <c r="I818" s="743"/>
      <c r="J818" s="744"/>
      <c r="K818" s="744"/>
      <c r="L818" s="745"/>
      <c r="M818" s="744"/>
      <c r="N818" s="746"/>
      <c r="P818" s="668"/>
    </row>
    <row r="819" spans="1:16" s="691" customFormat="1" ht="18" customHeight="1" x14ac:dyDescent="0.3">
      <c r="A819" s="645">
        <v>810</v>
      </c>
      <c r="B819" s="685"/>
      <c r="C819" s="670"/>
      <c r="D819" s="798" t="s">
        <v>234</v>
      </c>
      <c r="E819" s="805"/>
      <c r="F819" s="805"/>
      <c r="G819" s="1578"/>
      <c r="H819" s="731"/>
      <c r="I819" s="799">
        <f>SUM(J819:N819)</f>
        <v>27698</v>
      </c>
      <c r="J819" s="744"/>
      <c r="K819" s="744"/>
      <c r="L819" s="745">
        <f>15000+12698</f>
        <v>27698</v>
      </c>
      <c r="M819" s="744"/>
      <c r="N819" s="746"/>
      <c r="P819" s="668"/>
    </row>
    <row r="820" spans="1:16" s="691" customFormat="1" ht="18" customHeight="1" x14ac:dyDescent="0.3">
      <c r="A820" s="645">
        <v>811</v>
      </c>
      <c r="B820" s="685"/>
      <c r="C820" s="670"/>
      <c r="D820" s="1038" t="s">
        <v>686</v>
      </c>
      <c r="E820" s="805"/>
      <c r="F820" s="805"/>
      <c r="G820" s="1578"/>
      <c r="H820" s="663"/>
      <c r="I820" s="1121">
        <f>SUM(J820:N820)</f>
        <v>0</v>
      </c>
      <c r="J820" s="666"/>
      <c r="K820" s="666"/>
      <c r="L820" s="666"/>
      <c r="M820" s="666"/>
      <c r="N820" s="675"/>
      <c r="P820" s="668"/>
    </row>
    <row r="821" spans="1:16" s="691" customFormat="1" ht="18" customHeight="1" x14ac:dyDescent="0.3">
      <c r="A821" s="645">
        <v>812</v>
      </c>
      <c r="B821" s="685"/>
      <c r="C821" s="670"/>
      <c r="D821" s="1044" t="s">
        <v>687</v>
      </c>
      <c r="E821" s="805"/>
      <c r="F821" s="805"/>
      <c r="G821" s="1578"/>
      <c r="H821" s="663"/>
      <c r="I821" s="657">
        <f>SUM(J821:N821)</f>
        <v>27698</v>
      </c>
      <c r="J821" s="1118"/>
      <c r="K821" s="1118"/>
      <c r="L821" s="1118">
        <f t="shared" ref="L821" si="113">SUM(L819:L820)</f>
        <v>27698</v>
      </c>
      <c r="M821" s="1118"/>
      <c r="N821" s="1646"/>
      <c r="P821" s="668"/>
    </row>
    <row r="822" spans="1:16" s="691" customFormat="1" ht="23.45" customHeight="1" x14ac:dyDescent="0.3">
      <c r="A822" s="645">
        <v>813</v>
      </c>
      <c r="B822" s="685"/>
      <c r="C822" s="670">
        <v>197</v>
      </c>
      <c r="D822" s="796" t="s">
        <v>562</v>
      </c>
      <c r="E822" s="805"/>
      <c r="F822" s="805"/>
      <c r="G822" s="1578"/>
      <c r="H822" s="663" t="s">
        <v>24</v>
      </c>
      <c r="I822" s="664"/>
      <c r="J822" s="744"/>
      <c r="K822" s="744"/>
      <c r="L822" s="745"/>
      <c r="M822" s="744"/>
      <c r="N822" s="746"/>
      <c r="P822" s="668"/>
    </row>
    <row r="823" spans="1:16" s="691" customFormat="1" ht="18" customHeight="1" x14ac:dyDescent="0.3">
      <c r="A823" s="645">
        <v>814</v>
      </c>
      <c r="B823" s="685"/>
      <c r="C823" s="670"/>
      <c r="D823" s="511" t="s">
        <v>234</v>
      </c>
      <c r="E823" s="805"/>
      <c r="F823" s="805"/>
      <c r="G823" s="1578"/>
      <c r="H823" s="663"/>
      <c r="I823" s="664">
        <f>SUM(J823:N823)</f>
        <v>5650</v>
      </c>
      <c r="J823" s="745">
        <v>5000</v>
      </c>
      <c r="K823" s="745">
        <v>650</v>
      </c>
      <c r="L823" s="745"/>
      <c r="M823" s="744"/>
      <c r="N823" s="746"/>
      <c r="P823" s="668"/>
    </row>
    <row r="824" spans="1:16" s="691" customFormat="1" ht="18" customHeight="1" x14ac:dyDescent="0.3">
      <c r="A824" s="645">
        <v>815</v>
      </c>
      <c r="B824" s="685"/>
      <c r="C824" s="670"/>
      <c r="D824" s="1038" t="s">
        <v>686</v>
      </c>
      <c r="E824" s="805"/>
      <c r="F824" s="805"/>
      <c r="G824" s="1578"/>
      <c r="H824" s="663"/>
      <c r="I824" s="1121">
        <f>SUM(J824:N824)</f>
        <v>0</v>
      </c>
      <c r="J824" s="666"/>
      <c r="K824" s="666"/>
      <c r="L824" s="666"/>
      <c r="M824" s="666"/>
      <c r="N824" s="675"/>
      <c r="P824" s="668"/>
    </row>
    <row r="825" spans="1:16" s="691" customFormat="1" ht="18" customHeight="1" x14ac:dyDescent="0.3">
      <c r="A825" s="645">
        <v>816</v>
      </c>
      <c r="B825" s="803"/>
      <c r="C825" s="797"/>
      <c r="D825" s="1044" t="s">
        <v>687</v>
      </c>
      <c r="E825" s="946"/>
      <c r="F825" s="946"/>
      <c r="G825" s="1581"/>
      <c r="H825" s="1143"/>
      <c r="I825" s="1450">
        <f>SUM(J825:N825)</f>
        <v>5650</v>
      </c>
      <c r="J825" s="1451">
        <f t="shared" ref="J825:K825" si="114">SUM(J823:J824)</f>
        <v>5000</v>
      </c>
      <c r="K825" s="1451">
        <f t="shared" si="114"/>
        <v>650</v>
      </c>
      <c r="L825" s="1451"/>
      <c r="M825" s="1451"/>
      <c r="N825" s="1648"/>
      <c r="P825" s="668"/>
    </row>
    <row r="826" spans="1:16" s="691" customFormat="1" ht="23.45" customHeight="1" x14ac:dyDescent="0.3">
      <c r="A826" s="645">
        <v>817</v>
      </c>
      <c r="B826" s="758"/>
      <c r="C826" s="670">
        <v>198</v>
      </c>
      <c r="D826" s="796" t="s">
        <v>932</v>
      </c>
      <c r="E826" s="805"/>
      <c r="F826" s="805"/>
      <c r="G826" s="1578"/>
      <c r="H826" s="1454" t="s">
        <v>24</v>
      </c>
      <c r="I826" s="1449"/>
      <c r="J826" s="1131"/>
      <c r="K826" s="1131"/>
      <c r="L826" s="1131"/>
      <c r="M826" s="1131"/>
      <c r="N826" s="1126"/>
      <c r="P826" s="668"/>
    </row>
    <row r="827" spans="1:16" ht="16.5" x14ac:dyDescent="0.3">
      <c r="A827" s="645">
        <v>818</v>
      </c>
      <c r="B827" s="1452"/>
      <c r="C827" s="670"/>
      <c r="D827" s="1038" t="s">
        <v>1182</v>
      </c>
      <c r="E827" s="805"/>
      <c r="F827" s="805"/>
      <c r="G827" s="1578"/>
      <c r="H827" s="1455"/>
      <c r="I827" s="1121">
        <f>SUM(J827:N827)</f>
        <v>20000</v>
      </c>
      <c r="J827" s="1453"/>
      <c r="K827" s="1453"/>
      <c r="L827" s="1453"/>
      <c r="M827" s="1453"/>
      <c r="N827" s="1456">
        <v>20000</v>
      </c>
    </row>
    <row r="828" spans="1:16" ht="16.5" x14ac:dyDescent="0.3">
      <c r="A828" s="645">
        <v>819</v>
      </c>
      <c r="B828" s="1452"/>
      <c r="C828" s="797"/>
      <c r="D828" s="1038" t="s">
        <v>802</v>
      </c>
      <c r="E828" s="946"/>
      <c r="F828" s="946"/>
      <c r="G828" s="1581"/>
      <c r="H828" s="1455"/>
      <c r="I828" s="1121">
        <f>SUM(J828:N828)</f>
        <v>20000</v>
      </c>
      <c r="J828" s="1453"/>
      <c r="K828" s="1453"/>
      <c r="L828" s="1453"/>
      <c r="M828" s="1453"/>
      <c r="N828" s="1456">
        <v>20000</v>
      </c>
    </row>
    <row r="829" spans="1:16" ht="16.5" x14ac:dyDescent="0.3">
      <c r="A829" s="645">
        <v>820</v>
      </c>
      <c r="B829" s="1452"/>
      <c r="C829" s="797"/>
      <c r="D829" s="1044" t="s">
        <v>687</v>
      </c>
      <c r="E829" s="946"/>
      <c r="F829" s="946"/>
      <c r="G829" s="1581"/>
      <c r="H829" s="1455"/>
      <c r="I829" s="1450">
        <f>SUM(J829:N829)</f>
        <v>40000</v>
      </c>
      <c r="J829" s="1453"/>
      <c r="K829" s="1453"/>
      <c r="L829" s="1453"/>
      <c r="M829" s="1453"/>
      <c r="N829" s="1457">
        <f>SUM(N827:N828)</f>
        <v>40000</v>
      </c>
    </row>
    <row r="830" spans="1:16" ht="23.45" customHeight="1" x14ac:dyDescent="0.3">
      <c r="A830" s="645">
        <v>821</v>
      </c>
      <c r="B830" s="1463"/>
      <c r="C830" s="670">
        <v>199</v>
      </c>
      <c r="D830" s="796" t="s">
        <v>938</v>
      </c>
      <c r="E830" s="946"/>
      <c r="F830" s="946"/>
      <c r="G830" s="1581"/>
      <c r="H830" s="1464" t="s">
        <v>24</v>
      </c>
      <c r="I830" s="1450"/>
      <c r="J830" s="1465"/>
      <c r="K830" s="1465"/>
      <c r="L830" s="1465"/>
      <c r="M830" s="1465"/>
      <c r="N830" s="1466"/>
    </row>
    <row r="831" spans="1:16" ht="16.5" x14ac:dyDescent="0.3">
      <c r="A831" s="645">
        <v>822</v>
      </c>
      <c r="B831" s="1463"/>
      <c r="C831" s="670"/>
      <c r="D831" s="1038" t="s">
        <v>784</v>
      </c>
      <c r="E831" s="946"/>
      <c r="F831" s="946"/>
      <c r="G831" s="1581"/>
      <c r="H831" s="1464"/>
      <c r="I831" s="1467">
        <f>SUM(J831:N831)</f>
        <v>2000</v>
      </c>
      <c r="J831" s="1465"/>
      <c r="K831" s="1465"/>
      <c r="L831" s="1469">
        <v>2000</v>
      </c>
      <c r="M831" s="1468"/>
      <c r="N831" s="1456"/>
    </row>
    <row r="832" spans="1:16" ht="18" customHeight="1" x14ac:dyDescent="0.3">
      <c r="A832" s="645">
        <v>823</v>
      </c>
      <c r="B832" s="1463"/>
      <c r="C832" s="797"/>
      <c r="D832" s="1044" t="s">
        <v>687</v>
      </c>
      <c r="E832" s="946"/>
      <c r="F832" s="946"/>
      <c r="G832" s="1581"/>
      <c r="H832" s="1464"/>
      <c r="I832" s="1450">
        <f>SUM(J832:N832)</f>
        <v>2000</v>
      </c>
      <c r="J832" s="1465"/>
      <c r="K832" s="1465"/>
      <c r="L832" s="1699">
        <f>SUM(L831)</f>
        <v>2000</v>
      </c>
      <c r="M832" s="1468"/>
      <c r="N832" s="1466"/>
    </row>
    <row r="833" spans="1:16" ht="23.45" customHeight="1" x14ac:dyDescent="0.3">
      <c r="A833" s="645">
        <v>824</v>
      </c>
      <c r="B833" s="734"/>
      <c r="C833" s="670">
        <v>200</v>
      </c>
      <c r="D833" s="1700" t="s">
        <v>1232</v>
      </c>
      <c r="E833" s="805"/>
      <c r="F833" s="805"/>
      <c r="G833" s="1578"/>
      <c r="H833" s="1701" t="s">
        <v>24</v>
      </c>
      <c r="I833" s="1449"/>
      <c r="J833" s="1702"/>
      <c r="K833" s="1702"/>
      <c r="L833" s="1703"/>
      <c r="M833" s="1702"/>
      <c r="N833" s="1704"/>
    </row>
    <row r="834" spans="1:16" ht="18" customHeight="1" x14ac:dyDescent="0.3">
      <c r="A834" s="645">
        <v>825</v>
      </c>
      <c r="B834" s="734"/>
      <c r="C834" s="670"/>
      <c r="D834" s="1038" t="s">
        <v>784</v>
      </c>
      <c r="E834" s="805"/>
      <c r="F834" s="805"/>
      <c r="G834" s="1578"/>
      <c r="H834" s="1701"/>
      <c r="I834" s="1121">
        <f>SUM(J834:N834)</f>
        <v>583</v>
      </c>
      <c r="J834" s="1121">
        <v>79</v>
      </c>
      <c r="K834" s="1121">
        <v>33</v>
      </c>
      <c r="L834" s="1121">
        <v>21</v>
      </c>
      <c r="M834" s="1121"/>
      <c r="N834" s="1705">
        <v>450</v>
      </c>
    </row>
    <row r="835" spans="1:16" ht="18" customHeight="1" thickBot="1" x14ac:dyDescent="0.35">
      <c r="A835" s="645">
        <v>826</v>
      </c>
      <c r="B835" s="1695"/>
      <c r="C835" s="1696"/>
      <c r="D835" s="1039" t="s">
        <v>687</v>
      </c>
      <c r="E835" s="1693"/>
      <c r="F835" s="1693"/>
      <c r="G835" s="1697"/>
      <c r="H835" s="1698"/>
      <c r="I835" s="1694">
        <f>SUM(J835:N835)</f>
        <v>583</v>
      </c>
      <c r="J835" s="1694">
        <f>SUM(J834)</f>
        <v>79</v>
      </c>
      <c r="K835" s="1694">
        <f t="shared" ref="K835:N835" si="115">SUM(K834)</f>
        <v>33</v>
      </c>
      <c r="L835" s="1694">
        <f t="shared" si="115"/>
        <v>21</v>
      </c>
      <c r="M835" s="1694"/>
      <c r="N835" s="1706">
        <f t="shared" si="115"/>
        <v>450</v>
      </c>
    </row>
    <row r="836" spans="1:16" s="691" customFormat="1" ht="27" customHeight="1" thickTop="1" x14ac:dyDescent="0.3">
      <c r="A836" s="645">
        <v>827</v>
      </c>
      <c r="B836" s="759"/>
      <c r="C836" s="760"/>
      <c r="D836" s="1901" t="s">
        <v>13</v>
      </c>
      <c r="E836" s="1902"/>
      <c r="F836" s="1902"/>
      <c r="G836" s="1903"/>
      <c r="H836" s="634"/>
      <c r="I836" s="1105"/>
      <c r="J836" s="761"/>
      <c r="K836" s="761"/>
      <c r="L836" s="762"/>
      <c r="M836" s="750"/>
      <c r="N836" s="763"/>
      <c r="P836" s="668"/>
    </row>
    <row r="837" spans="1:16" s="630" customFormat="1" ht="20.100000000000001" customHeight="1" x14ac:dyDescent="0.35">
      <c r="A837" s="645">
        <v>828</v>
      </c>
      <c r="B837" s="717"/>
      <c r="C837" s="1100"/>
      <c r="D837" s="1054" t="s">
        <v>234</v>
      </c>
      <c r="E837" s="1101"/>
      <c r="F837" s="1102"/>
      <c r="G837" s="1103"/>
      <c r="H837" s="1104"/>
      <c r="I837" s="1104">
        <f>SUM(J837:N837)</f>
        <v>14720069</v>
      </c>
      <c r="J837" s="1144">
        <f>SUM(J12+J16+J23+J28+J32+J36+J40+J96+J100+J104+J108+J112+J146+J150+J154+J159+J191+J195+J199+J203+J208+J212+J217+J221+J225+J229+J233+J237+J243+J267+J295+J299+J303+J307+J348+J352+J356+J360+J364+J368+J372+J380+J385+J390+J394+J398+J402+J406+J412+J416+J421+J425+J429+J433+J437+J441+J446+J450+J454+J458+J462+J466+J470+J474+J478+J482+J486+J491+J495+J499+J503+J508+J512+J516+J520+J524+J529+J533+J537+J542+J546+J550+J555+J560+J564+J568+J572+J576+J580+J584+J592+J596+J600+J604+J628+J632+J636+J641+J645+J649+J653+J657+J672+J676+J681+J686+J691+J695+J699+J703+J707+J711+J715+J722+J726+J730+J735+J746+J752+J756+J764+J771+J775+J779+J783+J787+J791+J795+J799+J804+J808+J812+J823+J819+J588)</f>
        <v>488544</v>
      </c>
      <c r="K837" s="335">
        <f>SUM(K12+K16+K23+K28+K32+K36+K40+K96+K100+K104+K108+K112+K146+K150+K154+K159+K191+K195+K199+K203+K208+K212+K217+K221+K225+K229+K233+K237+K243+K267+K295+K299+K303+K307+K348+K352+K356+K360+K364+K368+K372+K380+K385+K390+K394+K398+K402+K406+K412+K416+K421+K425+K429+K433+K437+K441+K446+K450+K454+K458+K462+K466+K470+K474+K478+K482+K486+K491+K495+K499+K503+K508+K512+K516+K520+K524+K529+K533+K537+K542+K546+K550+K555+K560+K564+K568+K572+K576+K580+K584+K592+K596+K600+K604+K628+K632+K636+K641+K645+K649+K653+K657+K672+K676+K681+K686+K691+K695+K699+K703+K707+K711+K715+K722+K726+K730+K735+K746+K752+K756+K764+K771+K775+K779+K783+K787+K791+K795+K799+K804+K808+K812+K823+K819+K588)</f>
        <v>108825</v>
      </c>
      <c r="L837" s="335">
        <f>SUM(L12+L16+L23+L28+L32+L36+L40+L96+L100+L104+L108+L112+L146+L150+L154+L159+L191+L195+L199+L203+L208+L212+L217+L221+L225+L229+L233+L237+L243+L267+L295+L299+L303+L307+L348+L352+L356+L360+L364+L368+L372+L380+L385+L390+L394+L398+L402+L406+L412+L416+L421+L425+L429+L433+L437+L441+L446+L450+L454+L458+L462+L466+L470+L474+L478+L482+L486+L491+L495+L499+L503+L508+L512+L516+L520+L524+L529+L533+L537+L542+L546+L550+L555+L560+L564+L568+L572+L576+L580+L584+L592+L596+L600+L604+L628+L632+L636+L641+L645+L649+L653+L657+L672+L676+L681+L686+L691+L695+L699+L703+L707+L711+L715+L722+L726+L730+L735+L746+L752+L756+L764+L771+L775+L779+L783+L787+L791+L795+L799+L804+L808+L812+L823+L819+L588)</f>
        <v>3648182</v>
      </c>
      <c r="M837" s="335">
        <f>SUM(M12+M16+M23+M28+M32+M36+M40+M96+M100+M104+M108+M112+M146+M150+M154+M159+M191+M195+M199+M203+M208+M212+M217+M221+M225+M229+M233+M237+M243+M267+M295+M299+M303+M307+M348+M352+M356+M360+M364+M368+M372+M380+M385+M390+M394+M398+M402+M406+M412+M416+M421+M425+M429+M433+M437+M441+M446+M450+M454+M458+M462+M466+M470+M474+M478+M482+M486+M491+M495+M499+M503+M508+M512+M516+M520+M524+M529+M533+M537+M542+M546+M550+M555+M560+M564+M568+M572+M576+M580+M584+M592+M596+M600+M604+M628+M632+M636+M641+M645+M649+M653+M657+M672+M676+M681+M686+M691+M695+M699+M703+M707+M711+M715+M722+M726+M730+M735+M746+M752+M756+M764+M771+M775+M779+M783+M787+M791+M795+M799+M804+M808+M812+M823+M819+M588)</f>
        <v>47385</v>
      </c>
      <c r="N837" s="1649">
        <f>SUM(N12+N16+N23+N28+N32+N36+N40+N96+N100+N104+N108+N112+N146+N150+N154+N159+N191+N195+N199+N203+N208+N212+N217+N221+N225+N229+N233+N237+N243+N267+N295+N299+N303+N307+N348+N352+N356+N360+N364+N368+N372+N380+N385+N390+N394+N398+N402+N406+N412+N416+N421+N425+N429+N433+N437+N441+N446+N450+N454+N458+N462+N466+N470+N474+N478+N482+N486+N491+N495+N499+N503+N508+N512+N516+N520+N524+N529+N533+N537+N542+N546+N550+N555+N560+N564+N568+N572+N576+N580+N584+N592+N596+N600+N604+N628+N632+N636+N641+N645+N649+N653+N657+N672+N676+N681+N686+N691+N695+N699+N703+N707+N711+N715+N722+N726+N730+N735+N746+N752+N756+N764+N771+N775+N779+N783+N787+N791+N795+N799+N804+N808+N812+N823+N819+N588)</f>
        <v>10427133</v>
      </c>
      <c r="O837" s="631"/>
      <c r="P837" s="668"/>
    </row>
    <row r="838" spans="1:16" s="630" customFormat="1" ht="20.100000000000001" customHeight="1" x14ac:dyDescent="0.35">
      <c r="A838" s="645">
        <v>829</v>
      </c>
      <c r="B838" s="717"/>
      <c r="C838" s="1100"/>
      <c r="D838" s="1038" t="s">
        <v>686</v>
      </c>
      <c r="E838" s="1101"/>
      <c r="F838" s="1108"/>
      <c r="G838" s="1109"/>
      <c r="H838" s="1104"/>
      <c r="I838" s="1145">
        <f>SUM(J838:N838)</f>
        <v>352911</v>
      </c>
      <c r="J838" s="1709">
        <f>SUM(J13+J17+J25+J29+J33+J37+J41+J97+J105+J109+J113+J147+J151+J155+J160+J192+J196+J200+J204+J209+J213+J218+J222+J226+J230+J234+J238+J244+J268+J296+J300+J304+J308+J349+J353+J357+J361+J365+J369+J373+J381+J386+J391+J395+J399+J403+J407+J413+J417+J422+J426+J430+J434+J438+J442+J447+J451+J455+J459+J463+J467+J471+J475+J479+J483+J487+J492+J496+J500+J504+J509+J513+J517+J521+J525+J530+J534+J538+J543+J547+J551+J556+J561+J565+J569+J573+J577+J581+J585+J589+J593+J597+J601+J605+J629+J633+J637+J642+J646+J650+J654+J658+J673+J677+J682+J687+J692+J696+J700+J704+J708+J712+J716+J723+J727+J731+J736+J747+J753+J757+J765+J772+J776+J780+J784+J792+J796+J800+J805+J813+J820+J824+J374+J375+J376+J377+J659+J660+J661+J662+J663+J664+J665+J666+J667+J668+J669+J557+J827+J831+J24+J18+J408+J809+J418+J741+J828+J409+J552+J239+J240+J19+J20+J834)</f>
        <v>954</v>
      </c>
      <c r="K838" s="1709">
        <f t="shared" ref="K838:N838" si="116">SUM(K13+K17+K25+K29+K33+K37+K41+K97+K105+K109+K113+K147+K151+K155+K160+K192+K196+K200+K204+K209+K213+K218+K222+K226+K230+K234+K238+K244+K268+K296+K300+K304+K308+K349+K353+K357+K361+K365+K369+K373+K381+K386+K391+K395+K399+K403+K407+K413+K417+K422+K426+K430+K434+K438+K442+K447+K451+K455+K459+K463+K467+K471+K475+K479+K483+K487+K492+K496+K500+K504+K509+K513+K517+K521+K525+K530+K534+K538+K543+K547+K551+K556+K561+K565+K569+K573+K577+K581+K585+K589+K593+K597+K601+K605+K629+K633+K637+K642+K646+K650+K654+K658+K673+K677+K682+K687+K692+K696+K700+K704+K708+K712+K716+K723+K727+K731+K736+K747+K753+K757+K765+K772+K776+K780+K784+K792+K796+K800+K805+K813+K820+K824+K374+K375+K376+K377+K659+K660+K661+K662+K663+K664+K665+K666+K667+K668+K669+K557+K827+K831+K24+K18+K408+K809+K418+K741+K828+K409+K552+K239+K240+K19+K20+K834)</f>
        <v>-32559</v>
      </c>
      <c r="L838" s="1709">
        <f t="shared" si="116"/>
        <v>198691</v>
      </c>
      <c r="M838" s="1709">
        <f t="shared" si="116"/>
        <v>0</v>
      </c>
      <c r="N838" s="1650">
        <f t="shared" si="116"/>
        <v>185825</v>
      </c>
      <c r="O838" s="631"/>
      <c r="P838" s="668"/>
    </row>
    <row r="839" spans="1:16" s="630" customFormat="1" ht="20.100000000000001" customHeight="1" thickBot="1" x14ac:dyDescent="0.4">
      <c r="A839" s="645">
        <v>830</v>
      </c>
      <c r="B839" s="1096"/>
      <c r="C839" s="1097"/>
      <c r="D839" s="1044" t="s">
        <v>687</v>
      </c>
      <c r="E839" s="1106"/>
      <c r="F839" s="1107"/>
      <c r="G839" s="1098"/>
      <c r="H839" s="1099"/>
      <c r="I839" s="1146">
        <f>SUM(J839:N839)</f>
        <v>15072980</v>
      </c>
      <c r="J839" s="1146">
        <f t="shared" ref="J839:L839" si="117">SUM(J837:J838)</f>
        <v>489498</v>
      </c>
      <c r="K839" s="1146">
        <f t="shared" si="117"/>
        <v>76266</v>
      </c>
      <c r="L839" s="1146">
        <f t="shared" si="117"/>
        <v>3846873</v>
      </c>
      <c r="M839" s="1146">
        <f>SUM(M837:M838)</f>
        <v>47385</v>
      </c>
      <c r="N839" s="1147">
        <f>SUM(N837:N838)</f>
        <v>10612958</v>
      </c>
      <c r="O839" s="631"/>
      <c r="P839" s="668"/>
    </row>
    <row r="840" spans="1:16" s="630" customFormat="1" ht="22.15" customHeight="1" thickTop="1" x14ac:dyDescent="0.35">
      <c r="A840" s="645">
        <v>831</v>
      </c>
      <c r="B840" s="764"/>
      <c r="C840" s="765"/>
      <c r="D840" s="1898" t="s">
        <v>88</v>
      </c>
      <c r="E840" s="1899"/>
      <c r="F840" s="1899"/>
      <c r="G840" s="1900"/>
      <c r="H840" s="766"/>
      <c r="I840" s="767"/>
      <c r="J840" s="767"/>
      <c r="K840" s="767"/>
      <c r="L840" s="767"/>
      <c r="M840" s="767"/>
      <c r="N840" s="768"/>
      <c r="O840" s="631"/>
      <c r="P840" s="668"/>
    </row>
    <row r="841" spans="1:16" s="630" customFormat="1" ht="18" customHeight="1" x14ac:dyDescent="0.35">
      <c r="A841" s="645">
        <v>832</v>
      </c>
      <c r="B841" s="769"/>
      <c r="C841" s="770"/>
      <c r="D841" s="1921" t="s">
        <v>234</v>
      </c>
      <c r="E841" s="1922"/>
      <c r="F841" s="1922"/>
      <c r="G841" s="1923"/>
      <c r="H841" s="771"/>
      <c r="I841" s="772">
        <f>SUM(J841:N841)</f>
        <v>12565517</v>
      </c>
      <c r="J841" s="673">
        <f>J804+J795+J699+J672+J604+J600+J596+J592+J584+J580+J576+J572+J568+J564+J560+J555+J550+J546+J542+J537+J533+J529+J524+J520+J516+J512+J508+J499+J495+J491+J486+J482+J478+J470+J429+J421+J416+J412+J406+J398+J394+J372+J368+J364+J352+J348+J311+J303+J299+J229+J225+J221+J217+J12+J446+J812+J819</f>
        <v>459149</v>
      </c>
      <c r="K841" s="673">
        <f>K804+K795+K699+K672+K604+K600+K596+K592+K584+K580+K576+K572+K568+K564+K560+K555+K550+K546+K542+K537+K533+K529+K524+K520+K516+K512+K508+K499+K495+K491+K486+K482+K478+K470+K429+K421+K416+K412+K406+K398+K394+K372+K368+K364+K352+K348+K311+K303+K299+K229+K225+K221+K217+K12+K446+K812+K819</f>
        <v>102195</v>
      </c>
      <c r="L841" s="673">
        <f>L804+L795+L699+L672+L604+L600+L596+L592+L584+L580+L576+L572+L568+L564+L560+L555+L550+L546+L542+L537+L533+L529+L524+L520+L516+L512+L508+L499+L495+L491+L486+L482+L478+L470+L429+L421+L416+L412+L406+L398+L394+L372+L368+L364+L352+L348+L311+L303+L299+L229+L225+L221+L217+L12+L446+L812+L819</f>
        <v>2718988</v>
      </c>
      <c r="M841" s="673">
        <f>M804+M795+M699+M672+M604+M600+M596+M592+M584+M580+M576+M572+M568+M564+M560+M555+M550+M546+M542+M537+M533+M529+M524+M520+M516+M512+M508+M499+M495+M491+M486+M482+M478+M470+M429+M421+M416+M412+M406+M398+M394+M372+M368+M364+M352+M348+M311+M303+M299+M229+M225+M221+M217+M12+M446+M812+M819</f>
        <v>15175</v>
      </c>
      <c r="N841" s="674">
        <f>N804+N795+N699+N672+N604+N600+N596+N592+N584+N580+N576+N572+N568+N564+N560+N555+N550+N546+N542+N537+N533+N529+N524+N520+N516+N512+N508+N499+N495+N491+N486+N482+N478+N470+N429+N421+N416+N412+N406+N398+N394+N372+N368+N364+N352+N348+N311+N303+N299+N229+N225+N221+N217+N12+N446+N812+N819</f>
        <v>9270010</v>
      </c>
      <c r="O841" s="773"/>
      <c r="P841" s="668"/>
    </row>
    <row r="842" spans="1:16" s="630" customFormat="1" ht="18" customHeight="1" x14ac:dyDescent="0.35">
      <c r="A842" s="645">
        <v>833</v>
      </c>
      <c r="B842" s="769"/>
      <c r="C842" s="770"/>
      <c r="D842" s="1038" t="s">
        <v>686</v>
      </c>
      <c r="E842" s="1033"/>
      <c r="F842" s="1033"/>
      <c r="G842" s="983"/>
      <c r="H842" s="771"/>
      <c r="I842" s="1148">
        <f>SUM(J842:N842)</f>
        <v>290698</v>
      </c>
      <c r="J842" s="1119">
        <f>SUM(J13+J218+J222+J226+J230+J300+J304+J312+J349+J353+J365+J369+J373+J395+J399+J407+J413+J417+J422+J430+J447+J471+J479+J483+J487+J492+J496+J500+J509+J513+J517+J521+J525+J530+J534+J538+J543+J547+J551+J556+J561+J565+J569+J573+J577+J581+J585+J593+J597+J601+J605+J673+J700+J796+J805+J813+J820+J374+J375+J376+J377+J557+J408+J418+J409+J552)</f>
        <v>0</v>
      </c>
      <c r="K842" s="1119">
        <f>SUM(K13+K218+K222+K226+K230+K300+K304+K312+K349+K353+K365+K369+K373+K395+K399+K407+K413+K417+K422+K430+K447+K471+K479+K483+K487+K492+K496+K500+K509+K513+K517+K521+K525+K530+K534+K538+K543+K547+K551+K556+K561+K565+K569+K573+K577+K581+K585+K593+K597+K601+K605+K673+K700+K796+K805+K813+K820+K374+K375+K376+K377+K557+K408+K418+K409+K552)</f>
        <v>-32717</v>
      </c>
      <c r="L842" s="1119">
        <f>SUM(L13+L218+L222+L226+L230+L300+L304+L312+L349+L353+L365+L369+L373+L395+L399+L407+L413+L417+L422+L430+L447+L471+L479+L483+L487+L492+L496+L500+L509+L513+L517+L521+L525+L530+L534+L538+L543+L547+L551+L556+L561+L565+L569+L573+L577+L581+L585+L593+L597+L601+L605+L673+L700+L796+L805+L813+L820+L374+L375+L376+L377+L557+L408+L418+L409+L552)</f>
        <v>173376</v>
      </c>
      <c r="M842" s="1119">
        <f>SUM(M13+M218+M222+M226+M230+M300+M304+M312+M349+M353+M365+M369+M373+M395+M399+M407+M413+M417+M422+M430+M447+M471+M479+M483+M487+M492+M496+M500+M509+M513+M517+M521+M525+M530+M534+M538+M543+M547+M551+M556+M561+M565+M569+M573+M577+M581+M585+M593+M597+M601+M605+M673+M700+M796+M805+M813+M820+M374+M375+M376+M377+M557+M408+M418+M409+M552)</f>
        <v>0</v>
      </c>
      <c r="N842" s="1120">
        <f>SUM(N13+N218+N222+N226+N230+N300+N304+N312+N349+N353+N365+N369+N373+N395+N399+N407+N413+N417+N422+N430+N447+N471+N479+N483+N487+N492+N496+N500+N509+N513+N517+N521+N525+N530+N534+N538+N543+N547+N551+N556+N561+N565+N569+N573+N577+N581+N585+N593+N597+N601+N605+N673+N700+N796+N805+N813+N820+N374+N375+N376+N377+N557+N408+N418+N409+N552)</f>
        <v>150039</v>
      </c>
      <c r="O842" s="773"/>
      <c r="P842" s="668"/>
    </row>
    <row r="843" spans="1:16" s="630" customFormat="1" ht="18" customHeight="1" x14ac:dyDescent="0.35">
      <c r="A843" s="645">
        <v>834</v>
      </c>
      <c r="B843" s="769"/>
      <c r="C843" s="770"/>
      <c r="D843" s="1044" t="s">
        <v>687</v>
      </c>
      <c r="E843" s="1079"/>
      <c r="F843" s="1079"/>
      <c r="G843" s="983"/>
      <c r="H843" s="771"/>
      <c r="I843" s="1149">
        <f>SUM(J843:N843)</f>
        <v>12856215</v>
      </c>
      <c r="J843" s="1118">
        <f>SUM(J841:J842)</f>
        <v>459149</v>
      </c>
      <c r="K843" s="1118">
        <f t="shared" ref="K843:N843" si="118">SUM(K841:K842)</f>
        <v>69478</v>
      </c>
      <c r="L843" s="1118">
        <f t="shared" si="118"/>
        <v>2892364</v>
      </c>
      <c r="M843" s="1118">
        <f t="shared" si="118"/>
        <v>15175</v>
      </c>
      <c r="N843" s="1646">
        <f t="shared" si="118"/>
        <v>9420049</v>
      </c>
      <c r="O843" s="773"/>
      <c r="P843" s="668"/>
    </row>
    <row r="844" spans="1:16" s="630" customFormat="1" ht="22.15" customHeight="1" x14ac:dyDescent="0.35">
      <c r="A844" s="645">
        <v>835</v>
      </c>
      <c r="B844" s="769"/>
      <c r="C844" s="770"/>
      <c r="D844" s="1924" t="s">
        <v>89</v>
      </c>
      <c r="E844" s="1925"/>
      <c r="F844" s="1925"/>
      <c r="G844" s="1926"/>
      <c r="H844" s="771"/>
      <c r="I844" s="772"/>
      <c r="J844" s="673"/>
      <c r="K844" s="673"/>
      <c r="L844" s="673"/>
      <c r="M844" s="673"/>
      <c r="N844" s="674"/>
      <c r="O844" s="773"/>
      <c r="P844" s="668"/>
    </row>
    <row r="845" spans="1:16" s="630" customFormat="1" ht="18" customHeight="1" x14ac:dyDescent="0.35">
      <c r="A845" s="645">
        <v>836</v>
      </c>
      <c r="B845" s="1112"/>
      <c r="C845" s="1113"/>
      <c r="D845" s="1927" t="s">
        <v>234</v>
      </c>
      <c r="E845" s="1925"/>
      <c r="F845" s="1925"/>
      <c r="G845" s="1926"/>
      <c r="H845" s="1110"/>
      <c r="I845" s="1111">
        <f>SUM(J845:N845)</f>
        <v>2154552</v>
      </c>
      <c r="J845" s="665">
        <f>J799+J791+J787+J783+J779+J775+J756+J764+J746+J735+J726+J722+J715+J707+J703+J695+J691+J686+J681+J676+J657+J653+J649+J645+J641+J636+J632+J628+J588+J503+J474+J466+J458+J454+J450+J441+J437+J433+J425+J402+J390+J385+J380+J360+J356+J343+J339+J335+J331+J327+J323+J319+J315+J295+J267+J243+J237+J233+J212+J208+J203+J199+J195+J191+J159+J154+J150+J146+J112+J108+J104+J100+J96+J40+J36+J32+J28+J23+J16+J771+J808+J823+J752+J730+J711+J462</f>
        <v>29395</v>
      </c>
      <c r="K845" s="665">
        <f>K799+K791+K787+K783+K779+K775+K756+K764+K746+K735+K726+K722+K715+K707+K703+K695+K691+K686+K681+K676+K657+K653+K649+K645+K641+K636+K632+K628+K588+K503+K474+K466+K458+K454+K450+K441+K437+K433+K425+K402+K390+K385+K380+K360+K356+K343+K339+K335+K331+K327+K323+K319+K315+K295+K267+K243+K237+K233+K212+K208+K203+K199+K195+K191+K159+K154+K150+K146+K112+K108+K104+K100+K96+K40+K36+K32+K28+K23+K16+K771+K808+K823+K752+K730+K711+K462</f>
        <v>6630</v>
      </c>
      <c r="L845" s="665">
        <f>L799+L791+L787+L783+L779+L775+L756+L764+L746+L735+L726+L722+L715+L707+L703+L695+L691+L686+L681+L676+L657+L653+L649+L645+L641+L636+L632+L628+L588+L503+L474+L466+L458+L454+L450+L441+L437+L433+L425+L402+L390+L385+L380+L360+L356+L343+L339+L335+L331+L327+L323+L319+L315+L295+L267+L243+L237+L233+L212+L208+L203+L199+L195+L191+L159+L154+L150+L146+L112+L108+L104+L100+L96+L40+L36+L32+L28+L23+L16+L771+L808+L823+L752+L730+L711+L462</f>
        <v>929194</v>
      </c>
      <c r="M845" s="665">
        <f>M799+M791+M787+M783+M779+M775+M756+M764+M746+M735+M726+M722+M715+M707+M703+M695+M691+M686+M681+M676+M657+M653+M649+M645+M641+M636+M632+M628+M588+M503+M474+M466+M458+M454+M450+M441+M437+M433+M425+M402+M390+M385+M380+M360+M356+M343+M339+M335+M331+M327+M323+M319+M315+M295+M267+M243+M237+M233+M212+M208+M203+M199+M195+M191+M159+M154+M150+M146+M112+M108+M104+M100+M96+M40+M36+M32+M28+M23+M16+M771+M808+M823+M752+M730+M711+M462</f>
        <v>32210</v>
      </c>
      <c r="N845" s="667">
        <f>N799+N791+N787+N783+N779+N775+N756+N764+N746+N735+N726+N722+N715+N707+N703+N695+N691+N686+N681+N676+N657+N653+N649+N645+N641+N636+N632+N628+N588+N503+N474+N466+N458+N454+N450+N441+N437+N433+N425+N402+N390+N385+N380+N360+N356+N343+N339+N335+N331+N327+N323+N319+N315+N295+N267+N243+N237+N233+N212+N208+N203+N199+N195+N191+N159+N154+N150+N146+N112+N108+N104+N100+N96+N40+N36+N32+N28+N23+N16+N771+N808+N823+N752+N730+N711+N462</f>
        <v>1157123</v>
      </c>
      <c r="O845" s="631"/>
      <c r="P845" s="668"/>
    </row>
    <row r="846" spans="1:16" s="630" customFormat="1" ht="18" customHeight="1" x14ac:dyDescent="0.35">
      <c r="A846" s="645">
        <v>837</v>
      </c>
      <c r="B846" s="1651"/>
      <c r="C846" s="1113"/>
      <c r="D846" s="1038" t="s">
        <v>686</v>
      </c>
      <c r="E846" s="1033"/>
      <c r="F846" s="1033"/>
      <c r="G846" s="1041"/>
      <c r="H846" s="1114"/>
      <c r="I846" s="366">
        <f>SUM(J846:N846)</f>
        <v>62213</v>
      </c>
      <c r="J846" s="1133">
        <f>SUM(J17+J25+J29+J33+J37+J41+J97+J101+J105+J109+J113+J147+J151+J155+J160+J196+J200+J204+J209+J213+J234+J238+J244+J268+J296+J316+J320+J324+J328+J332+J336+J340+J344+J357+J361+J381+J386+J391+J403+J426+J434+J438+J442+J451+J455+J459+J463+J467+J475+J504+J589+J629+J633+J637+J642+J646+J650+J654+J658+J677+J682+J687+J692+J696+J704+J708+J712+J716+J723+J727+J731+J736+J747+J753+J757+J765+J772+J776+J780+J784+J788+J792+J800+J809+J824+J659+J660+J661+J662+J663+J664+J665+J666+J667+J668+J669+J827+J831+J24+J18+J741+J828+J239+J240+J19+J20+J834)</f>
        <v>954</v>
      </c>
      <c r="K846" s="1133">
        <f t="shared" ref="K846:N846" si="119">SUM(K17+K25+K29+K33+K37+K41+K97+K101+K105+K109+K113+K147+K151+K155+K160+K196+K200+K204+K209+K213+K234+K238+K244+K268+K296+K316+K320+K324+K328+K332+K336+K340+K344+K357+K361+K381+K386+K391+K403+K426+K434+K438+K442+K451+K455+K459+K463+K467+K475+K504+K589+K629+K633+K637+K642+K646+K650+K654+K658+K677+K682+K687+K692+K696+K704+K708+K712+K716+K723+K727+K731+K736+K747+K753+K757+K765+K772+K776+K780+K784+K788+K792+K800+K809+K824+K659+K660+K661+K662+K663+K664+K665+K666+K667+K668+K669+K827+K831+K24+K18+K741+K828+K239+K240+K19+K20+K834)</f>
        <v>158</v>
      </c>
      <c r="L846" s="1133">
        <f t="shared" si="119"/>
        <v>25315</v>
      </c>
      <c r="M846" s="1133">
        <f t="shared" si="119"/>
        <v>0</v>
      </c>
      <c r="N846" s="1130">
        <f t="shared" si="119"/>
        <v>35786</v>
      </c>
      <c r="O846" s="631"/>
      <c r="P846" s="668"/>
    </row>
    <row r="847" spans="1:16" s="630" customFormat="1" ht="18" customHeight="1" thickBot="1" x14ac:dyDescent="0.4">
      <c r="A847" s="645">
        <v>838</v>
      </c>
      <c r="B847" s="1652"/>
      <c r="C847" s="1653"/>
      <c r="D847" s="1043" t="s">
        <v>687</v>
      </c>
      <c r="E847" s="1115"/>
      <c r="F847" s="1115"/>
      <c r="G847" s="1117"/>
      <c r="H847" s="1116"/>
      <c r="I847" s="1150">
        <f>SUM(J847:N847)</f>
        <v>2216765</v>
      </c>
      <c r="J847" s="1151">
        <f>SUM(J845:J846)</f>
        <v>30349</v>
      </c>
      <c r="K847" s="1151">
        <f t="shared" ref="K847:N847" si="120">SUM(K845:K846)</f>
        <v>6788</v>
      </c>
      <c r="L847" s="1151">
        <f t="shared" si="120"/>
        <v>954509</v>
      </c>
      <c r="M847" s="1151">
        <f t="shared" si="120"/>
        <v>32210</v>
      </c>
      <c r="N847" s="1654">
        <f t="shared" si="120"/>
        <v>1192909</v>
      </c>
      <c r="O847" s="631"/>
      <c r="P847" s="668"/>
    </row>
    <row r="848" spans="1:16" ht="18" customHeight="1" x14ac:dyDescent="0.3">
      <c r="A848" s="774"/>
      <c r="B848" s="1928" t="s">
        <v>25</v>
      </c>
      <c r="C848" s="1928"/>
      <c r="D848" s="1928"/>
      <c r="E848" s="52"/>
      <c r="F848" s="52"/>
      <c r="G848" s="52"/>
      <c r="H848" s="10"/>
      <c r="I848" s="775"/>
      <c r="J848" s="52"/>
      <c r="K848" s="52"/>
      <c r="L848" s="52"/>
      <c r="M848" s="52"/>
      <c r="N848" s="52"/>
    </row>
    <row r="849" spans="1:15" ht="18" customHeight="1" x14ac:dyDescent="0.3">
      <c r="A849" s="774"/>
      <c r="B849" s="776" t="s">
        <v>26</v>
      </c>
      <c r="C849" s="776"/>
      <c r="D849" s="776"/>
      <c r="E849" s="52"/>
      <c r="F849" s="52"/>
      <c r="G849" s="52"/>
      <c r="H849" s="10"/>
      <c r="I849" s="775"/>
      <c r="J849" s="52"/>
      <c r="K849" s="52"/>
      <c r="L849" s="52"/>
      <c r="M849" s="52"/>
      <c r="N849" s="52"/>
    </row>
    <row r="850" spans="1:15" ht="18" customHeight="1" x14ac:dyDescent="0.3">
      <c r="A850" s="774"/>
      <c r="B850" s="1904" t="s">
        <v>27</v>
      </c>
      <c r="C850" s="1904"/>
      <c r="D850" s="1904"/>
      <c r="E850" s="52"/>
      <c r="F850" s="52"/>
      <c r="G850" s="52"/>
      <c r="H850" s="10"/>
      <c r="I850" s="775"/>
      <c r="J850" s="52"/>
      <c r="K850" s="52"/>
      <c r="L850" s="52"/>
      <c r="M850" s="52"/>
      <c r="N850" s="52"/>
    </row>
    <row r="851" spans="1:15" ht="18" customHeight="1" x14ac:dyDescent="0.3">
      <c r="I851" s="628"/>
    </row>
    <row r="852" spans="1:15" ht="18" customHeight="1" x14ac:dyDescent="0.35"/>
    <row r="853" spans="1:15" ht="18" customHeight="1" x14ac:dyDescent="0.35"/>
    <row r="854" spans="1:15" s="779" customFormat="1" ht="18" customHeight="1" x14ac:dyDescent="0.35">
      <c r="A854" s="645"/>
      <c r="B854" s="660"/>
      <c r="C854" s="777"/>
      <c r="D854" s="778"/>
      <c r="E854" s="628"/>
      <c r="F854" s="628"/>
      <c r="G854" s="628"/>
      <c r="H854" s="660"/>
      <c r="J854" s="628"/>
      <c r="K854" s="628"/>
      <c r="L854" s="628"/>
      <c r="M854" s="628"/>
      <c r="N854" s="628"/>
      <c r="O854" s="628"/>
    </row>
    <row r="855" spans="1:15" s="779" customFormat="1" ht="18" customHeight="1" x14ac:dyDescent="0.35">
      <c r="A855" s="645"/>
      <c r="B855" s="660"/>
      <c r="C855" s="777"/>
      <c r="D855" s="778"/>
      <c r="E855" s="628"/>
      <c r="F855" s="628"/>
      <c r="G855" s="628"/>
      <c r="H855" s="660"/>
      <c r="J855" s="628"/>
      <c r="K855" s="628"/>
      <c r="L855" s="628"/>
      <c r="M855" s="628"/>
      <c r="N855" s="628"/>
      <c r="O855" s="628"/>
    </row>
    <row r="856" spans="1:15" s="779" customFormat="1" ht="18" customHeight="1" x14ac:dyDescent="0.35">
      <c r="A856" s="645"/>
      <c r="B856" s="660"/>
      <c r="C856" s="777"/>
      <c r="D856" s="778"/>
      <c r="E856" s="628"/>
      <c r="F856" s="628"/>
      <c r="G856" s="628"/>
      <c r="H856" s="660"/>
      <c r="J856" s="628"/>
      <c r="K856" s="628"/>
      <c r="L856" s="628"/>
      <c r="M856" s="628"/>
      <c r="N856" s="628"/>
      <c r="O856" s="628"/>
    </row>
    <row r="857" spans="1:15" s="779" customFormat="1" ht="18" customHeight="1" x14ac:dyDescent="0.35">
      <c r="A857" s="645"/>
      <c r="B857" s="660"/>
      <c r="C857" s="777"/>
      <c r="D857" s="778"/>
      <c r="E857" s="628"/>
      <c r="F857" s="628"/>
      <c r="G857" s="628"/>
      <c r="H857" s="660"/>
      <c r="J857" s="628"/>
      <c r="K857" s="628"/>
      <c r="L857" s="628"/>
      <c r="M857" s="628"/>
      <c r="N857" s="628"/>
      <c r="O857" s="628"/>
    </row>
    <row r="858" spans="1:15" s="779" customFormat="1" ht="18" customHeight="1" x14ac:dyDescent="0.35">
      <c r="A858" s="645"/>
      <c r="B858" s="660"/>
      <c r="C858" s="777"/>
      <c r="D858" s="778"/>
      <c r="E858" s="628"/>
      <c r="F858" s="628"/>
      <c r="G858" s="628"/>
      <c r="H858" s="660"/>
      <c r="J858" s="628"/>
      <c r="K858" s="628"/>
      <c r="L858" s="628"/>
      <c r="M858" s="628"/>
      <c r="N858" s="628"/>
      <c r="O858" s="628"/>
    </row>
    <row r="859" spans="1:15" s="779" customFormat="1" ht="18" customHeight="1" x14ac:dyDescent="0.35">
      <c r="A859" s="645"/>
      <c r="B859" s="660"/>
      <c r="C859" s="777"/>
      <c r="D859" s="780"/>
      <c r="E859" s="628"/>
      <c r="F859" s="628"/>
      <c r="G859" s="628"/>
      <c r="H859" s="660"/>
      <c r="J859" s="628"/>
      <c r="K859" s="628"/>
      <c r="L859" s="628"/>
      <c r="M859" s="628"/>
      <c r="N859" s="628"/>
      <c r="O859" s="628"/>
    </row>
    <row r="860" spans="1:15" s="779" customFormat="1" ht="18" customHeight="1" x14ac:dyDescent="0.35">
      <c r="A860" s="645"/>
      <c r="B860" s="660"/>
      <c r="C860" s="777"/>
      <c r="D860" s="780"/>
      <c r="E860" s="628"/>
      <c r="F860" s="628"/>
      <c r="G860" s="628"/>
      <c r="H860" s="660"/>
      <c r="J860" s="628"/>
      <c r="K860" s="628"/>
      <c r="L860" s="628"/>
      <c r="M860" s="628"/>
      <c r="N860" s="628"/>
      <c r="O860" s="628"/>
    </row>
    <row r="861" spans="1:15" s="779" customFormat="1" ht="18" customHeight="1" x14ac:dyDescent="0.35">
      <c r="A861" s="645"/>
      <c r="B861" s="660"/>
      <c r="C861" s="777"/>
      <c r="D861" s="778"/>
      <c r="E861" s="628"/>
      <c r="F861" s="628"/>
      <c r="G861" s="628"/>
      <c r="H861" s="660"/>
      <c r="J861" s="628"/>
      <c r="K861" s="628"/>
      <c r="L861" s="628"/>
      <c r="M861" s="628"/>
      <c r="N861" s="628"/>
      <c r="O861" s="628"/>
    </row>
    <row r="862" spans="1:15" s="779" customFormat="1" ht="18" customHeight="1" x14ac:dyDescent="0.35">
      <c r="A862" s="645"/>
      <c r="B862" s="660"/>
      <c r="C862" s="777"/>
      <c r="D862" s="778"/>
      <c r="E862" s="628"/>
      <c r="F862" s="628"/>
      <c r="G862" s="628"/>
      <c r="H862" s="660"/>
      <c r="J862" s="628"/>
      <c r="K862" s="628"/>
      <c r="L862" s="628"/>
      <c r="M862" s="628"/>
      <c r="N862" s="628"/>
      <c r="O862" s="628"/>
    </row>
    <row r="863" spans="1:15" s="779" customFormat="1" ht="18" customHeight="1" x14ac:dyDescent="0.35">
      <c r="A863" s="645"/>
      <c r="B863" s="660"/>
      <c r="C863" s="777"/>
      <c r="D863" s="778"/>
      <c r="E863" s="628"/>
      <c r="F863" s="628"/>
      <c r="G863" s="628"/>
      <c r="H863" s="660"/>
      <c r="J863" s="628"/>
      <c r="K863" s="628"/>
      <c r="L863" s="628"/>
      <c r="M863" s="628"/>
      <c r="N863" s="628"/>
      <c r="O863" s="628"/>
    </row>
    <row r="864" spans="1:15" s="779" customFormat="1" ht="18" customHeight="1" x14ac:dyDescent="0.35">
      <c r="A864" s="645"/>
      <c r="B864" s="660"/>
      <c r="C864" s="777"/>
      <c r="D864" s="778"/>
      <c r="E864" s="628"/>
      <c r="F864" s="628"/>
      <c r="G864" s="628"/>
      <c r="H864" s="660"/>
      <c r="J864" s="628"/>
      <c r="K864" s="628"/>
      <c r="L864" s="628"/>
      <c r="M864" s="628"/>
      <c r="N864" s="628"/>
      <c r="O864" s="628"/>
    </row>
    <row r="865" spans="1:15" s="779" customFormat="1" ht="18" customHeight="1" x14ac:dyDescent="0.35">
      <c r="A865" s="645"/>
      <c r="B865" s="660"/>
      <c r="C865" s="777"/>
      <c r="D865" s="778"/>
      <c r="E865" s="628"/>
      <c r="F865" s="628"/>
      <c r="G865" s="628"/>
      <c r="H865" s="660"/>
      <c r="J865" s="628"/>
      <c r="K865" s="628"/>
      <c r="L865" s="628"/>
      <c r="M865" s="628"/>
      <c r="N865" s="628"/>
      <c r="O865" s="628"/>
    </row>
    <row r="866" spans="1:15" s="779" customFormat="1" ht="18" customHeight="1" x14ac:dyDescent="0.35">
      <c r="A866" s="645"/>
      <c r="B866" s="660"/>
      <c r="C866" s="777"/>
      <c r="D866" s="778"/>
      <c r="E866" s="628"/>
      <c r="F866" s="628"/>
      <c r="G866" s="628"/>
      <c r="H866" s="660"/>
      <c r="J866" s="628"/>
      <c r="K866" s="628"/>
      <c r="L866" s="628"/>
      <c r="M866" s="628"/>
      <c r="N866" s="628"/>
      <c r="O866" s="628"/>
    </row>
    <row r="867" spans="1:15" s="779" customFormat="1" ht="18" customHeight="1" x14ac:dyDescent="0.35">
      <c r="A867" s="645"/>
      <c r="B867" s="660"/>
      <c r="C867" s="777"/>
      <c r="D867" s="778"/>
      <c r="E867" s="628"/>
      <c r="F867" s="628"/>
      <c r="G867" s="628"/>
      <c r="H867" s="660"/>
      <c r="J867" s="628"/>
      <c r="K867" s="628"/>
      <c r="L867" s="628"/>
      <c r="M867" s="628"/>
      <c r="N867" s="628"/>
      <c r="O867" s="628"/>
    </row>
    <row r="868" spans="1:15" s="779" customFormat="1" ht="18" customHeight="1" x14ac:dyDescent="0.35">
      <c r="A868" s="645"/>
      <c r="B868" s="660"/>
      <c r="C868" s="777"/>
      <c r="D868" s="778"/>
      <c r="E868" s="628"/>
      <c r="F868" s="628"/>
      <c r="G868" s="628"/>
      <c r="H868" s="660"/>
      <c r="J868" s="628"/>
      <c r="K868" s="628"/>
      <c r="L868" s="628"/>
      <c r="M868" s="628"/>
      <c r="N868" s="628"/>
      <c r="O868" s="628"/>
    </row>
    <row r="869" spans="1:15" s="779" customFormat="1" ht="18" customHeight="1" x14ac:dyDescent="0.35">
      <c r="A869" s="645"/>
      <c r="B869" s="660"/>
      <c r="C869" s="777"/>
      <c r="D869" s="778"/>
      <c r="E869" s="628"/>
      <c r="F869" s="628"/>
      <c r="G869" s="628"/>
      <c r="H869" s="660"/>
      <c r="J869" s="628"/>
      <c r="K869" s="628"/>
      <c r="L869" s="628"/>
      <c r="M869" s="628"/>
      <c r="N869" s="628"/>
      <c r="O869" s="628"/>
    </row>
    <row r="870" spans="1:15" ht="18" customHeight="1" x14ac:dyDescent="0.35"/>
    <row r="871" spans="1:15" ht="18" customHeight="1" x14ac:dyDescent="0.35"/>
    <row r="872" spans="1:15" ht="18" customHeight="1" x14ac:dyDescent="0.35"/>
    <row r="873" spans="1:15" ht="18" customHeight="1" x14ac:dyDescent="0.35"/>
    <row r="874" spans="1:15" ht="18" customHeight="1" x14ac:dyDescent="0.35"/>
    <row r="875" spans="1:15" ht="18" customHeight="1" x14ac:dyDescent="0.35"/>
    <row r="876" spans="1:15" ht="18" customHeight="1" x14ac:dyDescent="0.35"/>
    <row r="877" spans="1:15" ht="18" customHeight="1" x14ac:dyDescent="0.35"/>
    <row r="878" spans="1:15" ht="18" customHeight="1" x14ac:dyDescent="0.35"/>
    <row r="879" spans="1:15" ht="18" customHeight="1" x14ac:dyDescent="0.35"/>
    <row r="880" spans="1:15" ht="18" customHeight="1" x14ac:dyDescent="0.35"/>
    <row r="881" spans="1:14" ht="18" customHeight="1" x14ac:dyDescent="0.35"/>
    <row r="882" spans="1:14" ht="18" customHeight="1" x14ac:dyDescent="0.35"/>
    <row r="883" spans="1:14" ht="18" customHeight="1" x14ac:dyDescent="0.35"/>
    <row r="884" spans="1:14" ht="18" customHeight="1" x14ac:dyDescent="0.35"/>
    <row r="885" spans="1:14" ht="18" customHeight="1" x14ac:dyDescent="0.35">
      <c r="D885" s="781"/>
      <c r="E885" s="660"/>
      <c r="F885" s="660"/>
      <c r="G885" s="660"/>
      <c r="I885" s="630"/>
      <c r="J885" s="660"/>
      <c r="K885" s="660"/>
      <c r="L885" s="660"/>
      <c r="M885" s="660"/>
      <c r="N885" s="660"/>
    </row>
    <row r="886" spans="1:14" ht="18" customHeight="1" x14ac:dyDescent="0.35">
      <c r="D886" s="781"/>
      <c r="E886" s="660"/>
      <c r="F886" s="660"/>
      <c r="G886" s="660"/>
      <c r="I886" s="630"/>
      <c r="J886" s="660"/>
      <c r="K886" s="660"/>
      <c r="L886" s="660"/>
      <c r="M886" s="660"/>
      <c r="N886" s="660"/>
    </row>
    <row r="887" spans="1:14" ht="18" customHeight="1" x14ac:dyDescent="0.35">
      <c r="D887" s="781"/>
      <c r="E887" s="660"/>
      <c r="F887" s="660"/>
      <c r="G887" s="660"/>
      <c r="I887" s="630"/>
      <c r="J887" s="660"/>
      <c r="K887" s="660"/>
      <c r="L887" s="660"/>
      <c r="M887" s="660"/>
      <c r="N887" s="660"/>
    </row>
    <row r="888" spans="1:14" ht="18" customHeight="1" x14ac:dyDescent="0.35">
      <c r="D888" s="781"/>
      <c r="E888" s="660"/>
      <c r="F888" s="660"/>
      <c r="G888" s="660"/>
      <c r="I888" s="630"/>
      <c r="J888" s="660"/>
      <c r="K888" s="660"/>
      <c r="L888" s="660"/>
      <c r="M888" s="660"/>
      <c r="N888" s="660"/>
    </row>
    <row r="889" spans="1:14" ht="18" customHeight="1" x14ac:dyDescent="0.35"/>
    <row r="890" spans="1:14" ht="18" customHeight="1" x14ac:dyDescent="0.35"/>
    <row r="891" spans="1:14" ht="18" customHeight="1" x14ac:dyDescent="0.35"/>
    <row r="892" spans="1:14" ht="18" customHeight="1" x14ac:dyDescent="0.35"/>
    <row r="893" spans="1:14" ht="18" customHeight="1" x14ac:dyDescent="0.35"/>
    <row r="894" spans="1:14" ht="18" customHeight="1" x14ac:dyDescent="0.35">
      <c r="D894" s="780"/>
    </row>
    <row r="895" spans="1:14" ht="18" customHeight="1" x14ac:dyDescent="0.35">
      <c r="D895" s="780"/>
    </row>
    <row r="896" spans="1:14" s="779" customFormat="1" ht="18" customHeight="1" x14ac:dyDescent="0.35">
      <c r="A896" s="645"/>
      <c r="B896" s="660"/>
      <c r="C896" s="777"/>
      <c r="D896" s="780"/>
      <c r="E896" s="628"/>
      <c r="F896" s="628"/>
      <c r="G896" s="628"/>
      <c r="H896" s="660"/>
      <c r="J896" s="628"/>
      <c r="K896" s="628"/>
      <c r="L896" s="628"/>
      <c r="M896" s="628"/>
      <c r="N896" s="628"/>
    </row>
    <row r="897" spans="1:14" s="779" customFormat="1" ht="18" customHeight="1" x14ac:dyDescent="0.35">
      <c r="A897" s="645"/>
      <c r="B897" s="660"/>
      <c r="C897" s="777"/>
      <c r="D897" s="780"/>
      <c r="E897" s="628"/>
      <c r="F897" s="628"/>
      <c r="G897" s="628"/>
      <c r="H897" s="660"/>
      <c r="J897" s="628"/>
      <c r="K897" s="628"/>
      <c r="L897" s="628"/>
      <c r="M897" s="628"/>
      <c r="N897" s="628"/>
    </row>
    <row r="898" spans="1:14" s="779" customFormat="1" ht="18" customHeight="1" x14ac:dyDescent="0.35">
      <c r="A898" s="645"/>
      <c r="B898" s="660"/>
      <c r="C898" s="777"/>
      <c r="D898" s="780"/>
      <c r="E898" s="628"/>
      <c r="F898" s="628"/>
      <c r="G898" s="628"/>
      <c r="H898" s="660"/>
      <c r="J898" s="628"/>
      <c r="K898" s="628"/>
      <c r="L898" s="628"/>
      <c r="M898" s="628"/>
      <c r="N898" s="628"/>
    </row>
    <row r="899" spans="1:14" s="779" customFormat="1" ht="18" customHeight="1" x14ac:dyDescent="0.35">
      <c r="A899" s="645"/>
      <c r="B899" s="660"/>
      <c r="C899" s="777"/>
      <c r="D899" s="780"/>
      <c r="E899" s="628"/>
      <c r="F899" s="628"/>
      <c r="G899" s="628"/>
      <c r="H899" s="660"/>
      <c r="J899" s="628"/>
      <c r="K899" s="628"/>
      <c r="L899" s="628"/>
      <c r="M899" s="628"/>
      <c r="N899" s="628"/>
    </row>
    <row r="900" spans="1:14" s="779" customFormat="1" ht="18" customHeight="1" x14ac:dyDescent="0.35">
      <c r="A900" s="645"/>
      <c r="B900" s="660"/>
      <c r="C900" s="777"/>
      <c r="D900" s="780"/>
      <c r="E900" s="628"/>
      <c r="F900" s="628"/>
      <c r="G900" s="628"/>
      <c r="H900" s="660"/>
      <c r="J900" s="628"/>
      <c r="K900" s="628"/>
      <c r="L900" s="628"/>
      <c r="M900" s="628"/>
      <c r="N900" s="628"/>
    </row>
    <row r="901" spans="1:14" s="779" customFormat="1" ht="18" customHeight="1" x14ac:dyDescent="0.35">
      <c r="A901" s="645"/>
      <c r="B901" s="660"/>
      <c r="C901" s="777"/>
      <c r="D901" s="780"/>
      <c r="E901" s="628"/>
      <c r="F901" s="628"/>
      <c r="G901" s="628"/>
      <c r="H901" s="660"/>
      <c r="J901" s="628"/>
      <c r="K901" s="628"/>
      <c r="L901" s="628"/>
      <c r="M901" s="628"/>
      <c r="N901" s="628"/>
    </row>
    <row r="902" spans="1:14" s="779" customFormat="1" ht="18" customHeight="1" x14ac:dyDescent="0.35">
      <c r="A902" s="645"/>
      <c r="B902" s="660"/>
      <c r="C902" s="777"/>
      <c r="D902" s="780"/>
      <c r="E902" s="628"/>
      <c r="F902" s="628"/>
      <c r="G902" s="628"/>
      <c r="H902" s="660"/>
      <c r="J902" s="628"/>
      <c r="K902" s="628"/>
      <c r="L902" s="628"/>
      <c r="M902" s="628"/>
      <c r="N902" s="628"/>
    </row>
    <row r="903" spans="1:14" ht="18" customHeight="1" x14ac:dyDescent="0.35"/>
    <row r="904" spans="1:14" ht="18" customHeight="1" x14ac:dyDescent="0.35"/>
    <row r="905" spans="1:14" ht="18" customHeight="1" x14ac:dyDescent="0.35"/>
    <row r="906" spans="1:14" ht="18" customHeight="1" x14ac:dyDescent="0.35"/>
    <row r="907" spans="1:14" ht="18" customHeight="1" x14ac:dyDescent="0.35"/>
    <row r="908" spans="1:14" ht="18" customHeight="1" x14ac:dyDescent="0.35"/>
    <row r="909" spans="1:14" ht="18" customHeight="1" x14ac:dyDescent="0.35"/>
    <row r="910" spans="1:14" ht="18" customHeight="1" x14ac:dyDescent="0.35"/>
    <row r="911" spans="1:14" ht="18" customHeight="1" x14ac:dyDescent="0.35"/>
    <row r="912" spans="1:14" ht="18" customHeight="1" x14ac:dyDescent="0.35"/>
    <row r="913" spans="1:15" ht="18" customHeight="1" x14ac:dyDescent="0.35"/>
    <row r="914" spans="1:15" ht="18" customHeight="1" x14ac:dyDescent="0.35"/>
    <row r="915" spans="1:15" ht="18" customHeight="1" x14ac:dyDescent="0.35"/>
    <row r="916" spans="1:15" s="779" customFormat="1" ht="18" customHeight="1" x14ac:dyDescent="0.35">
      <c r="A916" s="645"/>
      <c r="B916" s="660"/>
      <c r="C916" s="777"/>
      <c r="D916" s="780"/>
      <c r="E916" s="628"/>
      <c r="F916" s="628"/>
      <c r="G916" s="628"/>
      <c r="H916" s="660"/>
      <c r="J916" s="628"/>
      <c r="K916" s="628"/>
      <c r="L916" s="628"/>
      <c r="M916" s="628"/>
      <c r="N916" s="628"/>
    </row>
    <row r="917" spans="1:15" ht="18" customHeight="1" x14ac:dyDescent="0.35"/>
    <row r="918" spans="1:15" s="779" customFormat="1" ht="18" customHeight="1" x14ac:dyDescent="0.35">
      <c r="A918" s="645"/>
      <c r="B918" s="660"/>
      <c r="C918" s="777"/>
      <c r="D918" s="778"/>
      <c r="E918" s="628"/>
      <c r="F918" s="628"/>
      <c r="G918" s="628"/>
      <c r="H918" s="660"/>
      <c r="J918" s="628"/>
      <c r="K918" s="628"/>
      <c r="L918" s="628"/>
      <c r="M918" s="628"/>
      <c r="N918" s="628"/>
      <c r="O918" s="628"/>
    </row>
    <row r="919" spans="1:15" s="779" customFormat="1" ht="18" customHeight="1" x14ac:dyDescent="0.35">
      <c r="A919" s="645"/>
      <c r="B919" s="660"/>
      <c r="C919" s="777"/>
      <c r="D919" s="778"/>
      <c r="E919" s="628"/>
      <c r="F919" s="628"/>
      <c r="G919" s="628"/>
      <c r="H919" s="660"/>
      <c r="J919" s="628"/>
      <c r="K919" s="628"/>
      <c r="L919" s="628"/>
      <c r="M919" s="628"/>
      <c r="N919" s="628"/>
      <c r="O919" s="628"/>
    </row>
    <row r="920" spans="1:15" s="779" customFormat="1" x14ac:dyDescent="0.35">
      <c r="A920" s="645"/>
      <c r="B920" s="660"/>
      <c r="C920" s="777"/>
      <c r="D920" s="778"/>
      <c r="E920" s="628"/>
      <c r="F920" s="628"/>
      <c r="G920" s="628"/>
      <c r="H920" s="660"/>
      <c r="J920" s="628"/>
      <c r="K920" s="628"/>
      <c r="L920" s="628"/>
      <c r="M920" s="628"/>
      <c r="N920" s="628"/>
      <c r="O920" s="628"/>
    </row>
    <row r="921" spans="1:15" s="779" customFormat="1" x14ac:dyDescent="0.35">
      <c r="A921" s="645"/>
      <c r="B921" s="660"/>
      <c r="C921" s="777"/>
      <c r="D921" s="778"/>
      <c r="E921" s="628"/>
      <c r="F921" s="628"/>
      <c r="G921" s="628"/>
      <c r="H921" s="660"/>
      <c r="J921" s="628"/>
      <c r="K921" s="628"/>
      <c r="L921" s="628"/>
      <c r="M921" s="628"/>
      <c r="N921" s="628"/>
      <c r="O921" s="628"/>
    </row>
    <row r="922" spans="1:15" s="779" customFormat="1" x14ac:dyDescent="0.35">
      <c r="A922" s="645"/>
      <c r="B922" s="660"/>
      <c r="C922" s="777"/>
      <c r="D922" s="778"/>
      <c r="E922" s="628"/>
      <c r="F922" s="628"/>
      <c r="G922" s="628"/>
      <c r="H922" s="660"/>
      <c r="J922" s="628"/>
      <c r="K922" s="628"/>
      <c r="L922" s="628"/>
      <c r="M922" s="628"/>
      <c r="N922" s="628"/>
      <c r="O922" s="628"/>
    </row>
    <row r="923" spans="1:15" s="779" customFormat="1" x14ac:dyDescent="0.35">
      <c r="A923" s="645"/>
      <c r="B923" s="660"/>
      <c r="C923" s="777"/>
      <c r="D923" s="778"/>
      <c r="E923" s="628"/>
      <c r="F923" s="628"/>
      <c r="G923" s="628"/>
      <c r="H923" s="660"/>
      <c r="J923" s="628"/>
      <c r="K923" s="628"/>
      <c r="L923" s="628"/>
      <c r="M923" s="628"/>
      <c r="N923" s="628"/>
      <c r="O923" s="628"/>
    </row>
    <row r="924" spans="1:15" s="779" customFormat="1" x14ac:dyDescent="0.35">
      <c r="A924" s="645"/>
      <c r="B924" s="660"/>
      <c r="C924" s="777"/>
      <c r="D924" s="778"/>
      <c r="E924" s="628"/>
      <c r="F924" s="628"/>
      <c r="G924" s="628"/>
      <c r="H924" s="660"/>
      <c r="J924" s="628"/>
      <c r="K924" s="628"/>
      <c r="L924" s="628"/>
      <c r="M924" s="628"/>
      <c r="N924" s="628"/>
      <c r="O924" s="628"/>
    </row>
    <row r="925" spans="1:15" s="779" customFormat="1" x14ac:dyDescent="0.35">
      <c r="A925" s="645"/>
      <c r="B925" s="660"/>
      <c r="C925" s="777"/>
      <c r="D925" s="778"/>
      <c r="E925" s="628"/>
      <c r="F925" s="628"/>
      <c r="G925" s="628"/>
      <c r="H925" s="660"/>
      <c r="J925" s="628"/>
      <c r="K925" s="628"/>
      <c r="L925" s="628"/>
      <c r="M925" s="628"/>
      <c r="N925" s="628"/>
      <c r="O925" s="628"/>
    </row>
    <row r="926" spans="1:15" s="779" customFormat="1" x14ac:dyDescent="0.35">
      <c r="A926" s="645"/>
      <c r="B926" s="660"/>
      <c r="C926" s="777"/>
      <c r="D926" s="778"/>
      <c r="E926" s="628"/>
      <c r="F926" s="628"/>
      <c r="G926" s="628"/>
      <c r="H926" s="660"/>
      <c r="J926" s="628"/>
      <c r="K926" s="628"/>
      <c r="L926" s="628"/>
      <c r="M926" s="628"/>
      <c r="N926" s="628"/>
      <c r="O926" s="628"/>
    </row>
    <row r="927" spans="1:15" s="779" customFormat="1" x14ac:dyDescent="0.35">
      <c r="A927" s="645"/>
      <c r="B927" s="660"/>
      <c r="C927" s="777"/>
      <c r="D927" s="778"/>
      <c r="E927" s="628"/>
      <c r="F927" s="628"/>
      <c r="G927" s="628"/>
      <c r="H927" s="660"/>
      <c r="J927" s="628"/>
      <c r="K927" s="628"/>
      <c r="L927" s="628"/>
      <c r="M927" s="628"/>
      <c r="N927" s="628"/>
      <c r="O927" s="628"/>
    </row>
    <row r="928" spans="1:15" s="779" customFormat="1" x14ac:dyDescent="0.35">
      <c r="A928" s="645"/>
      <c r="B928" s="660"/>
      <c r="C928" s="777"/>
      <c r="D928" s="778"/>
      <c r="E928" s="628"/>
      <c r="F928" s="628"/>
      <c r="G928" s="628"/>
      <c r="H928" s="660"/>
      <c r="J928" s="628"/>
      <c r="K928" s="628"/>
      <c r="L928" s="628"/>
      <c r="M928" s="628"/>
      <c r="N928" s="628"/>
      <c r="O928" s="628"/>
    </row>
    <row r="929" spans="1:15" s="779" customFormat="1" x14ac:dyDescent="0.35">
      <c r="A929" s="645"/>
      <c r="B929" s="660"/>
      <c r="C929" s="777"/>
      <c r="D929" s="778"/>
      <c r="E929" s="628"/>
      <c r="F929" s="628"/>
      <c r="G929" s="628"/>
      <c r="H929" s="660"/>
      <c r="J929" s="628"/>
      <c r="K929" s="628"/>
      <c r="L929" s="628"/>
      <c r="M929" s="628"/>
      <c r="N929" s="628"/>
      <c r="O929" s="628"/>
    </row>
    <row r="930" spans="1:15" s="779" customFormat="1" x14ac:dyDescent="0.35">
      <c r="A930" s="645"/>
      <c r="B930" s="660"/>
      <c r="C930" s="777"/>
      <c r="D930" s="778"/>
      <c r="E930" s="628"/>
      <c r="F930" s="628"/>
      <c r="G930" s="628"/>
      <c r="H930" s="660"/>
      <c r="J930" s="628"/>
      <c r="K930" s="628"/>
      <c r="L930" s="628"/>
      <c r="M930" s="628"/>
      <c r="N930" s="628"/>
      <c r="O930" s="628"/>
    </row>
    <row r="931" spans="1:15" s="779" customFormat="1" x14ac:dyDescent="0.35">
      <c r="A931" s="645"/>
      <c r="B931" s="660"/>
      <c r="C931" s="777"/>
      <c r="D931" s="778"/>
      <c r="E931" s="628"/>
      <c r="F931" s="628"/>
      <c r="G931" s="628"/>
      <c r="H931" s="660"/>
      <c r="J931" s="628"/>
      <c r="K931" s="628"/>
      <c r="L931" s="628"/>
      <c r="M931" s="628"/>
      <c r="N931" s="628"/>
      <c r="O931" s="628"/>
    </row>
    <row r="932" spans="1:15" s="779" customFormat="1" x14ac:dyDescent="0.35">
      <c r="A932" s="645"/>
      <c r="B932" s="660"/>
      <c r="C932" s="777"/>
      <c r="D932" s="778"/>
      <c r="E932" s="628"/>
      <c r="F932" s="628"/>
      <c r="G932" s="628"/>
      <c r="H932" s="660"/>
      <c r="J932" s="628"/>
      <c r="K932" s="628"/>
      <c r="L932" s="628"/>
      <c r="M932" s="628"/>
      <c r="N932" s="628"/>
      <c r="O932" s="628"/>
    </row>
    <row r="933" spans="1:15" s="779" customFormat="1" x14ac:dyDescent="0.35">
      <c r="A933" s="645"/>
      <c r="B933" s="660"/>
      <c r="C933" s="777"/>
      <c r="D933" s="778"/>
      <c r="E933" s="628"/>
      <c r="F933" s="628"/>
      <c r="G933" s="628"/>
      <c r="H933" s="660"/>
      <c r="J933" s="628"/>
      <c r="K933" s="628"/>
      <c r="L933" s="628"/>
      <c r="M933" s="628"/>
      <c r="N933" s="628"/>
      <c r="O933" s="628"/>
    </row>
    <row r="934" spans="1:15" s="779" customFormat="1" x14ac:dyDescent="0.35">
      <c r="A934" s="645"/>
      <c r="B934" s="660"/>
      <c r="C934" s="777"/>
      <c r="D934" s="778"/>
      <c r="E934" s="628"/>
      <c r="F934" s="628"/>
      <c r="G934" s="628"/>
      <c r="H934" s="660"/>
      <c r="J934" s="628"/>
      <c r="K934" s="628"/>
      <c r="L934" s="628"/>
      <c r="M934" s="628"/>
      <c r="N934" s="628"/>
      <c r="O934" s="628"/>
    </row>
    <row r="935" spans="1:15" s="779" customFormat="1" x14ac:dyDescent="0.35">
      <c r="A935" s="645"/>
      <c r="B935" s="660"/>
      <c r="C935" s="777"/>
      <c r="D935" s="778"/>
      <c r="E935" s="628"/>
      <c r="F935" s="628"/>
      <c r="G935" s="628"/>
      <c r="H935" s="660"/>
      <c r="J935" s="628"/>
      <c r="K935" s="628"/>
      <c r="L935" s="628"/>
      <c r="M935" s="628"/>
      <c r="N935" s="628"/>
      <c r="O935" s="628"/>
    </row>
    <row r="936" spans="1:15" s="779" customFormat="1" x14ac:dyDescent="0.35">
      <c r="A936" s="645"/>
      <c r="B936" s="660"/>
      <c r="C936" s="777"/>
      <c r="D936" s="778"/>
      <c r="E936" s="628"/>
      <c r="F936" s="628"/>
      <c r="G936" s="628"/>
      <c r="H936" s="660"/>
      <c r="J936" s="628"/>
      <c r="K936" s="628"/>
      <c r="L936" s="628"/>
      <c r="M936" s="628"/>
      <c r="N936" s="628"/>
      <c r="O936" s="628"/>
    </row>
    <row r="937" spans="1:15" s="779" customFormat="1" x14ac:dyDescent="0.35">
      <c r="A937" s="645"/>
      <c r="B937" s="660"/>
      <c r="C937" s="777"/>
      <c r="D937" s="778"/>
      <c r="E937" s="628"/>
      <c r="F937" s="628"/>
      <c r="G937" s="628"/>
      <c r="H937" s="660"/>
      <c r="J937" s="628"/>
      <c r="K937" s="628"/>
      <c r="L937" s="628"/>
      <c r="M937" s="628"/>
      <c r="N937" s="628"/>
      <c r="O937" s="628"/>
    </row>
    <row r="938" spans="1:15" s="779" customFormat="1" x14ac:dyDescent="0.35">
      <c r="A938" s="645"/>
      <c r="B938" s="660"/>
      <c r="C938" s="777"/>
      <c r="D938" s="778"/>
      <c r="E938" s="628"/>
      <c r="F938" s="628"/>
      <c r="G938" s="628"/>
      <c r="H938" s="660"/>
      <c r="J938" s="628"/>
      <c r="K938" s="628"/>
      <c r="L938" s="628"/>
      <c r="M938" s="628"/>
      <c r="N938" s="628"/>
      <c r="O938" s="628"/>
    </row>
    <row r="939" spans="1:15" s="779" customFormat="1" x14ac:dyDescent="0.35">
      <c r="A939" s="645"/>
      <c r="B939" s="660"/>
      <c r="C939" s="777"/>
      <c r="D939" s="778"/>
      <c r="E939" s="628"/>
      <c r="F939" s="628"/>
      <c r="G939" s="628"/>
      <c r="H939" s="660"/>
      <c r="J939" s="628"/>
      <c r="K939" s="628"/>
      <c r="L939" s="628"/>
      <c r="M939" s="628"/>
      <c r="N939" s="628"/>
      <c r="O939" s="628"/>
    </row>
    <row r="940" spans="1:15" s="779" customFormat="1" x14ac:dyDescent="0.35">
      <c r="A940" s="645"/>
      <c r="B940" s="660"/>
      <c r="C940" s="777"/>
      <c r="D940" s="778"/>
      <c r="E940" s="628"/>
      <c r="F940" s="628"/>
      <c r="G940" s="628"/>
      <c r="H940" s="660"/>
      <c r="J940" s="628"/>
      <c r="K940" s="628"/>
      <c r="L940" s="628"/>
      <c r="M940" s="628"/>
      <c r="N940" s="628"/>
      <c r="O940" s="628"/>
    </row>
    <row r="941" spans="1:15" s="779" customFormat="1" x14ac:dyDescent="0.35">
      <c r="A941" s="645"/>
      <c r="B941" s="660"/>
      <c r="C941" s="777"/>
      <c r="D941" s="778"/>
      <c r="E941" s="628"/>
      <c r="F941" s="628"/>
      <c r="G941" s="628"/>
      <c r="H941" s="660"/>
      <c r="J941" s="628"/>
      <c r="K941" s="628"/>
      <c r="L941" s="628"/>
      <c r="M941" s="628"/>
      <c r="N941" s="628"/>
      <c r="O941" s="628"/>
    </row>
    <row r="942" spans="1:15" s="779" customFormat="1" x14ac:dyDescent="0.35">
      <c r="A942" s="645"/>
      <c r="B942" s="660"/>
      <c r="C942" s="777"/>
      <c r="D942" s="778"/>
      <c r="E942" s="628"/>
      <c r="F942" s="628"/>
      <c r="G942" s="628"/>
      <c r="H942" s="660"/>
      <c r="J942" s="628"/>
      <c r="K942" s="628"/>
      <c r="L942" s="628"/>
      <c r="M942" s="628"/>
      <c r="N942" s="628"/>
      <c r="O942" s="628"/>
    </row>
    <row r="943" spans="1:15" s="779" customFormat="1" x14ac:dyDescent="0.35">
      <c r="A943" s="645"/>
      <c r="B943" s="660"/>
      <c r="C943" s="777"/>
      <c r="D943" s="778"/>
      <c r="E943" s="628"/>
      <c r="F943" s="628"/>
      <c r="G943" s="628"/>
      <c r="H943" s="660"/>
      <c r="J943" s="628"/>
      <c r="K943" s="628"/>
      <c r="L943" s="628"/>
      <c r="M943" s="628"/>
      <c r="N943" s="628"/>
      <c r="O943" s="628"/>
    </row>
    <row r="944" spans="1:15" s="779" customFormat="1" x14ac:dyDescent="0.35">
      <c r="A944" s="645"/>
      <c r="B944" s="660"/>
      <c r="C944" s="777"/>
      <c r="D944" s="778"/>
      <c r="E944" s="628"/>
      <c r="F944" s="628"/>
      <c r="G944" s="628"/>
      <c r="H944" s="660"/>
      <c r="J944" s="628"/>
      <c r="K944" s="628"/>
      <c r="L944" s="628"/>
      <c r="M944" s="628"/>
      <c r="N944" s="628"/>
      <c r="O944" s="628"/>
    </row>
    <row r="945" spans="1:15" s="779" customFormat="1" x14ac:dyDescent="0.35">
      <c r="A945" s="645"/>
      <c r="B945" s="660"/>
      <c r="C945" s="777"/>
      <c r="D945" s="778"/>
      <c r="E945" s="628"/>
      <c r="F945" s="628"/>
      <c r="G945" s="628"/>
      <c r="H945" s="660"/>
      <c r="J945" s="628"/>
      <c r="K945" s="628"/>
      <c r="L945" s="628"/>
      <c r="M945" s="628"/>
      <c r="N945" s="628"/>
      <c r="O945" s="628"/>
    </row>
    <row r="946" spans="1:15" s="779" customFormat="1" x14ac:dyDescent="0.35">
      <c r="A946" s="645"/>
      <c r="B946" s="660"/>
      <c r="C946" s="777"/>
      <c r="D946" s="778"/>
      <c r="E946" s="628"/>
      <c r="F946" s="628"/>
      <c r="G946" s="628"/>
      <c r="H946" s="660"/>
      <c r="J946" s="628"/>
      <c r="K946" s="628"/>
      <c r="L946" s="628"/>
      <c r="M946" s="628"/>
      <c r="N946" s="628"/>
      <c r="O946" s="628"/>
    </row>
    <row r="947" spans="1:15" s="779" customFormat="1" x14ac:dyDescent="0.35">
      <c r="A947" s="645"/>
      <c r="B947" s="660"/>
      <c r="C947" s="777"/>
      <c r="D947" s="778"/>
      <c r="E947" s="628"/>
      <c r="F947" s="628"/>
      <c r="G947" s="628"/>
      <c r="H947" s="660"/>
      <c r="J947" s="628"/>
      <c r="K947" s="628"/>
      <c r="L947" s="628"/>
      <c r="M947" s="628"/>
      <c r="N947" s="628"/>
      <c r="O947" s="628"/>
    </row>
    <row r="948" spans="1:15" s="779" customFormat="1" x14ac:dyDescent="0.35">
      <c r="A948" s="645"/>
      <c r="B948" s="660"/>
      <c r="C948" s="777"/>
      <c r="D948" s="778"/>
      <c r="E948" s="628"/>
      <c r="F948" s="628"/>
      <c r="G948" s="628"/>
      <c r="H948" s="660"/>
      <c r="J948" s="628"/>
      <c r="K948" s="628"/>
      <c r="L948" s="628"/>
      <c r="M948" s="628"/>
      <c r="N948" s="628"/>
      <c r="O948" s="628"/>
    </row>
    <row r="949" spans="1:15" s="779" customFormat="1" x14ac:dyDescent="0.35">
      <c r="A949" s="645"/>
      <c r="B949" s="660"/>
      <c r="C949" s="777"/>
      <c r="D949" s="778"/>
      <c r="E949" s="628"/>
      <c r="F949" s="628"/>
      <c r="G949" s="628"/>
      <c r="H949" s="660"/>
      <c r="J949" s="628"/>
      <c r="K949" s="628"/>
      <c r="L949" s="628"/>
      <c r="M949" s="628"/>
      <c r="N949" s="628"/>
      <c r="O949" s="628"/>
    </row>
    <row r="950" spans="1:15" s="779" customFormat="1" x14ac:dyDescent="0.35">
      <c r="A950" s="645"/>
      <c r="B950" s="660"/>
      <c r="C950" s="777"/>
      <c r="D950" s="778"/>
      <c r="E950" s="628"/>
      <c r="F950" s="628"/>
      <c r="G950" s="628"/>
      <c r="H950" s="660"/>
      <c r="J950" s="628"/>
      <c r="K950" s="628"/>
      <c r="L950" s="628"/>
      <c r="M950" s="628"/>
      <c r="N950" s="628"/>
      <c r="O950" s="628"/>
    </row>
    <row r="951" spans="1:15" s="779" customFormat="1" x14ac:dyDescent="0.35">
      <c r="A951" s="645"/>
      <c r="B951" s="660"/>
      <c r="C951" s="777"/>
      <c r="D951" s="778"/>
      <c r="E951" s="628"/>
      <c r="F951" s="628"/>
      <c r="G951" s="628"/>
      <c r="H951" s="660"/>
      <c r="J951" s="628"/>
      <c r="K951" s="628"/>
      <c r="L951" s="628"/>
      <c r="M951" s="628"/>
      <c r="N951" s="628"/>
      <c r="O951" s="628"/>
    </row>
    <row r="952" spans="1:15" s="779" customFormat="1" x14ac:dyDescent="0.35">
      <c r="A952" s="645"/>
      <c r="B952" s="660"/>
      <c r="C952" s="777"/>
      <c r="D952" s="778"/>
      <c r="E952" s="628"/>
      <c r="F952" s="628"/>
      <c r="G952" s="628"/>
      <c r="H952" s="660"/>
      <c r="J952" s="628"/>
      <c r="K952" s="628"/>
      <c r="L952" s="628"/>
      <c r="M952" s="628"/>
      <c r="N952" s="628"/>
      <c r="O952" s="628"/>
    </row>
    <row r="953" spans="1:15" s="779" customFormat="1" x14ac:dyDescent="0.35">
      <c r="A953" s="645"/>
      <c r="B953" s="660"/>
      <c r="C953" s="777"/>
      <c r="D953" s="778"/>
      <c r="E953" s="628"/>
      <c r="F953" s="628"/>
      <c r="G953" s="628"/>
      <c r="H953" s="660"/>
      <c r="J953" s="628"/>
      <c r="K953" s="628"/>
      <c r="L953" s="628"/>
      <c r="M953" s="628"/>
      <c r="N953" s="628"/>
      <c r="O953" s="628"/>
    </row>
    <row r="954" spans="1:15" s="779" customFormat="1" x14ac:dyDescent="0.35">
      <c r="A954" s="645"/>
      <c r="B954" s="660"/>
      <c r="C954" s="777"/>
      <c r="D954" s="778"/>
      <c r="E954" s="628"/>
      <c r="F954" s="628"/>
      <c r="G954" s="628"/>
      <c r="H954" s="660"/>
      <c r="J954" s="628"/>
      <c r="K954" s="628"/>
      <c r="L954" s="628"/>
      <c r="M954" s="628"/>
      <c r="N954" s="628"/>
      <c r="O954" s="628"/>
    </row>
    <row r="955" spans="1:15" s="779" customFormat="1" x14ac:dyDescent="0.35">
      <c r="A955" s="645"/>
      <c r="B955" s="660"/>
      <c r="C955" s="777"/>
      <c r="D955" s="778"/>
      <c r="E955" s="628"/>
      <c r="F955" s="628"/>
      <c r="G955" s="628"/>
      <c r="H955" s="660"/>
      <c r="J955" s="628"/>
      <c r="K955" s="628"/>
      <c r="L955" s="628"/>
      <c r="M955" s="628"/>
      <c r="N955" s="628"/>
      <c r="O955" s="628"/>
    </row>
    <row r="956" spans="1:15" s="779" customFormat="1" x14ac:dyDescent="0.35">
      <c r="A956" s="645"/>
      <c r="B956" s="660"/>
      <c r="C956" s="777"/>
      <c r="D956" s="778"/>
      <c r="E956" s="628"/>
      <c r="F956" s="628"/>
      <c r="G956" s="628"/>
      <c r="H956" s="660"/>
      <c r="J956" s="628"/>
      <c r="K956" s="628"/>
      <c r="L956" s="628"/>
      <c r="M956" s="628"/>
      <c r="N956" s="628"/>
      <c r="O956" s="628"/>
    </row>
    <row r="957" spans="1:15" s="779" customFormat="1" x14ac:dyDescent="0.35">
      <c r="A957" s="645"/>
      <c r="B957" s="660"/>
      <c r="C957" s="777"/>
      <c r="D957" s="778"/>
      <c r="E957" s="628"/>
      <c r="F957" s="628"/>
      <c r="G957" s="628"/>
      <c r="H957" s="660"/>
      <c r="J957" s="628"/>
      <c r="K957" s="628"/>
      <c r="L957" s="628"/>
      <c r="M957" s="628"/>
      <c r="N957" s="628"/>
      <c r="O957" s="628"/>
    </row>
    <row r="958" spans="1:15" s="779" customFormat="1" x14ac:dyDescent="0.35">
      <c r="A958" s="645"/>
      <c r="B958" s="660"/>
      <c r="C958" s="777"/>
      <c r="D958" s="778"/>
      <c r="E958" s="628"/>
      <c r="F958" s="628"/>
      <c r="G958" s="628"/>
      <c r="H958" s="660"/>
      <c r="J958" s="628"/>
      <c r="K958" s="628"/>
      <c r="L958" s="628"/>
      <c r="M958" s="628"/>
      <c r="N958" s="628"/>
      <c r="O958" s="628"/>
    </row>
    <row r="959" spans="1:15" s="779" customFormat="1" x14ac:dyDescent="0.35">
      <c r="A959" s="645"/>
      <c r="B959" s="660"/>
      <c r="C959" s="777"/>
      <c r="D959" s="778"/>
      <c r="E959" s="628"/>
      <c r="F959" s="628"/>
      <c r="G959" s="628"/>
      <c r="H959" s="660"/>
      <c r="J959" s="628"/>
      <c r="K959" s="628"/>
      <c r="L959" s="628"/>
      <c r="M959" s="628"/>
      <c r="N959" s="628"/>
      <c r="O959" s="628"/>
    </row>
    <row r="960" spans="1:15" s="779" customFormat="1" x14ac:dyDescent="0.35">
      <c r="A960" s="645"/>
      <c r="B960" s="660"/>
      <c r="C960" s="777"/>
      <c r="D960" s="778"/>
      <c r="E960" s="628"/>
      <c r="F960" s="628"/>
      <c r="G960" s="628"/>
      <c r="H960" s="660"/>
      <c r="J960" s="628"/>
      <c r="K960" s="628"/>
      <c r="L960" s="628"/>
      <c r="M960" s="628"/>
      <c r="N960" s="628"/>
      <c r="O960" s="628"/>
    </row>
    <row r="961" spans="1:15" s="779" customFormat="1" x14ac:dyDescent="0.35">
      <c r="A961" s="645"/>
      <c r="B961" s="660"/>
      <c r="C961" s="777"/>
      <c r="D961" s="778"/>
      <c r="E961" s="628"/>
      <c r="F961" s="628"/>
      <c r="G961" s="628"/>
      <c r="H961" s="660"/>
      <c r="J961" s="628"/>
      <c r="K961" s="628"/>
      <c r="L961" s="628"/>
      <c r="M961" s="628"/>
      <c r="N961" s="628"/>
      <c r="O961" s="628"/>
    </row>
    <row r="962" spans="1:15" s="779" customFormat="1" x14ac:dyDescent="0.35">
      <c r="A962" s="645"/>
      <c r="B962" s="660"/>
      <c r="C962" s="777"/>
      <c r="D962" s="778"/>
      <c r="E962" s="628"/>
      <c r="F962" s="628"/>
      <c r="G962" s="628"/>
      <c r="H962" s="660"/>
      <c r="J962" s="628"/>
      <c r="K962" s="628"/>
      <c r="L962" s="628"/>
      <c r="M962" s="628"/>
      <c r="N962" s="628"/>
      <c r="O962" s="628"/>
    </row>
    <row r="963" spans="1:15" s="779" customFormat="1" x14ac:dyDescent="0.35">
      <c r="A963" s="645"/>
      <c r="B963" s="660"/>
      <c r="C963" s="777"/>
      <c r="D963" s="778"/>
      <c r="E963" s="628"/>
      <c r="F963" s="628"/>
      <c r="G963" s="628"/>
      <c r="H963" s="660"/>
      <c r="J963" s="628"/>
      <c r="K963" s="628"/>
      <c r="L963" s="628"/>
      <c r="M963" s="628"/>
      <c r="N963" s="628"/>
      <c r="O963" s="628"/>
    </row>
    <row r="964" spans="1:15" s="779" customFormat="1" x14ac:dyDescent="0.35">
      <c r="A964" s="645"/>
      <c r="B964" s="660"/>
      <c r="C964" s="777"/>
      <c r="D964" s="778"/>
      <c r="E964" s="628"/>
      <c r="F964" s="628"/>
      <c r="G964" s="628"/>
      <c r="H964" s="660"/>
      <c r="J964" s="628"/>
      <c r="K964" s="628"/>
      <c r="L964" s="628"/>
      <c r="M964" s="628"/>
      <c r="N964" s="628"/>
      <c r="O964" s="628"/>
    </row>
    <row r="965" spans="1:15" s="779" customFormat="1" x14ac:dyDescent="0.35">
      <c r="A965" s="645"/>
      <c r="B965" s="660"/>
      <c r="C965" s="777"/>
      <c r="D965" s="778"/>
      <c r="E965" s="628"/>
      <c r="F965" s="628"/>
      <c r="G965" s="628"/>
      <c r="H965" s="660"/>
      <c r="J965" s="628"/>
      <c r="K965" s="628"/>
      <c r="L965" s="628"/>
      <c r="M965" s="628"/>
      <c r="N965" s="628"/>
      <c r="O965" s="628"/>
    </row>
    <row r="966" spans="1:15" s="779" customFormat="1" x14ac:dyDescent="0.35">
      <c r="A966" s="645"/>
      <c r="B966" s="660"/>
      <c r="C966" s="777"/>
      <c r="D966" s="778"/>
      <c r="E966" s="628"/>
      <c r="F966" s="628"/>
      <c r="G966" s="628"/>
      <c r="H966" s="660"/>
      <c r="J966" s="628"/>
      <c r="K966" s="628"/>
      <c r="L966" s="628"/>
      <c r="M966" s="628"/>
      <c r="N966" s="628"/>
      <c r="O966" s="628"/>
    </row>
    <row r="967" spans="1:15" s="779" customFormat="1" x14ac:dyDescent="0.35">
      <c r="A967" s="645"/>
      <c r="B967" s="660"/>
      <c r="C967" s="777"/>
      <c r="D967" s="778"/>
      <c r="E967" s="628"/>
      <c r="F967" s="628"/>
      <c r="G967" s="628"/>
      <c r="H967" s="660"/>
      <c r="J967" s="628"/>
      <c r="K967" s="628"/>
      <c r="L967" s="628"/>
      <c r="M967" s="628"/>
      <c r="N967" s="628"/>
      <c r="O967" s="628"/>
    </row>
    <row r="968" spans="1:15" s="779" customFormat="1" x14ac:dyDescent="0.35">
      <c r="A968" s="645"/>
      <c r="B968" s="660"/>
      <c r="C968" s="777"/>
      <c r="D968" s="778"/>
      <c r="E968" s="628"/>
      <c r="F968" s="628"/>
      <c r="G968" s="628"/>
      <c r="H968" s="660"/>
      <c r="J968" s="628"/>
      <c r="K968" s="628"/>
      <c r="L968" s="628"/>
      <c r="M968" s="628"/>
      <c r="N968" s="628"/>
      <c r="O968" s="628"/>
    </row>
    <row r="969" spans="1:15" s="779" customFormat="1" x14ac:dyDescent="0.35">
      <c r="A969" s="645"/>
      <c r="B969" s="660"/>
      <c r="C969" s="777"/>
      <c r="D969" s="778"/>
      <c r="E969" s="628"/>
      <c r="F969" s="628"/>
      <c r="G969" s="628"/>
      <c r="H969" s="660"/>
      <c r="J969" s="628"/>
      <c r="K969" s="628"/>
      <c r="L969" s="628"/>
      <c r="M969" s="628"/>
      <c r="N969" s="628"/>
      <c r="O969" s="628"/>
    </row>
    <row r="970" spans="1:15" s="779" customFormat="1" x14ac:dyDescent="0.35">
      <c r="A970" s="645"/>
      <c r="B970" s="660"/>
      <c r="C970" s="777"/>
      <c r="D970" s="778"/>
      <c r="E970" s="628"/>
      <c r="F970" s="628"/>
      <c r="G970" s="628"/>
      <c r="H970" s="660"/>
      <c r="J970" s="628"/>
      <c r="K970" s="628"/>
      <c r="L970" s="628"/>
      <c r="M970" s="628"/>
      <c r="N970" s="628"/>
      <c r="O970" s="628"/>
    </row>
  </sheetData>
  <mergeCells count="21">
    <mergeCell ref="D840:G840"/>
    <mergeCell ref="D836:G836"/>
    <mergeCell ref="B850:D850"/>
    <mergeCell ref="I8:I9"/>
    <mergeCell ref="J8:N8"/>
    <mergeCell ref="E8:E9"/>
    <mergeCell ref="B8:B9"/>
    <mergeCell ref="C8:C9"/>
    <mergeCell ref="G8:G9"/>
    <mergeCell ref="D8:D9"/>
    <mergeCell ref="F8:F9"/>
    <mergeCell ref="H8:H9"/>
    <mergeCell ref="D841:G841"/>
    <mergeCell ref="D844:G844"/>
    <mergeCell ref="D845:G845"/>
    <mergeCell ref="B848:D848"/>
    <mergeCell ref="B1:D1"/>
    <mergeCell ref="G1:I1"/>
    <mergeCell ref="B4:N4"/>
    <mergeCell ref="B5:N5"/>
    <mergeCell ref="M6:N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66" fitToHeight="0" orientation="landscape" r:id="rId1"/>
  <headerFooter alignWithMargins="0"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Q217"/>
  <sheetViews>
    <sheetView view="pageBreakPreview" zoomScaleNormal="100" zoomScaleSheetLayoutView="100" workbookViewId="0">
      <selection activeCell="P17" sqref="P17"/>
    </sheetView>
  </sheetViews>
  <sheetFormatPr defaultColWidth="9.28515625" defaultRowHeight="15" x14ac:dyDescent="0.3"/>
  <cols>
    <col min="1" max="1" width="3.7109375" style="517" customWidth="1"/>
    <col min="2" max="2" width="5.7109375" style="518" customWidth="1"/>
    <col min="3" max="3" width="5.7109375" style="519" customWidth="1"/>
    <col min="4" max="4" width="59.7109375" style="520" customWidth="1"/>
    <col min="5" max="7" width="10.7109375" style="558" customWidth="1"/>
    <col min="8" max="8" width="6.7109375" style="521" customWidth="1"/>
    <col min="9" max="11" width="14.7109375" style="558" customWidth="1"/>
    <col min="12" max="12" width="15.7109375" style="558" customWidth="1"/>
    <col min="13" max="13" width="13.7109375" style="558" customWidth="1"/>
    <col min="14" max="16384" width="9.28515625" style="154"/>
  </cols>
  <sheetData>
    <row r="1" spans="1:251" s="105" customFormat="1" ht="18" customHeight="1" x14ac:dyDescent="0.3">
      <c r="A1" s="515"/>
      <c r="B1" s="1931" t="s">
        <v>1172</v>
      </c>
      <c r="C1" s="1931"/>
      <c r="D1" s="1931"/>
      <c r="E1" s="787"/>
      <c r="F1" s="787"/>
      <c r="G1" s="787"/>
      <c r="H1" s="516"/>
      <c r="I1" s="1932"/>
      <c r="J1" s="1932"/>
      <c r="K1" s="1932"/>
      <c r="L1" s="1932"/>
      <c r="M1" s="1932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</row>
    <row r="2" spans="1:251" s="105" customFormat="1" ht="18" customHeight="1" x14ac:dyDescent="0.3">
      <c r="A2" s="515"/>
      <c r="B2" s="9" t="s">
        <v>1305</v>
      </c>
      <c r="C2" s="1711"/>
      <c r="D2" s="1711"/>
      <c r="E2" s="787"/>
      <c r="F2" s="787"/>
      <c r="G2" s="787"/>
      <c r="H2" s="516"/>
      <c r="I2" s="1712"/>
      <c r="J2" s="1712"/>
      <c r="K2" s="1712"/>
      <c r="L2" s="1712"/>
      <c r="M2" s="1712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</row>
    <row r="3" spans="1:251" s="105" customFormat="1" ht="18" customHeight="1" x14ac:dyDescent="0.3">
      <c r="A3" s="515"/>
      <c r="B3" s="9"/>
      <c r="C3" s="1711"/>
      <c r="D3" s="1711"/>
      <c r="E3" s="787"/>
      <c r="F3" s="787"/>
      <c r="G3" s="787"/>
      <c r="H3" s="516"/>
      <c r="I3" s="1712"/>
      <c r="J3" s="1712"/>
      <c r="K3" s="1712"/>
      <c r="L3" s="1712"/>
      <c r="M3" s="1712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</row>
    <row r="4" spans="1:251" s="105" customFormat="1" ht="18" customHeight="1" x14ac:dyDescent="0.35">
      <c r="A4" s="517"/>
      <c r="B4" s="1933" t="s">
        <v>14</v>
      </c>
      <c r="C4" s="1933"/>
      <c r="D4" s="1933"/>
      <c r="E4" s="1933"/>
      <c r="F4" s="1933"/>
      <c r="G4" s="1933"/>
      <c r="H4" s="1933"/>
      <c r="I4" s="1933"/>
      <c r="J4" s="1933"/>
      <c r="K4" s="1933"/>
      <c r="L4" s="1933"/>
      <c r="M4" s="1933"/>
    </row>
    <row r="5" spans="1:251" s="105" customFormat="1" ht="18" customHeight="1" x14ac:dyDescent="0.3">
      <c r="A5" s="517"/>
      <c r="B5" s="1934" t="s">
        <v>599</v>
      </c>
      <c r="C5" s="1934"/>
      <c r="D5" s="1934"/>
      <c r="E5" s="1934"/>
      <c r="F5" s="1934"/>
      <c r="G5" s="1934"/>
      <c r="H5" s="1934"/>
      <c r="I5" s="1934"/>
      <c r="J5" s="1934"/>
      <c r="K5" s="1934"/>
      <c r="L5" s="1934"/>
      <c r="M5" s="1934"/>
    </row>
    <row r="6" spans="1:251" ht="18" customHeight="1" x14ac:dyDescent="0.3">
      <c r="M6" s="791" t="s">
        <v>0</v>
      </c>
    </row>
    <row r="7" spans="1:251" s="48" customFormat="1" ht="18" customHeight="1" thickBot="1" x14ac:dyDescent="0.25">
      <c r="A7" s="517"/>
      <c r="B7" s="522" t="s">
        <v>1</v>
      </c>
      <c r="C7" s="523" t="s">
        <v>3</v>
      </c>
      <c r="D7" s="523" t="s">
        <v>2</v>
      </c>
      <c r="E7" s="523" t="s">
        <v>4</v>
      </c>
      <c r="F7" s="523" t="s">
        <v>5</v>
      </c>
      <c r="G7" s="523" t="s">
        <v>15</v>
      </c>
      <c r="H7" s="523" t="s">
        <v>16</v>
      </c>
      <c r="I7" s="523" t="s">
        <v>17</v>
      </c>
      <c r="J7" s="523" t="s">
        <v>32</v>
      </c>
      <c r="K7" s="523" t="s">
        <v>28</v>
      </c>
      <c r="L7" s="523" t="s">
        <v>23</v>
      </c>
      <c r="M7" s="523" t="s">
        <v>33</v>
      </c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  <c r="AD7" s="517"/>
      <c r="AE7" s="517"/>
      <c r="AF7" s="517"/>
      <c r="AG7" s="517"/>
      <c r="AH7" s="517"/>
      <c r="AI7" s="517"/>
      <c r="AJ7" s="517"/>
      <c r="AK7" s="517"/>
      <c r="AL7" s="517"/>
      <c r="AM7" s="517"/>
      <c r="AN7" s="517"/>
      <c r="AO7" s="517"/>
      <c r="AP7" s="517"/>
      <c r="AQ7" s="517"/>
      <c r="AR7" s="517"/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  <c r="BH7" s="517"/>
      <c r="BI7" s="517"/>
      <c r="BJ7" s="517"/>
      <c r="BK7" s="517"/>
      <c r="BL7" s="517"/>
      <c r="BM7" s="517"/>
      <c r="BN7" s="517"/>
      <c r="BO7" s="517"/>
      <c r="BP7" s="517"/>
      <c r="BQ7" s="517"/>
      <c r="BR7" s="517"/>
      <c r="BS7" s="517"/>
      <c r="BT7" s="517"/>
      <c r="BU7" s="517"/>
      <c r="BV7" s="517"/>
      <c r="BW7" s="517"/>
      <c r="BX7" s="517"/>
      <c r="BY7" s="517"/>
      <c r="BZ7" s="517"/>
      <c r="CA7" s="517"/>
      <c r="CB7" s="517"/>
      <c r="CC7" s="517"/>
      <c r="CD7" s="517"/>
      <c r="CE7" s="517"/>
      <c r="CF7" s="517"/>
      <c r="CG7" s="517"/>
      <c r="CH7" s="517"/>
      <c r="CI7" s="517"/>
      <c r="CJ7" s="517"/>
      <c r="CK7" s="517"/>
      <c r="CL7" s="517"/>
      <c r="CM7" s="517"/>
      <c r="CN7" s="517"/>
      <c r="CO7" s="517"/>
      <c r="CP7" s="517"/>
      <c r="CQ7" s="517"/>
      <c r="CR7" s="517"/>
      <c r="CS7" s="517"/>
      <c r="CT7" s="517"/>
      <c r="CU7" s="517"/>
      <c r="CV7" s="517"/>
      <c r="CW7" s="517"/>
      <c r="CX7" s="517"/>
      <c r="CY7" s="517"/>
      <c r="CZ7" s="517"/>
      <c r="DA7" s="517"/>
      <c r="DB7" s="517"/>
      <c r="DC7" s="517"/>
      <c r="DD7" s="517"/>
      <c r="DE7" s="517"/>
      <c r="DF7" s="517"/>
      <c r="DG7" s="517"/>
      <c r="DH7" s="517"/>
      <c r="DI7" s="517"/>
      <c r="DJ7" s="517"/>
      <c r="DK7" s="517"/>
      <c r="DL7" s="517"/>
      <c r="DM7" s="517"/>
      <c r="DN7" s="517"/>
      <c r="DO7" s="517"/>
      <c r="DP7" s="517"/>
      <c r="DQ7" s="517"/>
      <c r="DR7" s="517"/>
      <c r="DS7" s="517"/>
      <c r="DT7" s="517"/>
      <c r="DU7" s="517"/>
      <c r="DV7" s="517"/>
      <c r="DW7" s="517"/>
      <c r="DX7" s="517"/>
      <c r="DY7" s="517"/>
      <c r="DZ7" s="517"/>
      <c r="EA7" s="517"/>
      <c r="EB7" s="517"/>
      <c r="EC7" s="517"/>
      <c r="ED7" s="517"/>
      <c r="EE7" s="517"/>
      <c r="EF7" s="517"/>
      <c r="EG7" s="517"/>
      <c r="EH7" s="517"/>
      <c r="EI7" s="517"/>
      <c r="EJ7" s="517"/>
      <c r="EK7" s="517"/>
      <c r="EL7" s="517"/>
      <c r="EM7" s="517"/>
      <c r="EN7" s="517"/>
      <c r="EO7" s="517"/>
      <c r="EP7" s="517"/>
      <c r="EQ7" s="517"/>
      <c r="ER7" s="517"/>
      <c r="ES7" s="517"/>
      <c r="ET7" s="517"/>
      <c r="EU7" s="517"/>
      <c r="EV7" s="517"/>
      <c r="EW7" s="517"/>
      <c r="EX7" s="517"/>
      <c r="EY7" s="517"/>
      <c r="EZ7" s="517"/>
      <c r="FA7" s="517"/>
      <c r="FB7" s="517"/>
      <c r="FC7" s="517"/>
      <c r="FD7" s="517"/>
      <c r="FE7" s="517"/>
      <c r="FF7" s="517"/>
      <c r="FG7" s="517"/>
      <c r="FH7" s="517"/>
      <c r="FI7" s="517"/>
      <c r="FJ7" s="517"/>
      <c r="FK7" s="517"/>
      <c r="FL7" s="517"/>
      <c r="FM7" s="517"/>
      <c r="FN7" s="517"/>
      <c r="FO7" s="517"/>
      <c r="FP7" s="517"/>
      <c r="FQ7" s="517"/>
      <c r="FR7" s="517"/>
      <c r="FS7" s="517"/>
      <c r="FT7" s="517"/>
      <c r="FU7" s="517"/>
      <c r="FV7" s="517"/>
      <c r="FW7" s="517"/>
      <c r="FX7" s="517"/>
      <c r="FY7" s="517"/>
      <c r="FZ7" s="517"/>
      <c r="GA7" s="517"/>
      <c r="GB7" s="517"/>
      <c r="GC7" s="517"/>
      <c r="GD7" s="517"/>
      <c r="GE7" s="517"/>
      <c r="GF7" s="517"/>
      <c r="GG7" s="517"/>
      <c r="GH7" s="517"/>
      <c r="GI7" s="517"/>
      <c r="GJ7" s="517"/>
      <c r="GK7" s="517"/>
      <c r="GL7" s="517"/>
      <c r="GM7" s="517"/>
      <c r="GN7" s="517"/>
      <c r="GO7" s="517"/>
      <c r="GP7" s="517"/>
      <c r="GQ7" s="517"/>
      <c r="GR7" s="517"/>
      <c r="GS7" s="517"/>
      <c r="GT7" s="517"/>
      <c r="GU7" s="517"/>
      <c r="GV7" s="517"/>
      <c r="GW7" s="517"/>
      <c r="GX7" s="517"/>
      <c r="GY7" s="517"/>
      <c r="GZ7" s="517"/>
      <c r="HA7" s="517"/>
      <c r="HB7" s="517"/>
      <c r="HC7" s="517"/>
      <c r="HD7" s="517"/>
      <c r="HE7" s="517"/>
      <c r="HF7" s="517"/>
      <c r="HG7" s="517"/>
      <c r="HH7" s="517"/>
      <c r="HI7" s="517"/>
      <c r="HJ7" s="517"/>
      <c r="HK7" s="517"/>
      <c r="HL7" s="517"/>
      <c r="HM7" s="517"/>
      <c r="HN7" s="517"/>
      <c r="HO7" s="517"/>
      <c r="HP7" s="517"/>
      <c r="HQ7" s="517"/>
      <c r="HR7" s="517"/>
      <c r="HS7" s="517"/>
      <c r="HT7" s="517"/>
      <c r="HU7" s="517"/>
      <c r="HV7" s="517"/>
      <c r="HW7" s="517"/>
      <c r="HX7" s="517"/>
      <c r="HY7" s="517"/>
      <c r="HZ7" s="517"/>
      <c r="IA7" s="517"/>
      <c r="IB7" s="517"/>
      <c r="IC7" s="517"/>
      <c r="ID7" s="517"/>
      <c r="IE7" s="517"/>
      <c r="IF7" s="517"/>
      <c r="IG7" s="517"/>
      <c r="IH7" s="517"/>
      <c r="II7" s="517"/>
      <c r="IJ7" s="517"/>
      <c r="IK7" s="517"/>
      <c r="IL7" s="517"/>
      <c r="IM7" s="517"/>
      <c r="IN7" s="517"/>
      <c r="IO7" s="517"/>
      <c r="IP7" s="517"/>
      <c r="IQ7" s="517"/>
    </row>
    <row r="8" spans="1:251" ht="30" customHeight="1" x14ac:dyDescent="0.3">
      <c r="B8" s="1944" t="s">
        <v>18</v>
      </c>
      <c r="C8" s="1947" t="s">
        <v>19</v>
      </c>
      <c r="D8" s="1950" t="s">
        <v>6</v>
      </c>
      <c r="E8" s="1941" t="s">
        <v>21</v>
      </c>
      <c r="F8" s="1941" t="s">
        <v>600</v>
      </c>
      <c r="G8" s="1959" t="s">
        <v>1161</v>
      </c>
      <c r="H8" s="1956" t="s">
        <v>227</v>
      </c>
      <c r="I8" s="1935" t="s">
        <v>542</v>
      </c>
      <c r="J8" s="1936"/>
      <c r="K8" s="1936"/>
      <c r="L8" s="1937"/>
      <c r="M8" s="1938" t="s">
        <v>580</v>
      </c>
    </row>
    <row r="9" spans="1:251" ht="45.75" customHeight="1" x14ac:dyDescent="0.3">
      <c r="B9" s="1945"/>
      <c r="C9" s="1948"/>
      <c r="D9" s="1951"/>
      <c r="E9" s="1942"/>
      <c r="F9" s="1942"/>
      <c r="G9" s="1960"/>
      <c r="H9" s="1957"/>
      <c r="I9" s="521" t="s">
        <v>35</v>
      </c>
      <c r="J9" s="1953" t="s">
        <v>117</v>
      </c>
      <c r="K9" s="1953"/>
      <c r="L9" s="1954" t="s">
        <v>94</v>
      </c>
      <c r="M9" s="1939"/>
    </row>
    <row r="10" spans="1:251" ht="53.25" customHeight="1" thickBot="1" x14ac:dyDescent="0.35">
      <c r="B10" s="1946"/>
      <c r="C10" s="1949"/>
      <c r="D10" s="1952"/>
      <c r="E10" s="1943"/>
      <c r="F10" s="1943"/>
      <c r="G10" s="1961"/>
      <c r="H10" s="1958"/>
      <c r="I10" s="524" t="s">
        <v>38</v>
      </c>
      <c r="J10" s="525" t="s">
        <v>178</v>
      </c>
      <c r="K10" s="525" t="s">
        <v>118</v>
      </c>
      <c r="L10" s="1955"/>
      <c r="M10" s="1940"/>
    </row>
    <row r="11" spans="1:251" ht="23.25" customHeight="1" x14ac:dyDescent="0.3">
      <c r="A11" s="526">
        <v>1</v>
      </c>
      <c r="B11" s="527">
        <v>18</v>
      </c>
      <c r="C11" s="184" t="s">
        <v>29</v>
      </c>
      <c r="D11" s="528"/>
      <c r="E11" s="529"/>
      <c r="F11" s="530"/>
      <c r="G11" s="962"/>
      <c r="H11" s="531"/>
      <c r="I11" s="532"/>
      <c r="J11" s="533"/>
      <c r="K11" s="533"/>
      <c r="L11" s="534"/>
      <c r="M11" s="535"/>
    </row>
    <row r="12" spans="1:251" ht="32.25" customHeight="1" x14ac:dyDescent="0.3">
      <c r="A12" s="526">
        <v>2</v>
      </c>
      <c r="B12" s="536"/>
      <c r="C12" s="514">
        <v>1</v>
      </c>
      <c r="D12" s="250" t="s">
        <v>335</v>
      </c>
      <c r="E12" s="537">
        <f>F12+G12+L15+M13</f>
        <v>44374</v>
      </c>
      <c r="F12" s="538">
        <f>5652+4318+8001+4020+1207+11176</f>
        <v>34374</v>
      </c>
      <c r="G12" s="963"/>
      <c r="H12" s="539" t="s">
        <v>23</v>
      </c>
      <c r="I12" s="540"/>
      <c r="J12" s="541"/>
      <c r="K12" s="541"/>
      <c r="L12" s="542"/>
      <c r="M12" s="543"/>
    </row>
    <row r="13" spans="1:251" ht="18" customHeight="1" x14ac:dyDescent="0.3">
      <c r="A13" s="526">
        <v>3</v>
      </c>
      <c r="B13" s="536"/>
      <c r="C13" s="514"/>
      <c r="D13" s="225" t="s">
        <v>234</v>
      </c>
      <c r="E13" s="537"/>
      <c r="F13" s="538"/>
      <c r="G13" s="963"/>
      <c r="H13" s="539"/>
      <c r="I13" s="225"/>
      <c r="J13" s="225">
        <v>10000</v>
      </c>
      <c r="K13" s="225"/>
      <c r="L13" s="225">
        <f t="shared" ref="L13:L48" si="0">SUM(I13:K13)</f>
        <v>10000</v>
      </c>
      <c r="M13" s="543"/>
    </row>
    <row r="14" spans="1:251" ht="18" customHeight="1" x14ac:dyDescent="0.3">
      <c r="A14" s="526">
        <v>4</v>
      </c>
      <c r="B14" s="536"/>
      <c r="C14" s="514"/>
      <c r="D14" s="1038" t="s">
        <v>686</v>
      </c>
      <c r="E14" s="537"/>
      <c r="F14" s="538"/>
      <c r="G14" s="963"/>
      <c r="H14" s="539"/>
      <c r="I14" s="1069"/>
      <c r="J14" s="1048"/>
      <c r="K14" s="1048"/>
      <c r="L14" s="1049">
        <f>SUM(I14:K14)</f>
        <v>0</v>
      </c>
      <c r="M14" s="543"/>
    </row>
    <row r="15" spans="1:251" ht="18" customHeight="1" x14ac:dyDescent="0.3">
      <c r="A15" s="526">
        <v>5</v>
      </c>
      <c r="B15" s="536"/>
      <c r="C15" s="514"/>
      <c r="D15" s="1044" t="s">
        <v>687</v>
      </c>
      <c r="E15" s="537"/>
      <c r="F15" s="538"/>
      <c r="G15" s="963"/>
      <c r="H15" s="539"/>
      <c r="I15" s="655"/>
      <c r="J15" s="655">
        <f>SUM(J13:J14)</f>
        <v>10000</v>
      </c>
      <c r="K15" s="655"/>
      <c r="L15" s="655">
        <f>SUM(I15:K15)</f>
        <v>10000</v>
      </c>
      <c r="M15" s="543"/>
    </row>
    <row r="16" spans="1:251" ht="32.25" customHeight="1" x14ac:dyDescent="0.3">
      <c r="A16" s="526">
        <v>6</v>
      </c>
      <c r="B16" s="536"/>
      <c r="C16" s="514">
        <v>2</v>
      </c>
      <c r="D16" s="250" t="s">
        <v>450</v>
      </c>
      <c r="E16" s="537">
        <f>F16+G16</f>
        <v>0</v>
      </c>
      <c r="F16" s="538"/>
      <c r="G16" s="963"/>
      <c r="H16" s="539" t="s">
        <v>23</v>
      </c>
      <c r="I16" s="540"/>
      <c r="J16" s="541"/>
      <c r="K16" s="541"/>
      <c r="L16" s="542"/>
      <c r="M16" s="543"/>
    </row>
    <row r="17" spans="1:13" ht="22.35" customHeight="1" x14ac:dyDescent="0.3">
      <c r="A17" s="526">
        <v>7</v>
      </c>
      <c r="B17" s="536"/>
      <c r="C17" s="544">
        <v>100</v>
      </c>
      <c r="D17" s="107" t="s">
        <v>432</v>
      </c>
      <c r="E17" s="537">
        <f>F17+G17+L20+M18</f>
        <v>2700</v>
      </c>
      <c r="F17" s="538"/>
      <c r="G17" s="963"/>
      <c r="H17" s="539" t="s">
        <v>23</v>
      </c>
      <c r="I17" s="540"/>
      <c r="J17" s="541"/>
      <c r="K17" s="541"/>
      <c r="L17" s="542"/>
      <c r="M17" s="543"/>
    </row>
    <row r="18" spans="1:13" ht="18" customHeight="1" x14ac:dyDescent="0.3">
      <c r="A18" s="526">
        <v>8</v>
      </c>
      <c r="B18" s="536"/>
      <c r="C18" s="544"/>
      <c r="D18" s="225" t="s">
        <v>234</v>
      </c>
      <c r="E18" s="537"/>
      <c r="F18" s="538"/>
      <c r="G18" s="963"/>
      <c r="H18" s="539"/>
      <c r="I18" s="540"/>
      <c r="J18" s="225">
        <v>2700</v>
      </c>
      <c r="K18" s="541"/>
      <c r="L18" s="225">
        <f t="shared" si="0"/>
        <v>2700</v>
      </c>
      <c r="M18" s="543"/>
    </row>
    <row r="19" spans="1:13" ht="18" customHeight="1" x14ac:dyDescent="0.3">
      <c r="A19" s="526">
        <v>9</v>
      </c>
      <c r="B19" s="536"/>
      <c r="C19" s="544"/>
      <c r="D19" s="1038" t="s">
        <v>686</v>
      </c>
      <c r="E19" s="537"/>
      <c r="F19" s="538"/>
      <c r="G19" s="963"/>
      <c r="H19" s="539"/>
      <c r="I19" s="1069"/>
      <c r="J19" s="1048"/>
      <c r="K19" s="1048"/>
      <c r="L19" s="1049">
        <f>SUM(I19:K19)</f>
        <v>0</v>
      </c>
      <c r="M19" s="543"/>
    </row>
    <row r="20" spans="1:13" ht="18" customHeight="1" x14ac:dyDescent="0.3">
      <c r="A20" s="526">
        <v>10</v>
      </c>
      <c r="B20" s="536"/>
      <c r="C20" s="544"/>
      <c r="D20" s="1044" t="s">
        <v>687</v>
      </c>
      <c r="E20" s="537"/>
      <c r="F20" s="538"/>
      <c r="G20" s="963"/>
      <c r="H20" s="539"/>
      <c r="I20" s="540"/>
      <c r="J20" s="655">
        <f>SUM(J18:J19)</f>
        <v>2700</v>
      </c>
      <c r="K20" s="541"/>
      <c r="L20" s="655">
        <f>SUM(I20:K20)</f>
        <v>2700</v>
      </c>
      <c r="M20" s="543"/>
    </row>
    <row r="21" spans="1:13" ht="22.5" customHeight="1" x14ac:dyDescent="0.3">
      <c r="A21" s="526">
        <v>11</v>
      </c>
      <c r="B21" s="536"/>
      <c r="C21" s="544">
        <v>173</v>
      </c>
      <c r="D21" s="107" t="s">
        <v>472</v>
      </c>
      <c r="E21" s="537">
        <f>F21+G21+L24+M22</f>
        <v>43080</v>
      </c>
      <c r="F21" s="538"/>
      <c r="G21" s="963">
        <v>13868</v>
      </c>
      <c r="H21" s="539" t="s">
        <v>23</v>
      </c>
      <c r="I21" s="540"/>
      <c r="J21" s="541"/>
      <c r="K21" s="541"/>
      <c r="L21" s="542"/>
      <c r="M21" s="543"/>
    </row>
    <row r="22" spans="1:13" ht="18" customHeight="1" x14ac:dyDescent="0.3">
      <c r="A22" s="526">
        <v>12</v>
      </c>
      <c r="B22" s="536"/>
      <c r="C22" s="544"/>
      <c r="D22" s="225" t="s">
        <v>234</v>
      </c>
      <c r="E22" s="537"/>
      <c r="F22" s="538"/>
      <c r="G22" s="963"/>
      <c r="H22" s="539"/>
      <c r="I22" s="540"/>
      <c r="J22" s="225">
        <v>5944</v>
      </c>
      <c r="K22" s="541"/>
      <c r="L22" s="1065">
        <f t="shared" si="0"/>
        <v>5944</v>
      </c>
      <c r="M22" s="1655">
        <v>25400</v>
      </c>
    </row>
    <row r="23" spans="1:13" ht="18" customHeight="1" x14ac:dyDescent="0.3">
      <c r="A23" s="526">
        <v>13</v>
      </c>
      <c r="B23" s="536"/>
      <c r="C23" s="544"/>
      <c r="D23" s="1038" t="s">
        <v>1162</v>
      </c>
      <c r="E23" s="537"/>
      <c r="F23" s="538"/>
      <c r="G23" s="963"/>
      <c r="H23" s="539"/>
      <c r="I23" s="1069"/>
      <c r="J23" s="1048">
        <v>-2132</v>
      </c>
      <c r="K23" s="1048"/>
      <c r="L23" s="1049">
        <f>SUM(I23:K23)</f>
        <v>-2132</v>
      </c>
      <c r="M23" s="543"/>
    </row>
    <row r="24" spans="1:13" ht="18" customHeight="1" x14ac:dyDescent="0.3">
      <c r="A24" s="526">
        <v>14</v>
      </c>
      <c r="B24" s="536"/>
      <c r="C24" s="544"/>
      <c r="D24" s="1044" t="s">
        <v>687</v>
      </c>
      <c r="E24" s="537"/>
      <c r="F24" s="538"/>
      <c r="G24" s="963"/>
      <c r="H24" s="539"/>
      <c r="I24" s="540"/>
      <c r="J24" s="655">
        <f>SUM(J22:J23)</f>
        <v>3812</v>
      </c>
      <c r="K24" s="541"/>
      <c r="L24" s="655">
        <f>SUM(I24:K24)</f>
        <v>3812</v>
      </c>
      <c r="M24" s="543"/>
    </row>
    <row r="25" spans="1:13" ht="22.35" customHeight="1" x14ac:dyDescent="0.3">
      <c r="A25" s="526">
        <v>15</v>
      </c>
      <c r="B25" s="536"/>
      <c r="C25" s="544">
        <v>3</v>
      </c>
      <c r="D25" s="545" t="s">
        <v>314</v>
      </c>
      <c r="E25" s="537">
        <f t="shared" ref="E25:E26" si="1">F25+G25+L25+M25</f>
        <v>3820</v>
      </c>
      <c r="F25" s="538">
        <f>3210+110+100+100+100+100+100</f>
        <v>3820</v>
      </c>
      <c r="G25" s="963"/>
      <c r="H25" s="539" t="s">
        <v>24</v>
      </c>
      <c r="I25" s="540"/>
      <c r="J25" s="541"/>
      <c r="K25" s="541"/>
      <c r="L25" s="542"/>
      <c r="M25" s="543"/>
    </row>
    <row r="26" spans="1:13" ht="22.15" customHeight="1" x14ac:dyDescent="0.3">
      <c r="A26" s="526">
        <v>16</v>
      </c>
      <c r="B26" s="536"/>
      <c r="C26" s="544">
        <v>4</v>
      </c>
      <c r="D26" s="545" t="s">
        <v>315</v>
      </c>
      <c r="E26" s="537">
        <f t="shared" si="1"/>
        <v>203670</v>
      </c>
      <c r="F26" s="538">
        <f>84090+35890+22900+22900+22900+14990</f>
        <v>203670</v>
      </c>
      <c r="G26" s="963"/>
      <c r="H26" s="539" t="s">
        <v>24</v>
      </c>
      <c r="I26" s="540"/>
      <c r="J26" s="541"/>
      <c r="K26" s="541"/>
      <c r="L26" s="542"/>
      <c r="M26" s="543"/>
    </row>
    <row r="27" spans="1:13" ht="22.15" customHeight="1" x14ac:dyDescent="0.3">
      <c r="A27" s="526">
        <v>17</v>
      </c>
      <c r="B27" s="536"/>
      <c r="C27" s="544">
        <v>5</v>
      </c>
      <c r="D27" s="545" t="s">
        <v>316</v>
      </c>
      <c r="E27" s="537">
        <f>F27+G27+L29+M29</f>
        <v>7600</v>
      </c>
      <c r="F27" s="538">
        <f>100+1500+2000+1000+1000</f>
        <v>5600</v>
      </c>
      <c r="G27" s="963">
        <v>1000</v>
      </c>
      <c r="H27" s="539" t="s">
        <v>24</v>
      </c>
      <c r="I27" s="540"/>
      <c r="J27" s="541"/>
      <c r="K27" s="541"/>
      <c r="L27" s="542"/>
      <c r="M27" s="543"/>
    </row>
    <row r="28" spans="1:13" ht="18" customHeight="1" x14ac:dyDescent="0.3">
      <c r="A28" s="526">
        <v>18</v>
      </c>
      <c r="B28" s="536"/>
      <c r="C28" s="544"/>
      <c r="D28" s="1038" t="s">
        <v>802</v>
      </c>
      <c r="E28" s="537"/>
      <c r="F28" s="538"/>
      <c r="G28" s="963"/>
      <c r="H28" s="539"/>
      <c r="I28" s="540"/>
      <c r="J28" s="1048">
        <v>1000</v>
      </c>
      <c r="K28" s="541"/>
      <c r="L28" s="1049">
        <f>SUM(I28:K28)</f>
        <v>1000</v>
      </c>
      <c r="M28" s="543"/>
    </row>
    <row r="29" spans="1:13" ht="18" customHeight="1" x14ac:dyDescent="0.3">
      <c r="A29" s="526">
        <v>19</v>
      </c>
      <c r="B29" s="536"/>
      <c r="C29" s="544"/>
      <c r="D29" s="1044" t="s">
        <v>687</v>
      </c>
      <c r="E29" s="537"/>
      <c r="F29" s="538"/>
      <c r="G29" s="963"/>
      <c r="H29" s="539"/>
      <c r="I29" s="540"/>
      <c r="J29" s="600">
        <f>SUM(J28)</f>
        <v>1000</v>
      </c>
      <c r="K29" s="541"/>
      <c r="L29" s="655">
        <f>SUM(I29:K29)</f>
        <v>1000</v>
      </c>
      <c r="M29" s="543"/>
    </row>
    <row r="30" spans="1:13" ht="22.15" customHeight="1" x14ac:dyDescent="0.3">
      <c r="A30" s="526">
        <v>20</v>
      </c>
      <c r="B30" s="536"/>
      <c r="C30" s="544">
        <v>6</v>
      </c>
      <c r="D30" s="545" t="s">
        <v>317</v>
      </c>
      <c r="E30" s="537">
        <f>F30+G30+L32+M32</f>
        <v>972100</v>
      </c>
      <c r="F30" s="538">
        <f>82900+195200+98000+99000+99000</f>
        <v>574100</v>
      </c>
      <c r="G30" s="963">
        <v>199000</v>
      </c>
      <c r="H30" s="539" t="s">
        <v>24</v>
      </c>
      <c r="I30" s="540"/>
      <c r="J30" s="541"/>
      <c r="K30" s="541"/>
      <c r="L30" s="542"/>
      <c r="M30" s="543"/>
    </row>
    <row r="31" spans="1:13" ht="18" customHeight="1" x14ac:dyDescent="0.3">
      <c r="A31" s="526">
        <v>21</v>
      </c>
      <c r="B31" s="536"/>
      <c r="C31" s="544"/>
      <c r="D31" s="1038" t="s">
        <v>802</v>
      </c>
      <c r="E31" s="537"/>
      <c r="F31" s="538"/>
      <c r="G31" s="963"/>
      <c r="H31" s="539"/>
      <c r="I31" s="540"/>
      <c r="J31" s="1048">
        <v>199000</v>
      </c>
      <c r="K31" s="541"/>
      <c r="L31" s="1049">
        <f>SUM(I31:K31)</f>
        <v>199000</v>
      </c>
      <c r="M31" s="543"/>
    </row>
    <row r="32" spans="1:13" ht="18" customHeight="1" x14ac:dyDescent="0.3">
      <c r="A32" s="526">
        <v>22</v>
      </c>
      <c r="B32" s="536"/>
      <c r="C32" s="544"/>
      <c r="D32" s="1044" t="s">
        <v>687</v>
      </c>
      <c r="E32" s="537"/>
      <c r="F32" s="538"/>
      <c r="G32" s="963"/>
      <c r="H32" s="539"/>
      <c r="I32" s="540"/>
      <c r="J32" s="600">
        <f>SUM(J31)</f>
        <v>199000</v>
      </c>
      <c r="K32" s="541"/>
      <c r="L32" s="655">
        <f>SUM(I32:K32)</f>
        <v>199000</v>
      </c>
      <c r="M32" s="543"/>
    </row>
    <row r="33" spans="1:251" ht="22.15" customHeight="1" x14ac:dyDescent="0.3">
      <c r="A33" s="526">
        <v>23</v>
      </c>
      <c r="B33" s="536"/>
      <c r="C33" s="544">
        <v>203</v>
      </c>
      <c r="D33" s="889" t="s">
        <v>674</v>
      </c>
      <c r="E33" s="537">
        <f>F33+G33</f>
        <v>100</v>
      </c>
      <c r="F33" s="538"/>
      <c r="G33" s="963">
        <v>100</v>
      </c>
      <c r="H33" s="539" t="s">
        <v>24</v>
      </c>
      <c r="I33" s="540"/>
      <c r="J33" s="541"/>
      <c r="K33" s="541"/>
      <c r="L33" s="542"/>
      <c r="M33" s="543"/>
    </row>
    <row r="34" spans="1:251" ht="22.15" customHeight="1" x14ac:dyDescent="0.3">
      <c r="A34" s="526">
        <v>24</v>
      </c>
      <c r="B34" s="536"/>
      <c r="C34" s="544">
        <v>204</v>
      </c>
      <c r="D34" s="889" t="s">
        <v>675</v>
      </c>
      <c r="E34" s="537">
        <f>F34+G34</f>
        <v>44900</v>
      </c>
      <c r="F34" s="538"/>
      <c r="G34" s="963">
        <v>44900</v>
      </c>
      <c r="H34" s="539" t="s">
        <v>24</v>
      </c>
      <c r="I34" s="540"/>
      <c r="J34" s="541"/>
      <c r="K34" s="541"/>
      <c r="L34" s="542"/>
      <c r="M34" s="543"/>
    </row>
    <row r="35" spans="1:251" ht="22.15" customHeight="1" x14ac:dyDescent="0.3">
      <c r="A35" s="526">
        <v>25</v>
      </c>
      <c r="B35" s="536"/>
      <c r="C35" s="544">
        <v>7</v>
      </c>
      <c r="D35" s="107" t="s">
        <v>288</v>
      </c>
      <c r="E35" s="537">
        <f>F35+G35+L38+M36</f>
        <v>189925</v>
      </c>
      <c r="F35" s="538">
        <f>8127+11064+7643+7255+1255+30618+20661</f>
        <v>86623</v>
      </c>
      <c r="G35" s="963">
        <v>8734</v>
      </c>
      <c r="H35" s="539" t="s">
        <v>24</v>
      </c>
      <c r="I35" s="540"/>
      <c r="J35" s="541"/>
      <c r="K35" s="541"/>
      <c r="L35" s="542"/>
      <c r="M35" s="543"/>
    </row>
    <row r="36" spans="1:251" ht="18" customHeight="1" x14ac:dyDescent="0.3">
      <c r="A36" s="526">
        <v>26</v>
      </c>
      <c r="B36" s="536"/>
      <c r="C36" s="544"/>
      <c r="D36" s="225" t="s">
        <v>234</v>
      </c>
      <c r="E36" s="537"/>
      <c r="F36" s="538"/>
      <c r="G36" s="963"/>
      <c r="H36" s="539"/>
      <c r="I36" s="225">
        <f>7071+16726</f>
        <v>23797</v>
      </c>
      <c r="J36" s="225">
        <f>48027+44461-34217+12500</f>
        <v>70771</v>
      </c>
      <c r="K36" s="225"/>
      <c r="L36" s="225">
        <f t="shared" si="0"/>
        <v>94568</v>
      </c>
      <c r="M36" s="543"/>
    </row>
    <row r="37" spans="1:251" ht="18" customHeight="1" x14ac:dyDescent="0.3">
      <c r="A37" s="526">
        <v>27</v>
      </c>
      <c r="B37" s="536"/>
      <c r="C37" s="544"/>
      <c r="D37" s="1038" t="s">
        <v>686</v>
      </c>
      <c r="E37" s="537"/>
      <c r="F37" s="538"/>
      <c r="G37" s="963"/>
      <c r="H37" s="539"/>
      <c r="I37" s="1069"/>
      <c r="J37" s="1048"/>
      <c r="K37" s="1048"/>
      <c r="L37" s="1049">
        <f>SUM(I37:K37)</f>
        <v>0</v>
      </c>
      <c r="M37" s="543"/>
    </row>
    <row r="38" spans="1:251" ht="18" customHeight="1" x14ac:dyDescent="0.3">
      <c r="A38" s="526">
        <v>28</v>
      </c>
      <c r="B38" s="536"/>
      <c r="C38" s="544"/>
      <c r="D38" s="1044" t="s">
        <v>687</v>
      </c>
      <c r="E38" s="537"/>
      <c r="F38" s="538"/>
      <c r="G38" s="963"/>
      <c r="H38" s="539"/>
      <c r="I38" s="655">
        <f>SUM(I36:I37)</f>
        <v>23797</v>
      </c>
      <c r="J38" s="655">
        <f>SUM(J36:J37)</f>
        <v>70771</v>
      </c>
      <c r="K38" s="541"/>
      <c r="L38" s="655">
        <f>SUM(I38:K38)</f>
        <v>94568</v>
      </c>
      <c r="M38" s="543"/>
    </row>
    <row r="39" spans="1:251" ht="32.25" customHeight="1" x14ac:dyDescent="0.3">
      <c r="A39" s="526">
        <v>29</v>
      </c>
      <c r="B39" s="536"/>
      <c r="C39" s="514">
        <v>8</v>
      </c>
      <c r="D39" s="250" t="s">
        <v>539</v>
      </c>
      <c r="E39" s="537">
        <f>F39+G39+L42+M40</f>
        <v>130837</v>
      </c>
      <c r="F39" s="538">
        <f>9028+6276+15308</f>
        <v>30612</v>
      </c>
      <c r="G39" s="963">
        <v>54450</v>
      </c>
      <c r="H39" s="539" t="s">
        <v>24</v>
      </c>
      <c r="I39" s="540"/>
      <c r="J39" s="541"/>
      <c r="K39" s="541"/>
      <c r="L39" s="542"/>
      <c r="M39" s="543"/>
    </row>
    <row r="40" spans="1:251" ht="18" customHeight="1" x14ac:dyDescent="0.3">
      <c r="A40" s="526">
        <v>30</v>
      </c>
      <c r="B40" s="536"/>
      <c r="C40" s="514"/>
      <c r="D40" s="225" t="s">
        <v>234</v>
      </c>
      <c r="E40" s="537"/>
      <c r="F40" s="538"/>
      <c r="G40" s="963"/>
      <c r="H40" s="539"/>
      <c r="I40" s="225">
        <f>114+2475</f>
        <v>2589</v>
      </c>
      <c r="J40" s="225">
        <f>63476-29462+9172</f>
        <v>43186</v>
      </c>
      <c r="K40" s="225"/>
      <c r="L40" s="225">
        <f t="shared" si="0"/>
        <v>45775</v>
      </c>
      <c r="M40" s="543"/>
    </row>
    <row r="41" spans="1:251" ht="18" customHeight="1" x14ac:dyDescent="0.3">
      <c r="A41" s="526">
        <v>31</v>
      </c>
      <c r="B41" s="536"/>
      <c r="C41" s="514"/>
      <c r="D41" s="1038" t="s">
        <v>686</v>
      </c>
      <c r="E41" s="537"/>
      <c r="F41" s="538"/>
      <c r="G41" s="963"/>
      <c r="H41" s="539"/>
      <c r="I41" s="1069"/>
      <c r="J41" s="1048"/>
      <c r="K41" s="1048"/>
      <c r="L41" s="1049">
        <f>SUM(I41:K41)</f>
        <v>0</v>
      </c>
      <c r="M41" s="543"/>
    </row>
    <row r="42" spans="1:251" ht="18" customHeight="1" x14ac:dyDescent="0.3">
      <c r="A42" s="526">
        <v>32</v>
      </c>
      <c r="B42" s="536"/>
      <c r="C42" s="514"/>
      <c r="D42" s="1044" t="s">
        <v>687</v>
      </c>
      <c r="E42" s="537"/>
      <c r="F42" s="538"/>
      <c r="G42" s="963"/>
      <c r="H42" s="539"/>
      <c r="I42" s="655">
        <f>SUM(I40:I41)</f>
        <v>2589</v>
      </c>
      <c r="J42" s="655">
        <f>SUM(J40:J41)</f>
        <v>43186</v>
      </c>
      <c r="K42" s="541"/>
      <c r="L42" s="655">
        <f>SUM(L40:L41)</f>
        <v>45775</v>
      </c>
      <c r="M42" s="543"/>
    </row>
    <row r="43" spans="1:251" ht="22.15" customHeight="1" x14ac:dyDescent="0.3">
      <c r="A43" s="526">
        <v>33</v>
      </c>
      <c r="B43" s="536"/>
      <c r="C43" s="544">
        <v>27</v>
      </c>
      <c r="D43" s="107" t="s">
        <v>351</v>
      </c>
      <c r="E43" s="537">
        <f>F43+G43+L46+M44</f>
        <v>4496</v>
      </c>
      <c r="F43" s="538">
        <f>2473+264</f>
        <v>2737</v>
      </c>
      <c r="G43" s="963">
        <v>149</v>
      </c>
      <c r="H43" s="539" t="s">
        <v>24</v>
      </c>
      <c r="I43" s="540"/>
      <c r="J43" s="541"/>
      <c r="K43" s="541"/>
      <c r="L43" s="542"/>
      <c r="M43" s="543"/>
    </row>
    <row r="44" spans="1:251" ht="18" customHeight="1" x14ac:dyDescent="0.3">
      <c r="A44" s="526">
        <v>34</v>
      </c>
      <c r="B44" s="536"/>
      <c r="C44" s="544"/>
      <c r="D44" s="225" t="s">
        <v>234</v>
      </c>
      <c r="E44" s="537"/>
      <c r="F44" s="538"/>
      <c r="G44" s="963"/>
      <c r="H44" s="539"/>
      <c r="I44" s="225">
        <v>587</v>
      </c>
      <c r="J44" s="225">
        <v>1023</v>
      </c>
      <c r="K44" s="225"/>
      <c r="L44" s="225">
        <f t="shared" si="0"/>
        <v>1610</v>
      </c>
      <c r="M44" s="543"/>
    </row>
    <row r="45" spans="1:251" ht="18" customHeight="1" x14ac:dyDescent="0.3">
      <c r="A45" s="526">
        <v>35</v>
      </c>
      <c r="B45" s="536"/>
      <c r="C45" s="544"/>
      <c r="D45" s="1038" t="s">
        <v>686</v>
      </c>
      <c r="E45" s="537"/>
      <c r="F45" s="538"/>
      <c r="G45" s="963"/>
      <c r="H45" s="539"/>
      <c r="I45" s="1069"/>
      <c r="J45" s="1048"/>
      <c r="K45" s="1048"/>
      <c r="L45" s="1049">
        <f>SUM(I45:K45)</f>
        <v>0</v>
      </c>
      <c r="M45" s="543"/>
    </row>
    <row r="46" spans="1:251" ht="18" customHeight="1" x14ac:dyDescent="0.3">
      <c r="A46" s="526">
        <v>36</v>
      </c>
      <c r="B46" s="536"/>
      <c r="C46" s="544"/>
      <c r="D46" s="1044" t="s">
        <v>687</v>
      </c>
      <c r="E46" s="537"/>
      <c r="F46" s="538"/>
      <c r="G46" s="963"/>
      <c r="H46" s="539"/>
      <c r="I46" s="655">
        <f>SUM(I44:I45)</f>
        <v>587</v>
      </c>
      <c r="J46" s="655">
        <f>SUM(J44:J45)</f>
        <v>1023</v>
      </c>
      <c r="K46" s="541"/>
      <c r="L46" s="655">
        <f>SUM(L44:L45)</f>
        <v>1610</v>
      </c>
      <c r="M46" s="543"/>
    </row>
    <row r="47" spans="1:251" ht="69.75" customHeight="1" x14ac:dyDescent="0.3">
      <c r="A47" s="526">
        <v>37</v>
      </c>
      <c r="B47" s="536"/>
      <c r="C47" s="514">
        <v>30</v>
      </c>
      <c r="D47" s="250" t="s">
        <v>522</v>
      </c>
      <c r="E47" s="537">
        <f>F47+G47+L50+M48</f>
        <v>6298</v>
      </c>
      <c r="F47" s="538">
        <f>65+862</f>
        <v>927</v>
      </c>
      <c r="G47" s="963">
        <v>1445</v>
      </c>
      <c r="H47" s="539" t="s">
        <v>24</v>
      </c>
      <c r="I47" s="546"/>
      <c r="J47" s="537"/>
      <c r="K47" s="537"/>
      <c r="L47" s="542"/>
      <c r="M47" s="543"/>
      <c r="N47" s="547"/>
      <c r="O47" s="547"/>
      <c r="P47" s="547"/>
      <c r="Q47" s="547"/>
      <c r="R47" s="547"/>
      <c r="S47" s="547"/>
      <c r="T47" s="547"/>
      <c r="U47" s="547"/>
      <c r="V47" s="547"/>
      <c r="W47" s="547"/>
      <c r="X47" s="547"/>
      <c r="Y47" s="547"/>
      <c r="Z47" s="547"/>
      <c r="AA47" s="547"/>
      <c r="AB47" s="547"/>
      <c r="AC47" s="547"/>
      <c r="AD47" s="547"/>
      <c r="AE47" s="547"/>
      <c r="AF47" s="547"/>
      <c r="AG47" s="547"/>
      <c r="AH47" s="547"/>
      <c r="AI47" s="547"/>
      <c r="AJ47" s="547"/>
      <c r="AK47" s="547"/>
      <c r="AL47" s="547"/>
      <c r="AM47" s="547"/>
      <c r="AN47" s="547"/>
      <c r="AO47" s="547"/>
      <c r="AP47" s="547"/>
      <c r="AQ47" s="547"/>
      <c r="AR47" s="547"/>
      <c r="AS47" s="547"/>
      <c r="AT47" s="547"/>
      <c r="AU47" s="547"/>
      <c r="AV47" s="547"/>
      <c r="AW47" s="547"/>
      <c r="AX47" s="547"/>
      <c r="AY47" s="547"/>
      <c r="AZ47" s="547"/>
      <c r="BA47" s="547"/>
      <c r="BB47" s="547"/>
      <c r="BC47" s="547"/>
      <c r="BD47" s="547"/>
      <c r="BE47" s="547"/>
      <c r="BF47" s="547"/>
      <c r="BG47" s="547"/>
      <c r="BH47" s="547"/>
      <c r="BI47" s="547"/>
      <c r="BJ47" s="547"/>
      <c r="BK47" s="547"/>
      <c r="BL47" s="547"/>
      <c r="BM47" s="547"/>
      <c r="BN47" s="547"/>
      <c r="BO47" s="547"/>
      <c r="BP47" s="547"/>
      <c r="BQ47" s="547"/>
      <c r="BR47" s="547"/>
      <c r="BS47" s="547"/>
      <c r="BT47" s="547"/>
      <c r="BU47" s="547"/>
      <c r="BV47" s="547"/>
      <c r="BW47" s="547"/>
      <c r="BX47" s="547"/>
      <c r="BY47" s="547"/>
      <c r="BZ47" s="547"/>
      <c r="CA47" s="547"/>
      <c r="CB47" s="547"/>
      <c r="CC47" s="547"/>
      <c r="CD47" s="547"/>
      <c r="CE47" s="547"/>
      <c r="CF47" s="547"/>
      <c r="CG47" s="547"/>
      <c r="CH47" s="547"/>
      <c r="CI47" s="547"/>
      <c r="CJ47" s="547"/>
      <c r="CK47" s="547"/>
      <c r="CL47" s="547"/>
      <c r="CM47" s="547"/>
      <c r="CN47" s="547"/>
      <c r="CO47" s="547"/>
      <c r="CP47" s="547"/>
      <c r="CQ47" s="547"/>
      <c r="CR47" s="547"/>
      <c r="CS47" s="547"/>
      <c r="CT47" s="547"/>
      <c r="CU47" s="547"/>
      <c r="CV47" s="547"/>
      <c r="CW47" s="547"/>
      <c r="CX47" s="547"/>
      <c r="CY47" s="547"/>
      <c r="CZ47" s="547"/>
      <c r="DA47" s="547"/>
      <c r="DB47" s="547"/>
      <c r="DC47" s="547"/>
      <c r="DD47" s="547"/>
      <c r="DE47" s="547"/>
      <c r="DF47" s="547"/>
      <c r="DG47" s="547"/>
      <c r="DH47" s="547"/>
      <c r="DI47" s="547"/>
      <c r="DJ47" s="547"/>
      <c r="DK47" s="547"/>
      <c r="DL47" s="547"/>
      <c r="DM47" s="547"/>
      <c r="DN47" s="547"/>
      <c r="DO47" s="547"/>
      <c r="DP47" s="547"/>
      <c r="DQ47" s="547"/>
      <c r="DR47" s="547"/>
      <c r="DS47" s="547"/>
      <c r="DT47" s="547"/>
      <c r="DU47" s="547"/>
      <c r="DV47" s="547"/>
      <c r="DW47" s="547"/>
      <c r="DX47" s="547"/>
      <c r="DY47" s="547"/>
      <c r="DZ47" s="547"/>
      <c r="EA47" s="547"/>
      <c r="EB47" s="547"/>
      <c r="EC47" s="547"/>
      <c r="ED47" s="547"/>
      <c r="EE47" s="547"/>
      <c r="EF47" s="547"/>
      <c r="EG47" s="547"/>
      <c r="EH47" s="547"/>
      <c r="EI47" s="547"/>
      <c r="EJ47" s="547"/>
      <c r="EK47" s="547"/>
      <c r="EL47" s="547"/>
      <c r="EM47" s="547"/>
      <c r="EN47" s="547"/>
      <c r="EO47" s="547"/>
      <c r="EP47" s="547"/>
      <c r="EQ47" s="547"/>
      <c r="ER47" s="547"/>
      <c r="ES47" s="547"/>
      <c r="ET47" s="547"/>
      <c r="EU47" s="547"/>
      <c r="EV47" s="547"/>
      <c r="EW47" s="547"/>
      <c r="EX47" s="547"/>
      <c r="EY47" s="547"/>
      <c r="EZ47" s="547"/>
      <c r="FA47" s="547"/>
      <c r="FB47" s="547"/>
      <c r="FC47" s="547"/>
      <c r="FD47" s="547"/>
      <c r="FE47" s="547"/>
      <c r="FF47" s="547"/>
      <c r="FG47" s="547"/>
      <c r="FH47" s="547"/>
      <c r="FI47" s="547"/>
      <c r="FJ47" s="547"/>
      <c r="FK47" s="547"/>
      <c r="FL47" s="547"/>
      <c r="FM47" s="547"/>
      <c r="FN47" s="547"/>
      <c r="FO47" s="547"/>
      <c r="FP47" s="547"/>
      <c r="FQ47" s="547"/>
      <c r="FR47" s="547"/>
      <c r="FS47" s="547"/>
      <c r="FT47" s="547"/>
      <c r="FU47" s="547"/>
      <c r="FV47" s="547"/>
      <c r="FW47" s="547"/>
      <c r="FX47" s="547"/>
      <c r="FY47" s="547"/>
      <c r="FZ47" s="547"/>
      <c r="GA47" s="547"/>
      <c r="GB47" s="547"/>
      <c r="GC47" s="547"/>
      <c r="GD47" s="547"/>
      <c r="GE47" s="547"/>
      <c r="GF47" s="547"/>
      <c r="GG47" s="547"/>
      <c r="GH47" s="547"/>
      <c r="GI47" s="547"/>
      <c r="GJ47" s="547"/>
      <c r="GK47" s="547"/>
      <c r="GL47" s="547"/>
      <c r="GM47" s="547"/>
      <c r="GN47" s="547"/>
      <c r="GO47" s="547"/>
      <c r="GP47" s="547"/>
      <c r="GQ47" s="547"/>
      <c r="GR47" s="547"/>
      <c r="GS47" s="547"/>
      <c r="GT47" s="547"/>
      <c r="GU47" s="547"/>
      <c r="GV47" s="547"/>
      <c r="GW47" s="547"/>
      <c r="GX47" s="547"/>
      <c r="GY47" s="547"/>
      <c r="GZ47" s="547"/>
      <c r="HA47" s="547"/>
      <c r="HB47" s="547"/>
      <c r="HC47" s="547"/>
      <c r="HD47" s="547"/>
      <c r="HE47" s="547"/>
      <c r="HF47" s="547"/>
      <c r="HG47" s="547"/>
      <c r="HH47" s="547"/>
      <c r="HI47" s="547"/>
      <c r="HJ47" s="547"/>
      <c r="HK47" s="547"/>
      <c r="HL47" s="547"/>
      <c r="HM47" s="547"/>
      <c r="HN47" s="547"/>
      <c r="HO47" s="547"/>
      <c r="HP47" s="547"/>
      <c r="HQ47" s="547"/>
      <c r="HR47" s="547"/>
      <c r="HS47" s="547"/>
      <c r="HT47" s="547"/>
      <c r="HU47" s="547"/>
      <c r="HV47" s="547"/>
      <c r="HW47" s="547"/>
      <c r="HX47" s="547"/>
      <c r="HY47" s="547"/>
      <c r="HZ47" s="547"/>
      <c r="IA47" s="547"/>
      <c r="IB47" s="547"/>
      <c r="IC47" s="547"/>
      <c r="ID47" s="547"/>
      <c r="IE47" s="547"/>
      <c r="IF47" s="547"/>
      <c r="IG47" s="547"/>
      <c r="IH47" s="547"/>
      <c r="II47" s="547"/>
      <c r="IJ47" s="547"/>
      <c r="IK47" s="547"/>
      <c r="IL47" s="547"/>
      <c r="IM47" s="547"/>
      <c r="IN47" s="547"/>
      <c r="IO47" s="547"/>
      <c r="IP47" s="547"/>
      <c r="IQ47" s="547"/>
    </row>
    <row r="48" spans="1:251" ht="18" customHeight="1" x14ac:dyDescent="0.3">
      <c r="A48" s="526">
        <v>38</v>
      </c>
      <c r="B48" s="536"/>
      <c r="C48" s="514"/>
      <c r="D48" s="225" t="s">
        <v>234</v>
      </c>
      <c r="E48" s="537"/>
      <c r="F48" s="538"/>
      <c r="G48" s="963"/>
      <c r="H48" s="539"/>
      <c r="I48" s="546"/>
      <c r="J48" s="225">
        <v>3926</v>
      </c>
      <c r="K48" s="225"/>
      <c r="L48" s="225">
        <f t="shared" si="0"/>
        <v>3926</v>
      </c>
      <c r="M48" s="543"/>
      <c r="N48" s="547"/>
      <c r="O48" s="547"/>
      <c r="P48" s="547"/>
      <c r="Q48" s="547"/>
      <c r="R48" s="547"/>
      <c r="S48" s="547"/>
      <c r="T48" s="547"/>
      <c r="U48" s="547"/>
      <c r="V48" s="547"/>
      <c r="W48" s="547"/>
      <c r="X48" s="547"/>
      <c r="Y48" s="547"/>
      <c r="Z48" s="547"/>
      <c r="AA48" s="547"/>
      <c r="AB48" s="547"/>
      <c r="AC48" s="547"/>
      <c r="AD48" s="547"/>
      <c r="AE48" s="547"/>
      <c r="AF48" s="547"/>
      <c r="AG48" s="547"/>
      <c r="AH48" s="547"/>
      <c r="AI48" s="547"/>
      <c r="AJ48" s="547"/>
      <c r="AK48" s="547"/>
      <c r="AL48" s="547"/>
      <c r="AM48" s="547"/>
      <c r="AN48" s="547"/>
      <c r="AO48" s="547"/>
      <c r="AP48" s="547"/>
      <c r="AQ48" s="547"/>
      <c r="AR48" s="547"/>
      <c r="AS48" s="547"/>
      <c r="AT48" s="547"/>
      <c r="AU48" s="547"/>
      <c r="AV48" s="547"/>
      <c r="AW48" s="547"/>
      <c r="AX48" s="547"/>
      <c r="AY48" s="547"/>
      <c r="AZ48" s="547"/>
      <c r="BA48" s="547"/>
      <c r="BB48" s="547"/>
      <c r="BC48" s="547"/>
      <c r="BD48" s="547"/>
      <c r="BE48" s="547"/>
      <c r="BF48" s="547"/>
      <c r="BG48" s="547"/>
      <c r="BH48" s="547"/>
      <c r="BI48" s="547"/>
      <c r="BJ48" s="547"/>
      <c r="BK48" s="547"/>
      <c r="BL48" s="547"/>
      <c r="BM48" s="547"/>
      <c r="BN48" s="547"/>
      <c r="BO48" s="547"/>
      <c r="BP48" s="547"/>
      <c r="BQ48" s="547"/>
      <c r="BR48" s="547"/>
      <c r="BS48" s="547"/>
      <c r="BT48" s="547"/>
      <c r="BU48" s="547"/>
      <c r="BV48" s="547"/>
      <c r="BW48" s="547"/>
      <c r="BX48" s="547"/>
      <c r="BY48" s="547"/>
      <c r="BZ48" s="547"/>
      <c r="CA48" s="547"/>
      <c r="CB48" s="547"/>
      <c r="CC48" s="547"/>
      <c r="CD48" s="547"/>
      <c r="CE48" s="547"/>
      <c r="CF48" s="547"/>
      <c r="CG48" s="547"/>
      <c r="CH48" s="547"/>
      <c r="CI48" s="547"/>
      <c r="CJ48" s="547"/>
      <c r="CK48" s="547"/>
      <c r="CL48" s="547"/>
      <c r="CM48" s="547"/>
      <c r="CN48" s="547"/>
      <c r="CO48" s="547"/>
      <c r="CP48" s="547"/>
      <c r="CQ48" s="547"/>
      <c r="CR48" s="547"/>
      <c r="CS48" s="547"/>
      <c r="CT48" s="547"/>
      <c r="CU48" s="547"/>
      <c r="CV48" s="547"/>
      <c r="CW48" s="547"/>
      <c r="CX48" s="547"/>
      <c r="CY48" s="547"/>
      <c r="CZ48" s="547"/>
      <c r="DA48" s="547"/>
      <c r="DB48" s="547"/>
      <c r="DC48" s="547"/>
      <c r="DD48" s="547"/>
      <c r="DE48" s="547"/>
      <c r="DF48" s="547"/>
      <c r="DG48" s="547"/>
      <c r="DH48" s="547"/>
      <c r="DI48" s="547"/>
      <c r="DJ48" s="547"/>
      <c r="DK48" s="547"/>
      <c r="DL48" s="547"/>
      <c r="DM48" s="547"/>
      <c r="DN48" s="547"/>
      <c r="DO48" s="547"/>
      <c r="DP48" s="547"/>
      <c r="DQ48" s="547"/>
      <c r="DR48" s="547"/>
      <c r="DS48" s="547"/>
      <c r="DT48" s="547"/>
      <c r="DU48" s="547"/>
      <c r="DV48" s="547"/>
      <c r="DW48" s="547"/>
      <c r="DX48" s="547"/>
      <c r="DY48" s="547"/>
      <c r="DZ48" s="547"/>
      <c r="EA48" s="547"/>
      <c r="EB48" s="547"/>
      <c r="EC48" s="547"/>
      <c r="ED48" s="547"/>
      <c r="EE48" s="547"/>
      <c r="EF48" s="547"/>
      <c r="EG48" s="547"/>
      <c r="EH48" s="547"/>
      <c r="EI48" s="547"/>
      <c r="EJ48" s="547"/>
      <c r="EK48" s="547"/>
      <c r="EL48" s="547"/>
      <c r="EM48" s="547"/>
      <c r="EN48" s="547"/>
      <c r="EO48" s="547"/>
      <c r="EP48" s="547"/>
      <c r="EQ48" s="547"/>
      <c r="ER48" s="547"/>
      <c r="ES48" s="547"/>
      <c r="ET48" s="547"/>
      <c r="EU48" s="547"/>
      <c r="EV48" s="547"/>
      <c r="EW48" s="547"/>
      <c r="EX48" s="547"/>
      <c r="EY48" s="547"/>
      <c r="EZ48" s="547"/>
      <c r="FA48" s="547"/>
      <c r="FB48" s="547"/>
      <c r="FC48" s="547"/>
      <c r="FD48" s="547"/>
      <c r="FE48" s="547"/>
      <c r="FF48" s="547"/>
      <c r="FG48" s="547"/>
      <c r="FH48" s="547"/>
      <c r="FI48" s="547"/>
      <c r="FJ48" s="547"/>
      <c r="FK48" s="547"/>
      <c r="FL48" s="547"/>
      <c r="FM48" s="547"/>
      <c r="FN48" s="547"/>
      <c r="FO48" s="547"/>
      <c r="FP48" s="547"/>
      <c r="FQ48" s="547"/>
      <c r="FR48" s="547"/>
      <c r="FS48" s="547"/>
      <c r="FT48" s="547"/>
      <c r="FU48" s="547"/>
      <c r="FV48" s="547"/>
      <c r="FW48" s="547"/>
      <c r="FX48" s="547"/>
      <c r="FY48" s="547"/>
      <c r="FZ48" s="547"/>
      <c r="GA48" s="547"/>
      <c r="GB48" s="547"/>
      <c r="GC48" s="547"/>
      <c r="GD48" s="547"/>
      <c r="GE48" s="547"/>
      <c r="GF48" s="547"/>
      <c r="GG48" s="547"/>
      <c r="GH48" s="547"/>
      <c r="GI48" s="547"/>
      <c r="GJ48" s="547"/>
      <c r="GK48" s="547"/>
      <c r="GL48" s="547"/>
      <c r="GM48" s="547"/>
      <c r="GN48" s="547"/>
      <c r="GO48" s="547"/>
      <c r="GP48" s="547"/>
      <c r="GQ48" s="547"/>
      <c r="GR48" s="547"/>
      <c r="GS48" s="547"/>
      <c r="GT48" s="547"/>
      <c r="GU48" s="547"/>
      <c r="GV48" s="547"/>
      <c r="GW48" s="547"/>
      <c r="GX48" s="547"/>
      <c r="GY48" s="547"/>
      <c r="GZ48" s="547"/>
      <c r="HA48" s="547"/>
      <c r="HB48" s="547"/>
      <c r="HC48" s="547"/>
      <c r="HD48" s="547"/>
      <c r="HE48" s="547"/>
      <c r="HF48" s="547"/>
      <c r="HG48" s="547"/>
      <c r="HH48" s="547"/>
      <c r="HI48" s="547"/>
      <c r="HJ48" s="547"/>
      <c r="HK48" s="547"/>
      <c r="HL48" s="547"/>
      <c r="HM48" s="547"/>
      <c r="HN48" s="547"/>
      <c r="HO48" s="547"/>
      <c r="HP48" s="547"/>
      <c r="HQ48" s="547"/>
      <c r="HR48" s="547"/>
      <c r="HS48" s="547"/>
      <c r="HT48" s="547"/>
      <c r="HU48" s="547"/>
      <c r="HV48" s="547"/>
      <c r="HW48" s="547"/>
      <c r="HX48" s="547"/>
      <c r="HY48" s="547"/>
      <c r="HZ48" s="547"/>
      <c r="IA48" s="547"/>
      <c r="IB48" s="547"/>
      <c r="IC48" s="547"/>
      <c r="ID48" s="547"/>
      <c r="IE48" s="547"/>
      <c r="IF48" s="547"/>
      <c r="IG48" s="547"/>
      <c r="IH48" s="547"/>
      <c r="II48" s="547"/>
      <c r="IJ48" s="547"/>
      <c r="IK48" s="547"/>
      <c r="IL48" s="547"/>
      <c r="IM48" s="547"/>
      <c r="IN48" s="547"/>
      <c r="IO48" s="547"/>
      <c r="IP48" s="547"/>
      <c r="IQ48" s="547"/>
    </row>
    <row r="49" spans="1:251" ht="18" customHeight="1" x14ac:dyDescent="0.3">
      <c r="A49" s="526">
        <v>39</v>
      </c>
      <c r="B49" s="536"/>
      <c r="C49" s="514"/>
      <c r="D49" s="1038" t="s">
        <v>686</v>
      </c>
      <c r="E49" s="537"/>
      <c r="F49" s="538"/>
      <c r="G49" s="1582"/>
      <c r="H49" s="550"/>
      <c r="I49" s="1069"/>
      <c r="J49" s="1048"/>
      <c r="K49" s="1048"/>
      <c r="L49" s="1049">
        <f>SUM(I49:K49)</f>
        <v>0</v>
      </c>
      <c r="M49" s="548"/>
      <c r="N49" s="547"/>
      <c r="O49" s="547"/>
      <c r="P49" s="547"/>
      <c r="Q49" s="547"/>
      <c r="R49" s="547"/>
      <c r="S49" s="547"/>
      <c r="T49" s="547"/>
      <c r="U49" s="547"/>
      <c r="V49" s="547"/>
      <c r="W49" s="547"/>
      <c r="X49" s="547"/>
      <c r="Y49" s="547"/>
      <c r="Z49" s="547"/>
      <c r="AA49" s="547"/>
      <c r="AB49" s="547"/>
      <c r="AC49" s="547"/>
      <c r="AD49" s="547"/>
      <c r="AE49" s="547"/>
      <c r="AF49" s="547"/>
      <c r="AG49" s="547"/>
      <c r="AH49" s="547"/>
      <c r="AI49" s="547"/>
      <c r="AJ49" s="547"/>
      <c r="AK49" s="547"/>
      <c r="AL49" s="547"/>
      <c r="AM49" s="547"/>
      <c r="AN49" s="547"/>
      <c r="AO49" s="547"/>
      <c r="AP49" s="547"/>
      <c r="AQ49" s="547"/>
      <c r="AR49" s="547"/>
      <c r="AS49" s="547"/>
      <c r="AT49" s="547"/>
      <c r="AU49" s="547"/>
      <c r="AV49" s="547"/>
      <c r="AW49" s="547"/>
      <c r="AX49" s="547"/>
      <c r="AY49" s="547"/>
      <c r="AZ49" s="547"/>
      <c r="BA49" s="547"/>
      <c r="BB49" s="547"/>
      <c r="BC49" s="547"/>
      <c r="BD49" s="547"/>
      <c r="BE49" s="547"/>
      <c r="BF49" s="547"/>
      <c r="BG49" s="547"/>
      <c r="BH49" s="547"/>
      <c r="BI49" s="547"/>
      <c r="BJ49" s="547"/>
      <c r="BK49" s="547"/>
      <c r="BL49" s="547"/>
      <c r="BM49" s="547"/>
      <c r="BN49" s="547"/>
      <c r="BO49" s="547"/>
      <c r="BP49" s="547"/>
      <c r="BQ49" s="547"/>
      <c r="BR49" s="547"/>
      <c r="BS49" s="547"/>
      <c r="BT49" s="547"/>
      <c r="BU49" s="547"/>
      <c r="BV49" s="547"/>
      <c r="BW49" s="547"/>
      <c r="BX49" s="547"/>
      <c r="BY49" s="547"/>
      <c r="BZ49" s="547"/>
      <c r="CA49" s="547"/>
      <c r="CB49" s="547"/>
      <c r="CC49" s="547"/>
      <c r="CD49" s="547"/>
      <c r="CE49" s="547"/>
      <c r="CF49" s="547"/>
      <c r="CG49" s="547"/>
      <c r="CH49" s="547"/>
      <c r="CI49" s="547"/>
      <c r="CJ49" s="547"/>
      <c r="CK49" s="547"/>
      <c r="CL49" s="547"/>
      <c r="CM49" s="547"/>
      <c r="CN49" s="547"/>
      <c r="CO49" s="547"/>
      <c r="CP49" s="547"/>
      <c r="CQ49" s="547"/>
      <c r="CR49" s="547"/>
      <c r="CS49" s="547"/>
      <c r="CT49" s="547"/>
      <c r="CU49" s="547"/>
      <c r="CV49" s="547"/>
      <c r="CW49" s="547"/>
      <c r="CX49" s="547"/>
      <c r="CY49" s="547"/>
      <c r="CZ49" s="547"/>
      <c r="DA49" s="547"/>
      <c r="DB49" s="547"/>
      <c r="DC49" s="547"/>
      <c r="DD49" s="547"/>
      <c r="DE49" s="547"/>
      <c r="DF49" s="547"/>
      <c r="DG49" s="547"/>
      <c r="DH49" s="547"/>
      <c r="DI49" s="547"/>
      <c r="DJ49" s="547"/>
      <c r="DK49" s="547"/>
      <c r="DL49" s="547"/>
      <c r="DM49" s="547"/>
      <c r="DN49" s="547"/>
      <c r="DO49" s="547"/>
      <c r="DP49" s="547"/>
      <c r="DQ49" s="547"/>
      <c r="DR49" s="547"/>
      <c r="DS49" s="547"/>
      <c r="DT49" s="547"/>
      <c r="DU49" s="547"/>
      <c r="DV49" s="547"/>
      <c r="DW49" s="547"/>
      <c r="DX49" s="547"/>
      <c r="DY49" s="547"/>
      <c r="DZ49" s="547"/>
      <c r="EA49" s="547"/>
      <c r="EB49" s="547"/>
      <c r="EC49" s="547"/>
      <c r="ED49" s="547"/>
      <c r="EE49" s="547"/>
      <c r="EF49" s="547"/>
      <c r="EG49" s="547"/>
      <c r="EH49" s="547"/>
      <c r="EI49" s="547"/>
      <c r="EJ49" s="547"/>
      <c r="EK49" s="547"/>
      <c r="EL49" s="547"/>
      <c r="EM49" s="547"/>
      <c r="EN49" s="547"/>
      <c r="EO49" s="547"/>
      <c r="EP49" s="547"/>
      <c r="EQ49" s="547"/>
      <c r="ER49" s="547"/>
      <c r="ES49" s="547"/>
      <c r="ET49" s="547"/>
      <c r="EU49" s="547"/>
      <c r="EV49" s="547"/>
      <c r="EW49" s="547"/>
      <c r="EX49" s="547"/>
      <c r="EY49" s="547"/>
      <c r="EZ49" s="547"/>
      <c r="FA49" s="547"/>
      <c r="FB49" s="547"/>
      <c r="FC49" s="547"/>
      <c r="FD49" s="547"/>
      <c r="FE49" s="547"/>
      <c r="FF49" s="547"/>
      <c r="FG49" s="547"/>
      <c r="FH49" s="547"/>
      <c r="FI49" s="547"/>
      <c r="FJ49" s="547"/>
      <c r="FK49" s="547"/>
      <c r="FL49" s="547"/>
      <c r="FM49" s="547"/>
      <c r="FN49" s="547"/>
      <c r="FO49" s="547"/>
      <c r="FP49" s="547"/>
      <c r="FQ49" s="547"/>
      <c r="FR49" s="547"/>
      <c r="FS49" s="547"/>
      <c r="FT49" s="547"/>
      <c r="FU49" s="547"/>
      <c r="FV49" s="547"/>
      <c r="FW49" s="547"/>
      <c r="FX49" s="547"/>
      <c r="FY49" s="547"/>
      <c r="FZ49" s="547"/>
      <c r="GA49" s="547"/>
      <c r="GB49" s="547"/>
      <c r="GC49" s="547"/>
      <c r="GD49" s="547"/>
      <c r="GE49" s="547"/>
      <c r="GF49" s="547"/>
      <c r="GG49" s="547"/>
      <c r="GH49" s="547"/>
      <c r="GI49" s="547"/>
      <c r="GJ49" s="547"/>
      <c r="GK49" s="547"/>
      <c r="GL49" s="547"/>
      <c r="GM49" s="547"/>
      <c r="GN49" s="547"/>
      <c r="GO49" s="547"/>
      <c r="GP49" s="547"/>
      <c r="GQ49" s="547"/>
      <c r="GR49" s="547"/>
      <c r="GS49" s="547"/>
      <c r="GT49" s="547"/>
      <c r="GU49" s="547"/>
      <c r="GV49" s="547"/>
      <c r="GW49" s="547"/>
      <c r="GX49" s="547"/>
      <c r="GY49" s="547"/>
      <c r="GZ49" s="547"/>
      <c r="HA49" s="547"/>
      <c r="HB49" s="547"/>
      <c r="HC49" s="547"/>
      <c r="HD49" s="547"/>
      <c r="HE49" s="547"/>
      <c r="HF49" s="547"/>
      <c r="HG49" s="547"/>
      <c r="HH49" s="547"/>
      <c r="HI49" s="547"/>
      <c r="HJ49" s="547"/>
      <c r="HK49" s="547"/>
      <c r="HL49" s="547"/>
      <c r="HM49" s="547"/>
      <c r="HN49" s="547"/>
      <c r="HO49" s="547"/>
      <c r="HP49" s="547"/>
      <c r="HQ49" s="547"/>
      <c r="HR49" s="547"/>
      <c r="HS49" s="547"/>
      <c r="HT49" s="547"/>
      <c r="HU49" s="547"/>
      <c r="HV49" s="547"/>
      <c r="HW49" s="547"/>
      <c r="HX49" s="547"/>
      <c r="HY49" s="547"/>
      <c r="HZ49" s="547"/>
      <c r="IA49" s="547"/>
      <c r="IB49" s="547"/>
      <c r="IC49" s="547"/>
      <c r="ID49" s="547"/>
      <c r="IE49" s="547"/>
      <c r="IF49" s="547"/>
      <c r="IG49" s="547"/>
      <c r="IH49" s="547"/>
      <c r="II49" s="547"/>
      <c r="IJ49" s="547"/>
      <c r="IK49" s="547"/>
      <c r="IL49" s="547"/>
      <c r="IM49" s="547"/>
      <c r="IN49" s="547"/>
      <c r="IO49" s="547"/>
      <c r="IP49" s="547"/>
      <c r="IQ49" s="547"/>
    </row>
    <row r="50" spans="1:251" ht="18" customHeight="1" x14ac:dyDescent="0.3">
      <c r="A50" s="526">
        <v>40</v>
      </c>
      <c r="B50" s="536"/>
      <c r="C50" s="514"/>
      <c r="D50" s="1044" t="s">
        <v>687</v>
      </c>
      <c r="E50" s="537"/>
      <c r="F50" s="538"/>
      <c r="G50" s="1582"/>
      <c r="H50" s="550"/>
      <c r="I50" s="546"/>
      <c r="J50" s="655">
        <f>SUM(J48:J49)</f>
        <v>3926</v>
      </c>
      <c r="K50" s="537"/>
      <c r="L50" s="1064">
        <f>SUM(L48:L49)</f>
        <v>3926</v>
      </c>
      <c r="M50" s="543"/>
      <c r="N50" s="547"/>
      <c r="O50" s="547"/>
      <c r="P50" s="547"/>
      <c r="Q50" s="547"/>
      <c r="R50" s="547"/>
      <c r="S50" s="547"/>
      <c r="T50" s="547"/>
      <c r="U50" s="547"/>
      <c r="V50" s="547"/>
      <c r="W50" s="547"/>
      <c r="X50" s="547"/>
      <c r="Y50" s="547"/>
      <c r="Z50" s="547"/>
      <c r="AA50" s="547"/>
      <c r="AB50" s="547"/>
      <c r="AC50" s="547"/>
      <c r="AD50" s="547"/>
      <c r="AE50" s="547"/>
      <c r="AF50" s="547"/>
      <c r="AG50" s="547"/>
      <c r="AH50" s="547"/>
      <c r="AI50" s="547"/>
      <c r="AJ50" s="547"/>
      <c r="AK50" s="547"/>
      <c r="AL50" s="547"/>
      <c r="AM50" s="547"/>
      <c r="AN50" s="547"/>
      <c r="AO50" s="547"/>
      <c r="AP50" s="547"/>
      <c r="AQ50" s="547"/>
      <c r="AR50" s="547"/>
      <c r="AS50" s="547"/>
      <c r="AT50" s="547"/>
      <c r="AU50" s="547"/>
      <c r="AV50" s="547"/>
      <c r="AW50" s="547"/>
      <c r="AX50" s="547"/>
      <c r="AY50" s="547"/>
      <c r="AZ50" s="547"/>
      <c r="BA50" s="547"/>
      <c r="BB50" s="547"/>
      <c r="BC50" s="547"/>
      <c r="BD50" s="547"/>
      <c r="BE50" s="547"/>
      <c r="BF50" s="547"/>
      <c r="BG50" s="547"/>
      <c r="BH50" s="547"/>
      <c r="BI50" s="547"/>
      <c r="BJ50" s="547"/>
      <c r="BK50" s="547"/>
      <c r="BL50" s="547"/>
      <c r="BM50" s="547"/>
      <c r="BN50" s="547"/>
      <c r="BO50" s="547"/>
      <c r="BP50" s="547"/>
      <c r="BQ50" s="547"/>
      <c r="BR50" s="547"/>
      <c r="BS50" s="547"/>
      <c r="BT50" s="547"/>
      <c r="BU50" s="547"/>
      <c r="BV50" s="547"/>
      <c r="BW50" s="547"/>
      <c r="BX50" s="547"/>
      <c r="BY50" s="547"/>
      <c r="BZ50" s="547"/>
      <c r="CA50" s="547"/>
      <c r="CB50" s="547"/>
      <c r="CC50" s="547"/>
      <c r="CD50" s="547"/>
      <c r="CE50" s="547"/>
      <c r="CF50" s="547"/>
      <c r="CG50" s="547"/>
      <c r="CH50" s="547"/>
      <c r="CI50" s="547"/>
      <c r="CJ50" s="547"/>
      <c r="CK50" s="547"/>
      <c r="CL50" s="547"/>
      <c r="CM50" s="547"/>
      <c r="CN50" s="547"/>
      <c r="CO50" s="547"/>
      <c r="CP50" s="547"/>
      <c r="CQ50" s="547"/>
      <c r="CR50" s="547"/>
      <c r="CS50" s="547"/>
      <c r="CT50" s="547"/>
      <c r="CU50" s="547"/>
      <c r="CV50" s="547"/>
      <c r="CW50" s="547"/>
      <c r="CX50" s="547"/>
      <c r="CY50" s="547"/>
      <c r="CZ50" s="547"/>
      <c r="DA50" s="547"/>
      <c r="DB50" s="547"/>
      <c r="DC50" s="547"/>
      <c r="DD50" s="547"/>
      <c r="DE50" s="547"/>
      <c r="DF50" s="547"/>
      <c r="DG50" s="547"/>
      <c r="DH50" s="547"/>
      <c r="DI50" s="547"/>
      <c r="DJ50" s="547"/>
      <c r="DK50" s="547"/>
      <c r="DL50" s="547"/>
      <c r="DM50" s="547"/>
      <c r="DN50" s="547"/>
      <c r="DO50" s="547"/>
      <c r="DP50" s="547"/>
      <c r="DQ50" s="547"/>
      <c r="DR50" s="547"/>
      <c r="DS50" s="547"/>
      <c r="DT50" s="547"/>
      <c r="DU50" s="547"/>
      <c r="DV50" s="547"/>
      <c r="DW50" s="547"/>
      <c r="DX50" s="547"/>
      <c r="DY50" s="547"/>
      <c r="DZ50" s="547"/>
      <c r="EA50" s="547"/>
      <c r="EB50" s="547"/>
      <c r="EC50" s="547"/>
      <c r="ED50" s="547"/>
      <c r="EE50" s="547"/>
      <c r="EF50" s="547"/>
      <c r="EG50" s="547"/>
      <c r="EH50" s="547"/>
      <c r="EI50" s="547"/>
      <c r="EJ50" s="547"/>
      <c r="EK50" s="547"/>
      <c r="EL50" s="547"/>
      <c r="EM50" s="547"/>
      <c r="EN50" s="547"/>
      <c r="EO50" s="547"/>
      <c r="EP50" s="547"/>
      <c r="EQ50" s="547"/>
      <c r="ER50" s="547"/>
      <c r="ES50" s="547"/>
      <c r="ET50" s="547"/>
      <c r="EU50" s="547"/>
      <c r="EV50" s="547"/>
      <c r="EW50" s="547"/>
      <c r="EX50" s="547"/>
      <c r="EY50" s="547"/>
      <c r="EZ50" s="547"/>
      <c r="FA50" s="547"/>
      <c r="FB50" s="547"/>
      <c r="FC50" s="547"/>
      <c r="FD50" s="547"/>
      <c r="FE50" s="547"/>
      <c r="FF50" s="547"/>
      <c r="FG50" s="547"/>
      <c r="FH50" s="547"/>
      <c r="FI50" s="547"/>
      <c r="FJ50" s="547"/>
      <c r="FK50" s="547"/>
      <c r="FL50" s="547"/>
      <c r="FM50" s="547"/>
      <c r="FN50" s="547"/>
      <c r="FO50" s="547"/>
      <c r="FP50" s="547"/>
      <c r="FQ50" s="547"/>
      <c r="FR50" s="547"/>
      <c r="FS50" s="547"/>
      <c r="FT50" s="547"/>
      <c r="FU50" s="547"/>
      <c r="FV50" s="547"/>
      <c r="FW50" s="547"/>
      <c r="FX50" s="547"/>
      <c r="FY50" s="547"/>
      <c r="FZ50" s="547"/>
      <c r="GA50" s="547"/>
      <c r="GB50" s="547"/>
      <c r="GC50" s="547"/>
      <c r="GD50" s="547"/>
      <c r="GE50" s="547"/>
      <c r="GF50" s="547"/>
      <c r="GG50" s="547"/>
      <c r="GH50" s="547"/>
      <c r="GI50" s="547"/>
      <c r="GJ50" s="547"/>
      <c r="GK50" s="547"/>
      <c r="GL50" s="547"/>
      <c r="GM50" s="547"/>
      <c r="GN50" s="547"/>
      <c r="GO50" s="547"/>
      <c r="GP50" s="547"/>
      <c r="GQ50" s="547"/>
      <c r="GR50" s="547"/>
      <c r="GS50" s="547"/>
      <c r="GT50" s="547"/>
      <c r="GU50" s="547"/>
      <c r="GV50" s="547"/>
      <c r="GW50" s="547"/>
      <c r="GX50" s="547"/>
      <c r="GY50" s="547"/>
      <c r="GZ50" s="547"/>
      <c r="HA50" s="547"/>
      <c r="HB50" s="547"/>
      <c r="HC50" s="547"/>
      <c r="HD50" s="547"/>
      <c r="HE50" s="547"/>
      <c r="HF50" s="547"/>
      <c r="HG50" s="547"/>
      <c r="HH50" s="547"/>
      <c r="HI50" s="547"/>
      <c r="HJ50" s="547"/>
      <c r="HK50" s="547"/>
      <c r="HL50" s="547"/>
      <c r="HM50" s="547"/>
      <c r="HN50" s="547"/>
      <c r="HO50" s="547"/>
      <c r="HP50" s="547"/>
      <c r="HQ50" s="547"/>
      <c r="HR50" s="547"/>
      <c r="HS50" s="547"/>
      <c r="HT50" s="547"/>
      <c r="HU50" s="547"/>
      <c r="HV50" s="547"/>
      <c r="HW50" s="547"/>
      <c r="HX50" s="547"/>
      <c r="HY50" s="547"/>
      <c r="HZ50" s="547"/>
      <c r="IA50" s="547"/>
      <c r="IB50" s="547"/>
      <c r="IC50" s="547"/>
      <c r="ID50" s="547"/>
      <c r="IE50" s="547"/>
      <c r="IF50" s="547"/>
      <c r="IG50" s="547"/>
      <c r="IH50" s="547"/>
      <c r="II50" s="547"/>
      <c r="IJ50" s="547"/>
      <c r="IK50" s="547"/>
      <c r="IL50" s="547"/>
      <c r="IM50" s="547"/>
      <c r="IN50" s="547"/>
      <c r="IO50" s="547"/>
      <c r="IP50" s="547"/>
      <c r="IQ50" s="547"/>
    </row>
    <row r="51" spans="1:251" ht="22.15" customHeight="1" x14ac:dyDescent="0.35">
      <c r="A51" s="526">
        <v>41</v>
      </c>
      <c r="B51" s="536"/>
      <c r="C51" s="544">
        <v>37</v>
      </c>
      <c r="D51" s="549" t="s">
        <v>361</v>
      </c>
      <c r="E51" s="537">
        <f>F51+G51+L54+M52</f>
        <v>24966</v>
      </c>
      <c r="F51" s="538">
        <f>850+5112</f>
        <v>5962</v>
      </c>
      <c r="G51" s="1582">
        <v>7785</v>
      </c>
      <c r="H51" s="550" t="s">
        <v>24</v>
      </c>
      <c r="I51" s="537"/>
      <c r="J51" s="537"/>
      <c r="K51" s="537"/>
      <c r="L51" s="551"/>
      <c r="M51" s="548"/>
    </row>
    <row r="52" spans="1:251" ht="18" customHeight="1" x14ac:dyDescent="0.3">
      <c r="A52" s="526">
        <v>42</v>
      </c>
      <c r="B52" s="536"/>
      <c r="C52" s="514"/>
      <c r="D52" s="552" t="s">
        <v>234</v>
      </c>
      <c r="E52" s="537"/>
      <c r="F52" s="538"/>
      <c r="G52" s="1582"/>
      <c r="H52" s="550"/>
      <c r="I52" s="537"/>
      <c r="J52" s="225">
        <f>J56+J60+J64+J68+J72</f>
        <v>4943</v>
      </c>
      <c r="K52" s="225">
        <f>K56+K60+K64+K68+K72</f>
        <v>150</v>
      </c>
      <c r="L52" s="1068">
        <f>SUM(I52:K52)</f>
        <v>5093</v>
      </c>
      <c r="M52" s="548"/>
    </row>
    <row r="53" spans="1:251" ht="18" customHeight="1" x14ac:dyDescent="0.3">
      <c r="A53" s="526">
        <v>43</v>
      </c>
      <c r="B53" s="536"/>
      <c r="C53" s="514"/>
      <c r="D53" s="1038" t="s">
        <v>686</v>
      </c>
      <c r="E53" s="537"/>
      <c r="F53" s="538"/>
      <c r="G53" s="1582"/>
      <c r="H53" s="550"/>
      <c r="I53" s="1069"/>
      <c r="J53" s="1048">
        <f>J57+J61+J65+J69+J73+J76+J79+J82+J85+J88+J91+J94+J97+J100+J103</f>
        <v>3750</v>
      </c>
      <c r="K53" s="1048">
        <f>K57+K61+K65+K69+K73+K76+K79+K82+K85+K88+K91+K94+K97+K100+K103</f>
        <v>2376</v>
      </c>
      <c r="L53" s="1049">
        <f>SUM(I53:K53)</f>
        <v>6126</v>
      </c>
      <c r="M53" s="548"/>
    </row>
    <row r="54" spans="1:251" ht="18" customHeight="1" x14ac:dyDescent="0.3">
      <c r="A54" s="526">
        <v>44</v>
      </c>
      <c r="B54" s="536"/>
      <c r="C54" s="514"/>
      <c r="D54" s="1044" t="s">
        <v>687</v>
      </c>
      <c r="E54" s="537"/>
      <c r="F54" s="538"/>
      <c r="G54" s="1582"/>
      <c r="H54" s="550"/>
      <c r="I54" s="537"/>
      <c r="J54" s="655">
        <f>SUM(J52:J53)</f>
        <v>8693</v>
      </c>
      <c r="K54" s="655">
        <f>SUM(K52:K53)</f>
        <v>2526</v>
      </c>
      <c r="L54" s="1084">
        <f>SUM(I54:K54)</f>
        <v>11219</v>
      </c>
      <c r="M54" s="548"/>
    </row>
    <row r="55" spans="1:251" ht="33.75" customHeight="1" x14ac:dyDescent="0.3">
      <c r="A55" s="526">
        <v>45</v>
      </c>
      <c r="B55" s="536"/>
      <c r="C55" s="514"/>
      <c r="D55" s="116" t="s">
        <v>436</v>
      </c>
      <c r="E55" s="553">
        <f>F55+G55+L58</f>
        <v>150</v>
      </c>
      <c r="F55" s="538"/>
      <c r="G55" s="1582"/>
      <c r="H55" s="550"/>
      <c r="I55" s="537"/>
      <c r="J55" s="554"/>
      <c r="K55" s="554"/>
      <c r="L55" s="555"/>
      <c r="M55" s="548"/>
    </row>
    <row r="56" spans="1:251" ht="18" customHeight="1" x14ac:dyDescent="0.3">
      <c r="A56" s="526">
        <v>46</v>
      </c>
      <c r="B56" s="536"/>
      <c r="C56" s="514"/>
      <c r="D56" s="252" t="s">
        <v>234</v>
      </c>
      <c r="E56" s="537"/>
      <c r="F56" s="538"/>
      <c r="G56" s="1582"/>
      <c r="H56" s="550"/>
      <c r="I56" s="537"/>
      <c r="J56" s="554"/>
      <c r="K56" s="1081">
        <v>150</v>
      </c>
      <c r="L56" s="1083">
        <f t="shared" ref="L56:L118" si="2">SUM(I56:K56)</f>
        <v>150</v>
      </c>
      <c r="M56" s="543"/>
    </row>
    <row r="57" spans="1:251" ht="18" customHeight="1" x14ac:dyDescent="0.3">
      <c r="A57" s="526">
        <v>47</v>
      </c>
      <c r="B57" s="536"/>
      <c r="C57" s="514"/>
      <c r="D57" s="715" t="s">
        <v>686</v>
      </c>
      <c r="E57" s="537"/>
      <c r="F57" s="538"/>
      <c r="G57" s="1582"/>
      <c r="H57" s="550"/>
      <c r="I57" s="1069"/>
      <c r="J57" s="1048"/>
      <c r="K57" s="1048"/>
      <c r="L57" s="1049">
        <f>SUM(I57:K57)</f>
        <v>0</v>
      </c>
      <c r="M57" s="548"/>
    </row>
    <row r="58" spans="1:251" ht="18" customHeight="1" x14ac:dyDescent="0.3">
      <c r="A58" s="526">
        <v>48</v>
      </c>
      <c r="B58" s="536"/>
      <c r="C58" s="514"/>
      <c r="D58" s="1080" t="s">
        <v>687</v>
      </c>
      <c r="E58" s="537"/>
      <c r="F58" s="538"/>
      <c r="G58" s="1582"/>
      <c r="H58" s="550"/>
      <c r="I58" s="537"/>
      <c r="J58" s="554"/>
      <c r="K58" s="553">
        <f>SUM(K56:K57)</f>
        <v>150</v>
      </c>
      <c r="L58" s="556">
        <f>SUM(I58:K58)</f>
        <v>150</v>
      </c>
      <c r="M58" s="548"/>
    </row>
    <row r="59" spans="1:251" ht="18" customHeight="1" x14ac:dyDescent="0.3">
      <c r="A59" s="526">
        <v>49</v>
      </c>
      <c r="B59" s="536"/>
      <c r="C59" s="514"/>
      <c r="D59" s="116" t="s">
        <v>540</v>
      </c>
      <c r="E59" s="553">
        <f>F59+G59+L62</f>
        <v>300</v>
      </c>
      <c r="F59" s="538"/>
      <c r="G59" s="1582"/>
      <c r="H59" s="550"/>
      <c r="I59" s="537"/>
      <c r="J59" s="553"/>
      <c r="K59" s="553"/>
      <c r="L59" s="556"/>
      <c r="M59" s="548"/>
    </row>
    <row r="60" spans="1:251" ht="18" customHeight="1" x14ac:dyDescent="0.3">
      <c r="A60" s="526">
        <v>50</v>
      </c>
      <c r="B60" s="536"/>
      <c r="C60" s="514"/>
      <c r="D60" s="252" t="s">
        <v>234</v>
      </c>
      <c r="E60" s="537"/>
      <c r="F60" s="538"/>
      <c r="G60" s="1582"/>
      <c r="H60" s="550"/>
      <c r="I60" s="537"/>
      <c r="J60" s="1081">
        <v>300</v>
      </c>
      <c r="K60" s="1081"/>
      <c r="L60" s="1083">
        <f t="shared" si="2"/>
        <v>300</v>
      </c>
      <c r="M60" s="543"/>
    </row>
    <row r="61" spans="1:251" ht="18" customHeight="1" x14ac:dyDescent="0.3">
      <c r="A61" s="526">
        <v>51</v>
      </c>
      <c r="B61" s="536"/>
      <c r="C61" s="514"/>
      <c r="D61" s="715" t="s">
        <v>686</v>
      </c>
      <c r="E61" s="537"/>
      <c r="F61" s="538"/>
      <c r="G61" s="1582"/>
      <c r="H61" s="550"/>
      <c r="I61" s="537"/>
      <c r="J61" s="553"/>
      <c r="K61" s="553"/>
      <c r="L61" s="556">
        <f>SUM(I61:K61)</f>
        <v>0</v>
      </c>
      <c r="M61" s="548"/>
    </row>
    <row r="62" spans="1:251" ht="18" customHeight="1" x14ac:dyDescent="0.3">
      <c r="A62" s="526">
        <v>52</v>
      </c>
      <c r="B62" s="536"/>
      <c r="C62" s="514"/>
      <c r="D62" s="1080" t="s">
        <v>687</v>
      </c>
      <c r="E62" s="537"/>
      <c r="F62" s="538"/>
      <c r="G62" s="1582"/>
      <c r="H62" s="550"/>
      <c r="I62" s="537"/>
      <c r="J62" s="553">
        <f>SUM(J60:J61)</f>
        <v>300</v>
      </c>
      <c r="K62" s="553"/>
      <c r="L62" s="556">
        <f>SUM(I62:K62)</f>
        <v>300</v>
      </c>
      <c r="M62" s="548"/>
    </row>
    <row r="63" spans="1:251" ht="18" customHeight="1" x14ac:dyDescent="0.3">
      <c r="A63" s="526">
        <v>53</v>
      </c>
      <c r="B63" s="536"/>
      <c r="C63" s="514"/>
      <c r="D63" s="116" t="s">
        <v>541</v>
      </c>
      <c r="E63" s="553">
        <f>F63+G63+L66</f>
        <v>1200</v>
      </c>
      <c r="F63" s="538"/>
      <c r="G63" s="1582"/>
      <c r="H63" s="550"/>
      <c r="I63" s="537"/>
      <c r="J63" s="553"/>
      <c r="K63" s="553"/>
      <c r="L63" s="1049"/>
      <c r="M63" s="548"/>
    </row>
    <row r="64" spans="1:251" ht="18" customHeight="1" x14ac:dyDescent="0.3">
      <c r="A64" s="526">
        <v>54</v>
      </c>
      <c r="B64" s="536"/>
      <c r="C64" s="514"/>
      <c r="D64" s="252" t="s">
        <v>234</v>
      </c>
      <c r="E64" s="537"/>
      <c r="F64" s="538"/>
      <c r="G64" s="1582"/>
      <c r="H64" s="550"/>
      <c r="I64" s="537"/>
      <c r="J64" s="1081">
        <v>1200</v>
      </c>
      <c r="K64" s="1081"/>
      <c r="L64" s="1082">
        <f t="shared" si="2"/>
        <v>1200</v>
      </c>
      <c r="M64" s="543"/>
    </row>
    <row r="65" spans="1:13" ht="18" customHeight="1" x14ac:dyDescent="0.3">
      <c r="A65" s="526">
        <v>55</v>
      </c>
      <c r="B65" s="536"/>
      <c r="C65" s="514"/>
      <c r="D65" s="715" t="s">
        <v>686</v>
      </c>
      <c r="E65" s="537"/>
      <c r="F65" s="538"/>
      <c r="G65" s="1582"/>
      <c r="H65" s="550"/>
      <c r="I65" s="537"/>
      <c r="J65" s="553"/>
      <c r="K65" s="553"/>
      <c r="L65" s="556">
        <f>SUM(I65:K65)</f>
        <v>0</v>
      </c>
      <c r="M65" s="548"/>
    </row>
    <row r="66" spans="1:13" ht="18" customHeight="1" x14ac:dyDescent="0.3">
      <c r="A66" s="526">
        <v>56</v>
      </c>
      <c r="B66" s="536"/>
      <c r="C66" s="514"/>
      <c r="D66" s="1080" t="s">
        <v>687</v>
      </c>
      <c r="E66" s="537"/>
      <c r="F66" s="538"/>
      <c r="G66" s="1582"/>
      <c r="H66" s="550"/>
      <c r="I66" s="537"/>
      <c r="J66" s="553">
        <f>SUM(J64:J65)</f>
        <v>1200</v>
      </c>
      <c r="K66" s="553"/>
      <c r="L66" s="556">
        <f>SUM(I66:K66)</f>
        <v>1200</v>
      </c>
      <c r="M66" s="548"/>
    </row>
    <row r="67" spans="1:13" ht="32.25" customHeight="1" x14ac:dyDescent="0.3">
      <c r="A67" s="526">
        <v>57</v>
      </c>
      <c r="B67" s="536"/>
      <c r="C67" s="514"/>
      <c r="D67" s="116" t="s">
        <v>601</v>
      </c>
      <c r="E67" s="553">
        <f>F67+G67+L70</f>
        <v>3333</v>
      </c>
      <c r="F67" s="538"/>
      <c r="G67" s="1582"/>
      <c r="H67" s="550"/>
      <c r="I67" s="537"/>
      <c r="J67" s="553"/>
      <c r="K67" s="553"/>
      <c r="L67" s="556"/>
      <c r="M67" s="548"/>
    </row>
    <row r="68" spans="1:13" ht="18" customHeight="1" x14ac:dyDescent="0.3">
      <c r="A68" s="526">
        <v>58</v>
      </c>
      <c r="B68" s="536"/>
      <c r="C68" s="514"/>
      <c r="D68" s="252" t="s">
        <v>234</v>
      </c>
      <c r="E68" s="537"/>
      <c r="F68" s="538"/>
      <c r="G68" s="1582"/>
      <c r="H68" s="550"/>
      <c r="I68" s="537"/>
      <c r="J68" s="1081">
        <v>3333</v>
      </c>
      <c r="K68" s="1081"/>
      <c r="L68" s="1083">
        <f t="shared" si="2"/>
        <v>3333</v>
      </c>
      <c r="M68" s="543"/>
    </row>
    <row r="69" spans="1:13" ht="18" customHeight="1" x14ac:dyDescent="0.3">
      <c r="A69" s="526">
        <v>59</v>
      </c>
      <c r="B69" s="536"/>
      <c r="C69" s="514"/>
      <c r="D69" s="715" t="s">
        <v>686</v>
      </c>
      <c r="E69" s="537"/>
      <c r="F69" s="538"/>
      <c r="G69" s="1582"/>
      <c r="H69" s="550"/>
      <c r="I69" s="537"/>
      <c r="J69" s="553"/>
      <c r="K69" s="553"/>
      <c r="L69" s="556">
        <f>SUM(I69:K69)</f>
        <v>0</v>
      </c>
      <c r="M69" s="548"/>
    </row>
    <row r="70" spans="1:13" ht="18" customHeight="1" x14ac:dyDescent="0.3">
      <c r="A70" s="526">
        <v>60</v>
      </c>
      <c r="B70" s="536"/>
      <c r="C70" s="514"/>
      <c r="D70" s="1080" t="s">
        <v>687</v>
      </c>
      <c r="E70" s="537"/>
      <c r="F70" s="538"/>
      <c r="G70" s="1582"/>
      <c r="H70" s="550"/>
      <c r="I70" s="537"/>
      <c r="J70" s="553">
        <f>SUM(J68:J69)</f>
        <v>3333</v>
      </c>
      <c r="K70" s="553"/>
      <c r="L70" s="556">
        <f>SUM(I70:K70)</f>
        <v>3333</v>
      </c>
      <c r="M70" s="548"/>
    </row>
    <row r="71" spans="1:13" ht="18" customHeight="1" x14ac:dyDescent="0.3">
      <c r="A71" s="526">
        <v>61</v>
      </c>
      <c r="B71" s="536"/>
      <c r="C71" s="514"/>
      <c r="D71" s="116" t="s">
        <v>602</v>
      </c>
      <c r="E71" s="553">
        <f>F71+G71+L74</f>
        <v>280</v>
      </c>
      <c r="F71" s="538"/>
      <c r="G71" s="1582"/>
      <c r="H71" s="550"/>
      <c r="I71" s="537"/>
      <c r="J71" s="553"/>
      <c r="K71" s="553"/>
      <c r="L71" s="1049"/>
      <c r="M71" s="548"/>
    </row>
    <row r="72" spans="1:13" ht="18" customHeight="1" x14ac:dyDescent="0.3">
      <c r="A72" s="526">
        <v>62</v>
      </c>
      <c r="B72" s="536"/>
      <c r="C72" s="514"/>
      <c r="D72" s="252" t="s">
        <v>234</v>
      </c>
      <c r="E72" s="537"/>
      <c r="F72" s="538"/>
      <c r="G72" s="1582"/>
      <c r="H72" s="550"/>
      <c r="I72" s="537"/>
      <c r="J72" s="1081">
        <v>110</v>
      </c>
      <c r="K72" s="1081"/>
      <c r="L72" s="1082">
        <f t="shared" si="2"/>
        <v>110</v>
      </c>
      <c r="M72" s="543"/>
    </row>
    <row r="73" spans="1:13" ht="18" customHeight="1" x14ac:dyDescent="0.3">
      <c r="A73" s="526">
        <v>63</v>
      </c>
      <c r="B73" s="536"/>
      <c r="C73" s="514"/>
      <c r="D73" s="715" t="s">
        <v>686</v>
      </c>
      <c r="E73" s="537"/>
      <c r="F73" s="538"/>
      <c r="G73" s="1582"/>
      <c r="H73" s="550"/>
      <c r="I73" s="537"/>
      <c r="J73" s="553">
        <v>170</v>
      </c>
      <c r="K73" s="553"/>
      <c r="L73" s="556">
        <f>SUM(I73:K73)</f>
        <v>170</v>
      </c>
      <c r="M73" s="548"/>
    </row>
    <row r="74" spans="1:13" ht="18" customHeight="1" x14ac:dyDescent="0.3">
      <c r="A74" s="526">
        <v>64</v>
      </c>
      <c r="B74" s="536"/>
      <c r="C74" s="514"/>
      <c r="D74" s="1080" t="s">
        <v>687</v>
      </c>
      <c r="E74" s="537"/>
      <c r="F74" s="538"/>
      <c r="G74" s="1582"/>
      <c r="H74" s="550"/>
      <c r="I74" s="537"/>
      <c r="J74" s="553">
        <f>SUM(J72:J73)</f>
        <v>280</v>
      </c>
      <c r="K74" s="553"/>
      <c r="L74" s="556">
        <f>SUM(I74:K74)</f>
        <v>280</v>
      </c>
      <c r="M74" s="548"/>
    </row>
    <row r="75" spans="1:13" ht="30" customHeight="1" x14ac:dyDescent="0.3">
      <c r="A75" s="526">
        <v>65</v>
      </c>
      <c r="B75" s="536"/>
      <c r="C75" s="514"/>
      <c r="D75" s="116" t="s">
        <v>1009</v>
      </c>
      <c r="E75" s="537">
        <f>F75+G75+L77</f>
        <v>1300</v>
      </c>
      <c r="F75" s="538"/>
      <c r="G75" s="1582"/>
      <c r="H75" s="550"/>
      <c r="I75" s="537"/>
      <c r="J75" s="553"/>
      <c r="K75" s="553"/>
      <c r="L75" s="556"/>
      <c r="M75" s="548"/>
    </row>
    <row r="76" spans="1:13" ht="18" customHeight="1" x14ac:dyDescent="0.3">
      <c r="A76" s="526">
        <v>66</v>
      </c>
      <c r="B76" s="536"/>
      <c r="C76" s="514"/>
      <c r="D76" s="715" t="s">
        <v>686</v>
      </c>
      <c r="E76" s="537"/>
      <c r="F76" s="538"/>
      <c r="G76" s="1582"/>
      <c r="H76" s="550"/>
      <c r="I76" s="537"/>
      <c r="J76" s="553">
        <v>1300</v>
      </c>
      <c r="K76" s="553"/>
      <c r="L76" s="556">
        <f>SUM(I76:K76)</f>
        <v>1300</v>
      </c>
      <c r="M76" s="548"/>
    </row>
    <row r="77" spans="1:13" ht="18" customHeight="1" x14ac:dyDescent="0.3">
      <c r="A77" s="526">
        <v>67</v>
      </c>
      <c r="B77" s="536"/>
      <c r="C77" s="514"/>
      <c r="D77" s="1080" t="s">
        <v>687</v>
      </c>
      <c r="E77" s="537"/>
      <c r="F77" s="538"/>
      <c r="G77" s="1582"/>
      <c r="H77" s="550"/>
      <c r="I77" s="537"/>
      <c r="J77" s="553">
        <f>SUM(J76)</f>
        <v>1300</v>
      </c>
      <c r="K77" s="553"/>
      <c r="L77" s="556">
        <f>SUM(I77:K77)</f>
        <v>1300</v>
      </c>
      <c r="M77" s="548"/>
    </row>
    <row r="78" spans="1:13" ht="29.25" customHeight="1" x14ac:dyDescent="0.3">
      <c r="A78" s="526">
        <v>68</v>
      </c>
      <c r="B78" s="536"/>
      <c r="C78" s="514"/>
      <c r="D78" s="116" t="s">
        <v>1010</v>
      </c>
      <c r="E78" s="537">
        <f>F78+G78+L80</f>
        <v>700</v>
      </c>
      <c r="F78" s="538"/>
      <c r="G78" s="1582"/>
      <c r="H78" s="550"/>
      <c r="I78" s="537"/>
      <c r="J78" s="553"/>
      <c r="K78" s="553"/>
      <c r="L78" s="556"/>
      <c r="M78" s="548"/>
    </row>
    <row r="79" spans="1:13" ht="18" customHeight="1" x14ac:dyDescent="0.3">
      <c r="A79" s="526">
        <v>69</v>
      </c>
      <c r="B79" s="536"/>
      <c r="C79" s="514"/>
      <c r="D79" s="715" t="s">
        <v>686</v>
      </c>
      <c r="E79" s="537"/>
      <c r="F79" s="538"/>
      <c r="G79" s="1582"/>
      <c r="H79" s="550"/>
      <c r="I79" s="537"/>
      <c r="J79" s="553"/>
      <c r="K79" s="553">
        <v>700</v>
      </c>
      <c r="L79" s="556">
        <f>SUM(I79:K79)</f>
        <v>700</v>
      </c>
      <c r="M79" s="548"/>
    </row>
    <row r="80" spans="1:13" ht="18" customHeight="1" x14ac:dyDescent="0.3">
      <c r="A80" s="526">
        <v>70</v>
      </c>
      <c r="B80" s="536"/>
      <c r="C80" s="514"/>
      <c r="D80" s="1080" t="s">
        <v>687</v>
      </c>
      <c r="E80" s="537"/>
      <c r="F80" s="538"/>
      <c r="G80" s="1582"/>
      <c r="H80" s="550"/>
      <c r="I80" s="537"/>
      <c r="J80" s="553"/>
      <c r="K80" s="553">
        <f>SUM(K79)</f>
        <v>700</v>
      </c>
      <c r="L80" s="556">
        <f>SUM(I80:K80)</f>
        <v>700</v>
      </c>
      <c r="M80" s="548"/>
    </row>
    <row r="81" spans="1:13" ht="18" customHeight="1" x14ac:dyDescent="0.3">
      <c r="A81" s="526">
        <v>71</v>
      </c>
      <c r="B81" s="536"/>
      <c r="C81" s="514"/>
      <c r="D81" s="116" t="s">
        <v>1057</v>
      </c>
      <c r="E81" s="537">
        <f>F81+G81+L83</f>
        <v>650</v>
      </c>
      <c r="F81" s="538"/>
      <c r="G81" s="1582"/>
      <c r="H81" s="550"/>
      <c r="I81" s="537"/>
      <c r="J81" s="553"/>
      <c r="K81" s="553"/>
      <c r="L81" s="556"/>
      <c r="M81" s="548"/>
    </row>
    <row r="82" spans="1:13" ht="18" customHeight="1" x14ac:dyDescent="0.3">
      <c r="A82" s="526">
        <v>72</v>
      </c>
      <c r="B82" s="536"/>
      <c r="C82" s="514"/>
      <c r="D82" s="715" t="s">
        <v>686</v>
      </c>
      <c r="E82" s="537"/>
      <c r="F82" s="538"/>
      <c r="G82" s="1582"/>
      <c r="H82" s="550"/>
      <c r="I82" s="537"/>
      <c r="J82" s="553">
        <v>650</v>
      </c>
      <c r="K82" s="553"/>
      <c r="L82" s="556">
        <f>SUM(I82:K82)</f>
        <v>650</v>
      </c>
      <c r="M82" s="548"/>
    </row>
    <row r="83" spans="1:13" ht="18" customHeight="1" x14ac:dyDescent="0.3">
      <c r="A83" s="526">
        <v>73</v>
      </c>
      <c r="B83" s="536"/>
      <c r="C83" s="514"/>
      <c r="D83" s="1080" t="s">
        <v>687</v>
      </c>
      <c r="E83" s="537"/>
      <c r="F83" s="538"/>
      <c r="G83" s="1582"/>
      <c r="H83" s="550"/>
      <c r="I83" s="537"/>
      <c r="J83" s="553">
        <f>SUM(J82)</f>
        <v>650</v>
      </c>
      <c r="K83" s="553"/>
      <c r="L83" s="556">
        <f>SUM(I83:K83)</f>
        <v>650</v>
      </c>
      <c r="M83" s="548"/>
    </row>
    <row r="84" spans="1:13" ht="18" customHeight="1" x14ac:dyDescent="0.3">
      <c r="A84" s="526">
        <v>74</v>
      </c>
      <c r="B84" s="536"/>
      <c r="C84" s="514"/>
      <c r="D84" s="116" t="s">
        <v>1055</v>
      </c>
      <c r="E84" s="537">
        <f>F84+G84+L86</f>
        <v>120</v>
      </c>
      <c r="F84" s="538"/>
      <c r="G84" s="1582"/>
      <c r="H84" s="550"/>
      <c r="I84" s="537"/>
      <c r="J84" s="553"/>
      <c r="K84" s="553"/>
      <c r="L84" s="556"/>
      <c r="M84" s="548"/>
    </row>
    <row r="85" spans="1:13" ht="18" customHeight="1" x14ac:dyDescent="0.3">
      <c r="A85" s="526">
        <v>75</v>
      </c>
      <c r="B85" s="536"/>
      <c r="C85" s="514"/>
      <c r="D85" s="715" t="s">
        <v>686</v>
      </c>
      <c r="E85" s="537"/>
      <c r="F85" s="538"/>
      <c r="G85" s="1582"/>
      <c r="H85" s="550"/>
      <c r="I85" s="537"/>
      <c r="J85" s="553">
        <v>120</v>
      </c>
      <c r="K85" s="553"/>
      <c r="L85" s="556">
        <f>SUM(I85:K85)</f>
        <v>120</v>
      </c>
      <c r="M85" s="548"/>
    </row>
    <row r="86" spans="1:13" ht="18" customHeight="1" x14ac:dyDescent="0.3">
      <c r="A86" s="526">
        <v>76</v>
      </c>
      <c r="B86" s="536"/>
      <c r="C86" s="514"/>
      <c r="D86" s="1080" t="s">
        <v>687</v>
      </c>
      <c r="E86" s="537"/>
      <c r="F86" s="538"/>
      <c r="G86" s="1582"/>
      <c r="H86" s="550"/>
      <c r="I86" s="537"/>
      <c r="J86" s="553">
        <f>SUM(J85)</f>
        <v>120</v>
      </c>
      <c r="K86" s="553"/>
      <c r="L86" s="556">
        <f>SUM(I86:K86)</f>
        <v>120</v>
      </c>
      <c r="M86" s="548"/>
    </row>
    <row r="87" spans="1:13" ht="18" customHeight="1" x14ac:dyDescent="0.3">
      <c r="A87" s="526">
        <v>77</v>
      </c>
      <c r="B87" s="536"/>
      <c r="C87" s="514"/>
      <c r="D87" s="116" t="s">
        <v>1056</v>
      </c>
      <c r="E87" s="537">
        <f>F87+G87+L89</f>
        <v>120</v>
      </c>
      <c r="F87" s="538"/>
      <c r="G87" s="1582"/>
      <c r="H87" s="550"/>
      <c r="I87" s="537"/>
      <c r="J87" s="553"/>
      <c r="K87" s="553"/>
      <c r="L87" s="556"/>
      <c r="M87" s="548"/>
    </row>
    <row r="88" spans="1:13" ht="18" customHeight="1" x14ac:dyDescent="0.3">
      <c r="A88" s="526">
        <v>78</v>
      </c>
      <c r="B88" s="536"/>
      <c r="C88" s="514"/>
      <c r="D88" s="715" t="s">
        <v>686</v>
      </c>
      <c r="E88" s="537"/>
      <c r="F88" s="538"/>
      <c r="G88" s="1582"/>
      <c r="H88" s="550"/>
      <c r="I88" s="537"/>
      <c r="J88" s="553">
        <v>120</v>
      </c>
      <c r="K88" s="553"/>
      <c r="L88" s="556">
        <f>SUM(I88:K88)</f>
        <v>120</v>
      </c>
      <c r="M88" s="548"/>
    </row>
    <row r="89" spans="1:13" ht="18" customHeight="1" x14ac:dyDescent="0.3">
      <c r="A89" s="526">
        <v>79</v>
      </c>
      <c r="B89" s="536"/>
      <c r="C89" s="514"/>
      <c r="D89" s="1080" t="s">
        <v>687</v>
      </c>
      <c r="E89" s="537"/>
      <c r="F89" s="538"/>
      <c r="G89" s="1582"/>
      <c r="H89" s="550"/>
      <c r="I89" s="537"/>
      <c r="J89" s="553">
        <f>SUM(J88)</f>
        <v>120</v>
      </c>
      <c r="K89" s="553"/>
      <c r="L89" s="556">
        <f>SUM(I89:K89)</f>
        <v>120</v>
      </c>
      <c r="M89" s="548"/>
    </row>
    <row r="90" spans="1:13" ht="18" customHeight="1" x14ac:dyDescent="0.3">
      <c r="A90" s="526">
        <v>80</v>
      </c>
      <c r="B90" s="536"/>
      <c r="C90" s="514"/>
      <c r="D90" s="116" t="s">
        <v>1086</v>
      </c>
      <c r="E90" s="537">
        <f>F90+G90+L92</f>
        <v>790</v>
      </c>
      <c r="F90" s="538"/>
      <c r="G90" s="1582"/>
      <c r="H90" s="550"/>
      <c r="I90" s="537"/>
      <c r="J90" s="553"/>
      <c r="K90" s="553"/>
      <c r="L90" s="556"/>
      <c r="M90" s="548"/>
    </row>
    <row r="91" spans="1:13" ht="18" customHeight="1" x14ac:dyDescent="0.3">
      <c r="A91" s="526">
        <v>81</v>
      </c>
      <c r="B91" s="536"/>
      <c r="C91" s="514"/>
      <c r="D91" s="715" t="s">
        <v>686</v>
      </c>
      <c r="E91" s="537"/>
      <c r="F91" s="538"/>
      <c r="G91" s="1582"/>
      <c r="H91" s="550"/>
      <c r="I91" s="537"/>
      <c r="J91" s="553">
        <v>790</v>
      </c>
      <c r="K91" s="553"/>
      <c r="L91" s="556">
        <f>SUM(I91:K91)</f>
        <v>790</v>
      </c>
      <c r="M91" s="548"/>
    </row>
    <row r="92" spans="1:13" ht="18" customHeight="1" x14ac:dyDescent="0.3">
      <c r="A92" s="526">
        <v>82</v>
      </c>
      <c r="B92" s="536"/>
      <c r="C92" s="514"/>
      <c r="D92" s="1080" t="s">
        <v>687</v>
      </c>
      <c r="E92" s="537"/>
      <c r="F92" s="538"/>
      <c r="G92" s="1582"/>
      <c r="H92" s="550"/>
      <c r="I92" s="537"/>
      <c r="J92" s="553">
        <f>SUM(J91)</f>
        <v>790</v>
      </c>
      <c r="K92" s="553"/>
      <c r="L92" s="556">
        <f>SUM(I92:K92)</f>
        <v>790</v>
      </c>
      <c r="M92" s="548"/>
    </row>
    <row r="93" spans="1:13" ht="33.75" customHeight="1" x14ac:dyDescent="0.3">
      <c r="A93" s="526">
        <v>83</v>
      </c>
      <c r="B93" s="536"/>
      <c r="C93" s="514"/>
      <c r="D93" s="116" t="s">
        <v>1087</v>
      </c>
      <c r="E93" s="537">
        <f>F93+G93+L95</f>
        <v>876</v>
      </c>
      <c r="F93" s="538"/>
      <c r="G93" s="1582"/>
      <c r="H93" s="550"/>
      <c r="I93" s="537"/>
      <c r="J93" s="553"/>
      <c r="K93" s="553"/>
      <c r="L93" s="556"/>
      <c r="M93" s="548"/>
    </row>
    <row r="94" spans="1:13" ht="18" customHeight="1" x14ac:dyDescent="0.3">
      <c r="A94" s="526">
        <v>84</v>
      </c>
      <c r="B94" s="536"/>
      <c r="C94" s="514"/>
      <c r="D94" s="715" t="s">
        <v>686</v>
      </c>
      <c r="E94" s="537"/>
      <c r="F94" s="538"/>
      <c r="G94" s="1582"/>
      <c r="H94" s="550"/>
      <c r="I94" s="537"/>
      <c r="J94" s="553"/>
      <c r="K94" s="553">
        <v>876</v>
      </c>
      <c r="L94" s="556">
        <f>SUM(I94:K94)</f>
        <v>876</v>
      </c>
      <c r="M94" s="548"/>
    </row>
    <row r="95" spans="1:13" ht="18" customHeight="1" x14ac:dyDescent="0.3">
      <c r="A95" s="526">
        <v>85</v>
      </c>
      <c r="B95" s="536"/>
      <c r="C95" s="514"/>
      <c r="D95" s="1080" t="s">
        <v>687</v>
      </c>
      <c r="E95" s="537"/>
      <c r="F95" s="538"/>
      <c r="G95" s="1582"/>
      <c r="H95" s="550"/>
      <c r="I95" s="537"/>
      <c r="J95" s="553"/>
      <c r="K95" s="553">
        <f>SUM(K94)</f>
        <v>876</v>
      </c>
      <c r="L95" s="556">
        <f>SUM(I95:K95)</f>
        <v>876</v>
      </c>
      <c r="M95" s="548"/>
    </row>
    <row r="96" spans="1:13" ht="31.5" customHeight="1" x14ac:dyDescent="0.3">
      <c r="A96" s="526">
        <v>86</v>
      </c>
      <c r="B96" s="536"/>
      <c r="C96" s="514"/>
      <c r="D96" s="116" t="s">
        <v>1095</v>
      </c>
      <c r="E96" s="537">
        <f>F96+G96+L98</f>
        <v>300</v>
      </c>
      <c r="F96" s="538"/>
      <c r="G96" s="1582"/>
      <c r="H96" s="550"/>
      <c r="I96" s="537"/>
      <c r="J96" s="553"/>
      <c r="K96" s="553"/>
      <c r="L96" s="556"/>
      <c r="M96" s="548"/>
    </row>
    <row r="97" spans="1:13" ht="18" customHeight="1" x14ac:dyDescent="0.3">
      <c r="A97" s="526">
        <v>87</v>
      </c>
      <c r="B97" s="536"/>
      <c r="C97" s="514"/>
      <c r="D97" s="715" t="s">
        <v>686</v>
      </c>
      <c r="E97" s="537"/>
      <c r="F97" s="538"/>
      <c r="G97" s="1582"/>
      <c r="H97" s="550"/>
      <c r="I97" s="537"/>
      <c r="J97" s="553"/>
      <c r="K97" s="553">
        <v>300</v>
      </c>
      <c r="L97" s="556">
        <f>SUM(I97:K97)</f>
        <v>300</v>
      </c>
      <c r="M97" s="548"/>
    </row>
    <row r="98" spans="1:13" ht="18" customHeight="1" x14ac:dyDescent="0.3">
      <c r="A98" s="526">
        <v>88</v>
      </c>
      <c r="B98" s="536"/>
      <c r="C98" s="514"/>
      <c r="D98" s="1080" t="s">
        <v>687</v>
      </c>
      <c r="E98" s="537"/>
      <c r="F98" s="538"/>
      <c r="G98" s="1582"/>
      <c r="H98" s="550"/>
      <c r="I98" s="537"/>
      <c r="J98" s="553"/>
      <c r="K98" s="553">
        <f>SUM(K97)</f>
        <v>300</v>
      </c>
      <c r="L98" s="556">
        <f>SUM(I98:K98)</f>
        <v>300</v>
      </c>
      <c r="M98" s="548"/>
    </row>
    <row r="99" spans="1:13" ht="32.25" customHeight="1" x14ac:dyDescent="0.3">
      <c r="A99" s="526">
        <v>89</v>
      </c>
      <c r="B99" s="536"/>
      <c r="C99" s="514"/>
      <c r="D99" s="116" t="s">
        <v>1116</v>
      </c>
      <c r="E99" s="537">
        <f>F99+G99+L101</f>
        <v>600</v>
      </c>
      <c r="F99" s="538"/>
      <c r="G99" s="1582"/>
      <c r="H99" s="550"/>
      <c r="I99" s="537"/>
      <c r="J99" s="553"/>
      <c r="K99" s="553"/>
      <c r="L99" s="556"/>
      <c r="M99" s="548"/>
    </row>
    <row r="100" spans="1:13" ht="18" customHeight="1" x14ac:dyDescent="0.3">
      <c r="A100" s="526">
        <v>90</v>
      </c>
      <c r="B100" s="536"/>
      <c r="C100" s="514"/>
      <c r="D100" s="715" t="s">
        <v>686</v>
      </c>
      <c r="E100" s="537"/>
      <c r="F100" s="538"/>
      <c r="G100" s="1582"/>
      <c r="H100" s="550"/>
      <c r="I100" s="537"/>
      <c r="J100" s="553">
        <v>600</v>
      </c>
      <c r="K100" s="553"/>
      <c r="L100" s="556">
        <f>SUM(I100:K100)</f>
        <v>600</v>
      </c>
      <c r="M100" s="548"/>
    </row>
    <row r="101" spans="1:13" ht="18" customHeight="1" x14ac:dyDescent="0.3">
      <c r="A101" s="526">
        <v>91</v>
      </c>
      <c r="B101" s="536"/>
      <c r="C101" s="514"/>
      <c r="D101" s="1080" t="s">
        <v>687</v>
      </c>
      <c r="E101" s="537"/>
      <c r="F101" s="538"/>
      <c r="G101" s="1582"/>
      <c r="H101" s="550"/>
      <c r="I101" s="537"/>
      <c r="J101" s="553">
        <f>SUM(J100)</f>
        <v>600</v>
      </c>
      <c r="K101" s="553"/>
      <c r="L101" s="556">
        <f>SUM(I101:K101)</f>
        <v>600</v>
      </c>
      <c r="M101" s="548"/>
    </row>
    <row r="102" spans="1:13" ht="31.5" customHeight="1" x14ac:dyDescent="0.3">
      <c r="A102" s="526">
        <v>92</v>
      </c>
      <c r="B102" s="536"/>
      <c r="C102" s="514"/>
      <c r="D102" s="116" t="s">
        <v>1138</v>
      </c>
      <c r="E102" s="537">
        <f>F102+G102+L104</f>
        <v>500</v>
      </c>
      <c r="F102" s="538"/>
      <c r="G102" s="1582"/>
      <c r="H102" s="550"/>
      <c r="I102" s="537"/>
      <c r="J102" s="553"/>
      <c r="K102" s="553"/>
      <c r="L102" s="556"/>
      <c r="M102" s="548"/>
    </row>
    <row r="103" spans="1:13" ht="18" customHeight="1" x14ac:dyDescent="0.3">
      <c r="A103" s="526">
        <v>93</v>
      </c>
      <c r="B103" s="536"/>
      <c r="C103" s="514"/>
      <c r="D103" s="715" t="s">
        <v>686</v>
      </c>
      <c r="E103" s="537"/>
      <c r="F103" s="538"/>
      <c r="G103" s="1582"/>
      <c r="H103" s="550"/>
      <c r="I103" s="537"/>
      <c r="J103" s="553"/>
      <c r="K103" s="553">
        <v>500</v>
      </c>
      <c r="L103" s="556">
        <f>SUM(I103:K103)</f>
        <v>500</v>
      </c>
      <c r="M103" s="548"/>
    </row>
    <row r="104" spans="1:13" ht="18" customHeight="1" x14ac:dyDescent="0.3">
      <c r="A104" s="526">
        <v>94</v>
      </c>
      <c r="B104" s="536"/>
      <c r="C104" s="514"/>
      <c r="D104" s="1080" t="s">
        <v>687</v>
      </c>
      <c r="E104" s="537"/>
      <c r="F104" s="538"/>
      <c r="G104" s="1582"/>
      <c r="H104" s="550"/>
      <c r="I104" s="537"/>
      <c r="J104" s="553"/>
      <c r="K104" s="553">
        <f>SUM(K103)</f>
        <v>500</v>
      </c>
      <c r="L104" s="556">
        <f>SUM(I104:K104)</f>
        <v>500</v>
      </c>
      <c r="M104" s="548"/>
    </row>
    <row r="105" spans="1:13" ht="22.15" customHeight="1" x14ac:dyDescent="0.3">
      <c r="A105" s="526">
        <v>95</v>
      </c>
      <c r="B105" s="536"/>
      <c r="C105" s="544">
        <v>42</v>
      </c>
      <c r="D105" s="107" t="s">
        <v>639</v>
      </c>
      <c r="E105" s="537">
        <f>F105+G105+L108</f>
        <v>6722</v>
      </c>
      <c r="F105" s="538"/>
      <c r="G105" s="1582"/>
      <c r="H105" s="550" t="s">
        <v>23</v>
      </c>
      <c r="I105" s="537"/>
      <c r="J105" s="537"/>
      <c r="K105" s="537"/>
      <c r="L105" s="542"/>
      <c r="M105" s="548"/>
    </row>
    <row r="106" spans="1:13" ht="18" customHeight="1" x14ac:dyDescent="0.3">
      <c r="A106" s="526">
        <v>96</v>
      </c>
      <c r="B106" s="536"/>
      <c r="C106" s="544"/>
      <c r="D106" s="557" t="s">
        <v>234</v>
      </c>
      <c r="E106" s="537"/>
      <c r="F106" s="538"/>
      <c r="G106" s="1582"/>
      <c r="H106" s="550"/>
      <c r="I106" s="537"/>
      <c r="J106" s="225">
        <v>7000</v>
      </c>
      <c r="K106" s="1081"/>
      <c r="L106" s="1067">
        <f t="shared" si="2"/>
        <v>7000</v>
      </c>
      <c r="M106" s="543"/>
    </row>
    <row r="107" spans="1:13" ht="18" customHeight="1" x14ac:dyDescent="0.3">
      <c r="A107" s="526">
        <v>97</v>
      </c>
      <c r="B107" s="536"/>
      <c r="C107" s="544"/>
      <c r="D107" s="1038" t="s">
        <v>911</v>
      </c>
      <c r="E107" s="537"/>
      <c r="F107" s="538"/>
      <c r="G107" s="1582"/>
      <c r="H107" s="550"/>
      <c r="I107" s="537"/>
      <c r="J107" s="537">
        <v>-278</v>
      </c>
      <c r="K107" s="537"/>
      <c r="L107" s="1049">
        <f>SUM(I107:K107)</f>
        <v>-278</v>
      </c>
      <c r="M107" s="548"/>
    </row>
    <row r="108" spans="1:13" ht="18" customHeight="1" x14ac:dyDescent="0.3">
      <c r="A108" s="526">
        <v>98</v>
      </c>
      <c r="B108" s="536"/>
      <c r="C108" s="544"/>
      <c r="D108" s="1044" t="s">
        <v>687</v>
      </c>
      <c r="E108" s="537"/>
      <c r="F108" s="538"/>
      <c r="G108" s="1582"/>
      <c r="H108" s="550"/>
      <c r="I108" s="537"/>
      <c r="J108" s="655">
        <f>SUM(J106:J107)</f>
        <v>6722</v>
      </c>
      <c r="K108" s="537"/>
      <c r="L108" s="1066">
        <f>SUM(I108:K108)</f>
        <v>6722</v>
      </c>
      <c r="M108" s="548"/>
    </row>
    <row r="109" spans="1:13" ht="22.15" customHeight="1" x14ac:dyDescent="0.3">
      <c r="A109" s="526">
        <v>99</v>
      </c>
      <c r="B109" s="536"/>
      <c r="C109" s="544">
        <v>43</v>
      </c>
      <c r="D109" s="107" t="s">
        <v>371</v>
      </c>
      <c r="E109" s="537">
        <f>F109+G109+L112+M110</f>
        <v>3840000</v>
      </c>
      <c r="F109" s="538">
        <f>354544+354544</f>
        <v>709088</v>
      </c>
      <c r="G109" s="1582">
        <v>354544</v>
      </c>
      <c r="H109" s="550" t="s">
        <v>23</v>
      </c>
      <c r="I109" s="537"/>
      <c r="J109" s="537"/>
      <c r="K109" s="537"/>
      <c r="L109" s="551"/>
      <c r="M109" s="548"/>
    </row>
    <row r="110" spans="1:13" ht="18" customHeight="1" x14ac:dyDescent="0.3">
      <c r="A110" s="526">
        <v>100</v>
      </c>
      <c r="B110" s="536"/>
      <c r="C110" s="514"/>
      <c r="D110" s="557" t="s">
        <v>234</v>
      </c>
      <c r="E110" s="537"/>
      <c r="F110" s="538"/>
      <c r="G110" s="1582"/>
      <c r="H110" s="550"/>
      <c r="I110" s="225"/>
      <c r="J110" s="225"/>
      <c r="K110" s="225">
        <v>354544</v>
      </c>
      <c r="L110" s="1068">
        <f t="shared" si="2"/>
        <v>354544</v>
      </c>
      <c r="M110" s="1656">
        <f>2776368-354544</f>
        <v>2421824</v>
      </c>
    </row>
    <row r="111" spans="1:13" ht="18" customHeight="1" x14ac:dyDescent="0.3">
      <c r="A111" s="526">
        <v>101</v>
      </c>
      <c r="B111" s="559"/>
      <c r="C111" s="514"/>
      <c r="D111" s="1038" t="s">
        <v>686</v>
      </c>
      <c r="E111" s="537"/>
      <c r="F111" s="538"/>
      <c r="G111" s="1582"/>
      <c r="H111" s="550"/>
      <c r="I111" s="1069"/>
      <c r="J111" s="1048"/>
      <c r="K111" s="1048"/>
      <c r="L111" s="1049">
        <f>SUM(I111:K111)</f>
        <v>0</v>
      </c>
      <c r="M111" s="548"/>
    </row>
    <row r="112" spans="1:13" ht="18" customHeight="1" x14ac:dyDescent="0.3">
      <c r="A112" s="526">
        <v>102</v>
      </c>
      <c r="B112" s="559"/>
      <c r="C112" s="514"/>
      <c r="D112" s="1044" t="s">
        <v>687</v>
      </c>
      <c r="E112" s="537"/>
      <c r="F112" s="538"/>
      <c r="G112" s="1582"/>
      <c r="H112" s="550"/>
      <c r="I112" s="537"/>
      <c r="J112" s="537"/>
      <c r="K112" s="655">
        <f>SUM(K110:K111)</f>
        <v>354544</v>
      </c>
      <c r="L112" s="1084">
        <f>SUM(L110:L111)</f>
        <v>354544</v>
      </c>
      <c r="M112" s="548"/>
    </row>
    <row r="113" spans="1:13" ht="22.15" customHeight="1" x14ac:dyDescent="0.3">
      <c r="A113" s="526">
        <v>103</v>
      </c>
      <c r="B113" s="559"/>
      <c r="C113" s="544">
        <v>88</v>
      </c>
      <c r="D113" s="562" t="s">
        <v>435</v>
      </c>
      <c r="E113" s="537">
        <f>F113+G113+L116</f>
        <v>4700</v>
      </c>
      <c r="F113" s="538"/>
      <c r="G113" s="1583"/>
      <c r="H113" s="539" t="s">
        <v>24</v>
      </c>
      <c r="I113" s="537"/>
      <c r="J113" s="537"/>
      <c r="K113" s="537"/>
      <c r="L113" s="542"/>
      <c r="M113" s="548"/>
    </row>
    <row r="114" spans="1:13" ht="18" customHeight="1" x14ac:dyDescent="0.3">
      <c r="A114" s="526">
        <v>104</v>
      </c>
      <c r="B114" s="559"/>
      <c r="C114" s="514"/>
      <c r="D114" s="560" t="s">
        <v>234</v>
      </c>
      <c r="E114" s="537"/>
      <c r="F114" s="538"/>
      <c r="G114" s="1583"/>
      <c r="H114" s="539"/>
      <c r="I114" s="225">
        <v>700</v>
      </c>
      <c r="J114" s="225">
        <v>4000</v>
      </c>
      <c r="K114" s="225"/>
      <c r="L114" s="1068">
        <f t="shared" si="2"/>
        <v>4700</v>
      </c>
      <c r="M114" s="548"/>
    </row>
    <row r="115" spans="1:13" ht="18" customHeight="1" x14ac:dyDescent="0.3">
      <c r="A115" s="526">
        <v>105</v>
      </c>
      <c r="B115" s="559"/>
      <c r="C115" s="514"/>
      <c r="D115" s="1038" t="s">
        <v>686</v>
      </c>
      <c r="E115" s="537"/>
      <c r="F115" s="538"/>
      <c r="G115" s="1583"/>
      <c r="H115" s="539"/>
      <c r="I115" s="1069"/>
      <c r="J115" s="1048"/>
      <c r="K115" s="1048"/>
      <c r="L115" s="1049">
        <f>SUM(I115:K115)</f>
        <v>0</v>
      </c>
      <c r="M115" s="548"/>
    </row>
    <row r="116" spans="1:13" ht="18" customHeight="1" x14ac:dyDescent="0.3">
      <c r="A116" s="526">
        <v>106</v>
      </c>
      <c r="B116" s="559"/>
      <c r="C116" s="514"/>
      <c r="D116" s="1044" t="s">
        <v>687</v>
      </c>
      <c r="E116" s="537"/>
      <c r="F116" s="538"/>
      <c r="G116" s="1583"/>
      <c r="H116" s="539"/>
      <c r="I116" s="655">
        <f>SUM(I114:I115)</f>
        <v>700</v>
      </c>
      <c r="J116" s="655">
        <f>SUM(J114:J115)</f>
        <v>4000</v>
      </c>
      <c r="K116" s="537"/>
      <c r="L116" s="1084">
        <f>SUM(L114:L115)</f>
        <v>4700</v>
      </c>
      <c r="M116" s="548"/>
    </row>
    <row r="117" spans="1:13" ht="22.5" customHeight="1" x14ac:dyDescent="0.3">
      <c r="A117" s="526">
        <v>107</v>
      </c>
      <c r="B117" s="559"/>
      <c r="C117" s="544">
        <v>90</v>
      </c>
      <c r="D117" s="562" t="s">
        <v>416</v>
      </c>
      <c r="E117" s="537">
        <f>F117+G117+L120</f>
        <v>2500</v>
      </c>
      <c r="F117" s="538"/>
      <c r="G117" s="1583"/>
      <c r="H117" s="539" t="s">
        <v>24</v>
      </c>
      <c r="I117" s="537"/>
      <c r="J117" s="537"/>
      <c r="K117" s="537"/>
      <c r="L117" s="542"/>
      <c r="M117" s="548"/>
    </row>
    <row r="118" spans="1:13" ht="18" customHeight="1" x14ac:dyDescent="0.3">
      <c r="A118" s="526">
        <v>108</v>
      </c>
      <c r="B118" s="559"/>
      <c r="C118" s="514"/>
      <c r="D118" s="560" t="s">
        <v>234</v>
      </c>
      <c r="E118" s="537"/>
      <c r="F118" s="538"/>
      <c r="G118" s="1583"/>
      <c r="H118" s="539"/>
      <c r="I118" s="225"/>
      <c r="J118" s="225"/>
      <c r="K118" s="225">
        <v>2500</v>
      </c>
      <c r="L118" s="1068">
        <f t="shared" si="2"/>
        <v>2500</v>
      </c>
      <c r="M118" s="548"/>
    </row>
    <row r="119" spans="1:13" ht="18" customHeight="1" x14ac:dyDescent="0.3">
      <c r="A119" s="526">
        <v>109</v>
      </c>
      <c r="B119" s="559"/>
      <c r="C119" s="514"/>
      <c r="D119" s="1038" t="s">
        <v>686</v>
      </c>
      <c r="E119" s="537"/>
      <c r="F119" s="538"/>
      <c r="G119" s="1583"/>
      <c r="H119" s="539"/>
      <c r="I119" s="1069"/>
      <c r="J119" s="1048"/>
      <c r="K119" s="1048"/>
      <c r="L119" s="1049">
        <f>SUM(I119:K119)</f>
        <v>0</v>
      </c>
      <c r="M119" s="548"/>
    </row>
    <row r="120" spans="1:13" ht="18" customHeight="1" x14ac:dyDescent="0.3">
      <c r="A120" s="526">
        <v>110</v>
      </c>
      <c r="B120" s="559"/>
      <c r="C120" s="514"/>
      <c r="D120" s="1044" t="s">
        <v>687</v>
      </c>
      <c r="E120" s="537"/>
      <c r="F120" s="538"/>
      <c r="G120" s="1583"/>
      <c r="H120" s="539"/>
      <c r="I120" s="655"/>
      <c r="J120" s="537"/>
      <c r="K120" s="655">
        <f>SUM(K118:K119)</f>
        <v>2500</v>
      </c>
      <c r="L120" s="1084">
        <f>SUM(L118:L119)</f>
        <v>2500</v>
      </c>
      <c r="M120" s="548"/>
    </row>
    <row r="121" spans="1:13" ht="33" x14ac:dyDescent="0.3">
      <c r="A121" s="526">
        <v>111</v>
      </c>
      <c r="B121" s="559"/>
      <c r="C121" s="514">
        <v>103</v>
      </c>
      <c r="D121" s="561" t="s">
        <v>433</v>
      </c>
      <c r="E121" s="537">
        <f>F121+G121+L124</f>
        <v>4168</v>
      </c>
      <c r="F121" s="538"/>
      <c r="G121" s="1583">
        <v>1207</v>
      </c>
      <c r="H121" s="539" t="s">
        <v>24</v>
      </c>
      <c r="I121" s="537"/>
      <c r="J121" s="537"/>
      <c r="K121" s="537"/>
      <c r="L121" s="542"/>
      <c r="M121" s="548"/>
    </row>
    <row r="122" spans="1:13" ht="18" customHeight="1" x14ac:dyDescent="0.3">
      <c r="A122" s="526">
        <v>112</v>
      </c>
      <c r="B122" s="559"/>
      <c r="C122" s="514"/>
      <c r="D122" s="560" t="s">
        <v>234</v>
      </c>
      <c r="E122" s="537"/>
      <c r="F122" s="538"/>
      <c r="G122" s="1583"/>
      <c r="H122" s="539"/>
      <c r="I122" s="225"/>
      <c r="J122" s="225">
        <f>24409-5198-14829</f>
        <v>4382</v>
      </c>
      <c r="K122" s="225"/>
      <c r="L122" s="1068">
        <f>SUM(I122:K122)</f>
        <v>4382</v>
      </c>
      <c r="M122" s="548"/>
    </row>
    <row r="123" spans="1:13" ht="18" customHeight="1" x14ac:dyDescent="0.3">
      <c r="A123" s="526">
        <v>113</v>
      </c>
      <c r="B123" s="559"/>
      <c r="C123" s="514"/>
      <c r="D123" s="1038" t="s">
        <v>784</v>
      </c>
      <c r="E123" s="537"/>
      <c r="F123" s="538"/>
      <c r="G123" s="1583"/>
      <c r="H123" s="539"/>
      <c r="I123" s="1069"/>
      <c r="J123" s="1048">
        <v>-1421</v>
      </c>
      <c r="K123" s="1048"/>
      <c r="L123" s="1049">
        <f>SUM(I123:K123)</f>
        <v>-1421</v>
      </c>
      <c r="M123" s="548"/>
    </row>
    <row r="124" spans="1:13" ht="18" customHeight="1" x14ac:dyDescent="0.3">
      <c r="A124" s="526">
        <v>114</v>
      </c>
      <c r="B124" s="559"/>
      <c r="C124" s="514"/>
      <c r="D124" s="1044" t="s">
        <v>687</v>
      </c>
      <c r="E124" s="537"/>
      <c r="F124" s="538"/>
      <c r="G124" s="1583"/>
      <c r="H124" s="539"/>
      <c r="I124" s="537"/>
      <c r="J124" s="655">
        <f>SUM(J122:J123)</f>
        <v>2961</v>
      </c>
      <c r="K124" s="537"/>
      <c r="L124" s="1084">
        <f>SUM(L122:L123)</f>
        <v>2961</v>
      </c>
      <c r="M124" s="548"/>
    </row>
    <row r="125" spans="1:13" ht="47.25" customHeight="1" x14ac:dyDescent="0.3">
      <c r="A125" s="526">
        <v>115</v>
      </c>
      <c r="B125" s="559"/>
      <c r="C125" s="514">
        <v>111</v>
      </c>
      <c r="D125" s="561" t="s">
        <v>434</v>
      </c>
      <c r="E125" s="537">
        <f>F125+G125+L128</f>
        <v>4600</v>
      </c>
      <c r="F125" s="538"/>
      <c r="G125" s="1583">
        <v>620</v>
      </c>
      <c r="H125" s="539" t="s">
        <v>24</v>
      </c>
      <c r="I125" s="537"/>
      <c r="J125" s="537"/>
      <c r="K125" s="537"/>
      <c r="L125" s="542"/>
      <c r="M125" s="548"/>
    </row>
    <row r="126" spans="1:13" ht="18" customHeight="1" x14ac:dyDescent="0.3">
      <c r="A126" s="526">
        <v>116</v>
      </c>
      <c r="B126" s="559"/>
      <c r="C126" s="514"/>
      <c r="D126" s="560" t="s">
        <v>234</v>
      </c>
      <c r="E126" s="537"/>
      <c r="F126" s="538"/>
      <c r="G126" s="1583"/>
      <c r="H126" s="539"/>
      <c r="I126" s="225"/>
      <c r="J126" s="225">
        <v>3980</v>
      </c>
      <c r="K126" s="225"/>
      <c r="L126" s="1068">
        <f>SUM(I126:K126)</f>
        <v>3980</v>
      </c>
      <c r="M126" s="548"/>
    </row>
    <row r="127" spans="1:13" ht="18" customHeight="1" x14ac:dyDescent="0.3">
      <c r="A127" s="526">
        <v>117</v>
      </c>
      <c r="B127" s="559"/>
      <c r="C127" s="514"/>
      <c r="D127" s="1038" t="s">
        <v>686</v>
      </c>
      <c r="E127" s="537"/>
      <c r="F127" s="538"/>
      <c r="G127" s="1583"/>
      <c r="H127" s="539"/>
      <c r="I127" s="1069"/>
      <c r="J127" s="1048"/>
      <c r="K127" s="1048"/>
      <c r="L127" s="1049">
        <f>SUM(I127:K127)</f>
        <v>0</v>
      </c>
      <c r="M127" s="548"/>
    </row>
    <row r="128" spans="1:13" ht="18" customHeight="1" x14ac:dyDescent="0.3">
      <c r="A128" s="526">
        <v>118</v>
      </c>
      <c r="B128" s="559"/>
      <c r="C128" s="514"/>
      <c r="D128" s="1044" t="s">
        <v>687</v>
      </c>
      <c r="E128" s="537"/>
      <c r="F128" s="538"/>
      <c r="G128" s="1583"/>
      <c r="H128" s="539"/>
      <c r="I128" s="537"/>
      <c r="J128" s="655">
        <f>SUM(J126:J127)</f>
        <v>3980</v>
      </c>
      <c r="K128" s="537"/>
      <c r="L128" s="1084">
        <f>SUM(L126:L127)</f>
        <v>3980</v>
      </c>
      <c r="M128" s="548"/>
    </row>
    <row r="129" spans="1:13" ht="33" x14ac:dyDescent="0.3">
      <c r="A129" s="526">
        <v>119</v>
      </c>
      <c r="B129" s="559"/>
      <c r="C129" s="514">
        <v>113</v>
      </c>
      <c r="D129" s="561" t="s">
        <v>451</v>
      </c>
      <c r="E129" s="537">
        <f>F129+G129+L132</f>
        <v>90000</v>
      </c>
      <c r="F129" s="538">
        <v>15938</v>
      </c>
      <c r="G129" s="1583">
        <v>58735</v>
      </c>
      <c r="H129" s="539" t="s">
        <v>24</v>
      </c>
      <c r="I129" s="537"/>
      <c r="J129" s="537"/>
      <c r="K129" s="537"/>
      <c r="L129" s="542"/>
      <c r="M129" s="548"/>
    </row>
    <row r="130" spans="1:13" ht="18" customHeight="1" x14ac:dyDescent="0.3">
      <c r="A130" s="526">
        <v>120</v>
      </c>
      <c r="B130" s="559"/>
      <c r="C130" s="514"/>
      <c r="D130" s="560" t="s">
        <v>234</v>
      </c>
      <c r="E130" s="537"/>
      <c r="F130" s="538"/>
      <c r="G130" s="1583"/>
      <c r="H130" s="539"/>
      <c r="I130" s="225"/>
      <c r="J130" s="225">
        <v>15327</v>
      </c>
      <c r="K130" s="225"/>
      <c r="L130" s="1068">
        <f>SUM(I130:K130)</f>
        <v>15327</v>
      </c>
      <c r="M130" s="548"/>
    </row>
    <row r="131" spans="1:13" ht="18" customHeight="1" x14ac:dyDescent="0.3">
      <c r="A131" s="526">
        <v>121</v>
      </c>
      <c r="B131" s="566"/>
      <c r="C131" s="514"/>
      <c r="D131" s="1038" t="s">
        <v>686</v>
      </c>
      <c r="E131" s="537"/>
      <c r="F131" s="538"/>
      <c r="G131" s="1584"/>
      <c r="H131" s="531"/>
      <c r="I131" s="1069"/>
      <c r="J131" s="1048"/>
      <c r="K131" s="1048"/>
      <c r="L131" s="1049">
        <f>SUM(I131:K131)</f>
        <v>0</v>
      </c>
      <c r="M131" s="568"/>
    </row>
    <row r="132" spans="1:13" ht="18" customHeight="1" x14ac:dyDescent="0.3">
      <c r="A132" s="526">
        <v>122</v>
      </c>
      <c r="B132" s="566"/>
      <c r="C132" s="514"/>
      <c r="D132" s="1044" t="s">
        <v>687</v>
      </c>
      <c r="E132" s="537"/>
      <c r="F132" s="538"/>
      <c r="G132" s="1584"/>
      <c r="H132" s="531"/>
      <c r="I132" s="529"/>
      <c r="J132" s="655">
        <f>SUM(J130:J131)</f>
        <v>15327</v>
      </c>
      <c r="K132" s="529"/>
      <c r="L132" s="1084">
        <f>SUM(L130:L131)</f>
        <v>15327</v>
      </c>
      <c r="M132" s="568"/>
    </row>
    <row r="133" spans="1:13" ht="31.5" customHeight="1" x14ac:dyDescent="0.3">
      <c r="A133" s="526">
        <v>123</v>
      </c>
      <c r="B133" s="566"/>
      <c r="C133" s="514">
        <v>114</v>
      </c>
      <c r="D133" s="613" t="s">
        <v>612</v>
      </c>
      <c r="E133" s="537">
        <f>F133+G133+L135</f>
        <v>13343</v>
      </c>
      <c r="F133" s="538"/>
      <c r="G133" s="1584">
        <v>9340</v>
      </c>
      <c r="H133" s="531" t="s">
        <v>24</v>
      </c>
      <c r="I133" s="529"/>
      <c r="J133" s="655"/>
      <c r="K133" s="529"/>
      <c r="L133" s="1084"/>
      <c r="M133" s="568"/>
    </row>
    <row r="134" spans="1:13" ht="18" customHeight="1" x14ac:dyDescent="0.3">
      <c r="A134" s="526">
        <v>124</v>
      </c>
      <c r="B134" s="566"/>
      <c r="C134" s="514"/>
      <c r="D134" s="1038" t="s">
        <v>784</v>
      </c>
      <c r="E134" s="537"/>
      <c r="F134" s="538"/>
      <c r="G134" s="1584"/>
      <c r="H134" s="531"/>
      <c r="I134" s="529"/>
      <c r="J134" s="1276">
        <v>4003</v>
      </c>
      <c r="K134" s="529"/>
      <c r="L134" s="1049">
        <f>SUM(I134:K134)</f>
        <v>4003</v>
      </c>
      <c r="M134" s="568"/>
    </row>
    <row r="135" spans="1:13" ht="18" customHeight="1" x14ac:dyDescent="0.3">
      <c r="A135" s="526">
        <v>125</v>
      </c>
      <c r="B135" s="566"/>
      <c r="C135" s="514"/>
      <c r="D135" s="1044" t="s">
        <v>687</v>
      </c>
      <c r="E135" s="537"/>
      <c r="F135" s="538"/>
      <c r="G135" s="1584"/>
      <c r="H135" s="531"/>
      <c r="I135" s="529"/>
      <c r="J135" s="655">
        <f>SUM(J134)</f>
        <v>4003</v>
      </c>
      <c r="K135" s="529"/>
      <c r="L135" s="1084">
        <f>SUM(L133:L134)</f>
        <v>4003</v>
      </c>
      <c r="M135" s="568"/>
    </row>
    <row r="136" spans="1:13" ht="22.35" customHeight="1" x14ac:dyDescent="0.3">
      <c r="A136" s="526">
        <v>126</v>
      </c>
      <c r="B136" s="566"/>
      <c r="C136" s="544">
        <v>167</v>
      </c>
      <c r="D136" s="615" t="s">
        <v>473</v>
      </c>
      <c r="E136" s="537">
        <f>F136+G136+L139</f>
        <v>855</v>
      </c>
      <c r="F136" s="538"/>
      <c r="G136" s="1584"/>
      <c r="H136" s="531" t="s">
        <v>23</v>
      </c>
      <c r="I136" s="529"/>
      <c r="J136" s="529"/>
      <c r="K136" s="529"/>
      <c r="L136" s="567"/>
      <c r="M136" s="568"/>
    </row>
    <row r="137" spans="1:13" ht="18" customHeight="1" x14ac:dyDescent="0.3">
      <c r="A137" s="526">
        <v>127</v>
      </c>
      <c r="B137" s="566"/>
      <c r="C137" s="514"/>
      <c r="D137" s="560" t="s">
        <v>234</v>
      </c>
      <c r="E137" s="537"/>
      <c r="F137" s="538"/>
      <c r="G137" s="1584"/>
      <c r="H137" s="531"/>
      <c r="I137" s="225"/>
      <c r="J137" s="225">
        <v>855</v>
      </c>
      <c r="K137" s="225"/>
      <c r="L137" s="1068">
        <f>SUM(I137:K137)</f>
        <v>855</v>
      </c>
      <c r="M137" s="568"/>
    </row>
    <row r="138" spans="1:13" ht="18" customHeight="1" x14ac:dyDescent="0.3">
      <c r="A138" s="526">
        <v>128</v>
      </c>
      <c r="B138" s="566"/>
      <c r="C138" s="514"/>
      <c r="D138" s="1038" t="s">
        <v>686</v>
      </c>
      <c r="E138" s="537"/>
      <c r="F138" s="538"/>
      <c r="G138" s="1584"/>
      <c r="H138" s="531"/>
      <c r="I138" s="1069"/>
      <c r="J138" s="1048"/>
      <c r="K138" s="1048"/>
      <c r="L138" s="1049">
        <f>SUM(I138:K138)</f>
        <v>0</v>
      </c>
      <c r="M138" s="568"/>
    </row>
    <row r="139" spans="1:13" ht="18" customHeight="1" x14ac:dyDescent="0.3">
      <c r="A139" s="526">
        <v>129</v>
      </c>
      <c r="B139" s="566"/>
      <c r="C139" s="514"/>
      <c r="D139" s="1044" t="s">
        <v>687</v>
      </c>
      <c r="E139" s="537"/>
      <c r="F139" s="538"/>
      <c r="G139" s="1584"/>
      <c r="H139" s="531"/>
      <c r="I139" s="529"/>
      <c r="J139" s="655">
        <f>SUM(J137:J138)</f>
        <v>855</v>
      </c>
      <c r="K139" s="529"/>
      <c r="L139" s="1084">
        <f>SUM(L137:L138)</f>
        <v>855</v>
      </c>
      <c r="M139" s="568"/>
    </row>
    <row r="140" spans="1:13" ht="22.35" customHeight="1" x14ac:dyDescent="0.35">
      <c r="A140" s="526">
        <v>130</v>
      </c>
      <c r="B140" s="566"/>
      <c r="C140" s="544">
        <v>168</v>
      </c>
      <c r="D140" s="614" t="s">
        <v>474</v>
      </c>
      <c r="E140" s="537">
        <f>F140+G140+L143</f>
        <v>30139</v>
      </c>
      <c r="F140" s="538"/>
      <c r="G140" s="1584"/>
      <c r="H140" s="531" t="s">
        <v>23</v>
      </c>
      <c r="I140" s="529"/>
      <c r="J140" s="529"/>
      <c r="K140" s="529"/>
      <c r="L140" s="567"/>
      <c r="M140" s="568"/>
    </row>
    <row r="141" spans="1:13" ht="18" customHeight="1" x14ac:dyDescent="0.3">
      <c r="A141" s="526">
        <v>131</v>
      </c>
      <c r="B141" s="566"/>
      <c r="C141" s="514"/>
      <c r="D141" s="560" t="s">
        <v>234</v>
      </c>
      <c r="E141" s="537"/>
      <c r="F141" s="538"/>
      <c r="G141" s="1584"/>
      <c r="H141" s="531"/>
      <c r="I141" s="225"/>
      <c r="J141" s="225">
        <v>30139</v>
      </c>
      <c r="K141" s="225"/>
      <c r="L141" s="1068">
        <f>SUM(I141:K141)</f>
        <v>30139</v>
      </c>
      <c r="M141" s="568"/>
    </row>
    <row r="142" spans="1:13" ht="18" customHeight="1" x14ac:dyDescent="0.3">
      <c r="A142" s="526">
        <v>132</v>
      </c>
      <c r="B142" s="566"/>
      <c r="C142" s="514"/>
      <c r="D142" s="1038" t="s">
        <v>686</v>
      </c>
      <c r="E142" s="537"/>
      <c r="F142" s="538"/>
      <c r="G142" s="1584"/>
      <c r="H142" s="531"/>
      <c r="I142" s="1069"/>
      <c r="J142" s="1048"/>
      <c r="K142" s="1048"/>
      <c r="L142" s="1049">
        <f>SUM(I142:K142)</f>
        <v>0</v>
      </c>
      <c r="M142" s="568"/>
    </row>
    <row r="143" spans="1:13" ht="18" customHeight="1" x14ac:dyDescent="0.3">
      <c r="A143" s="526">
        <v>133</v>
      </c>
      <c r="B143" s="566"/>
      <c r="C143" s="514"/>
      <c r="D143" s="1044" t="s">
        <v>687</v>
      </c>
      <c r="E143" s="537"/>
      <c r="F143" s="538"/>
      <c r="G143" s="1584"/>
      <c r="H143" s="531"/>
      <c r="I143" s="529"/>
      <c r="J143" s="655">
        <f>SUM(J141:J142)</f>
        <v>30139</v>
      </c>
      <c r="K143" s="529"/>
      <c r="L143" s="1084">
        <f>SUM(L141:L142)</f>
        <v>30139</v>
      </c>
      <c r="M143" s="568"/>
    </row>
    <row r="144" spans="1:13" ht="33.75" customHeight="1" x14ac:dyDescent="0.3">
      <c r="A144" s="526">
        <v>134</v>
      </c>
      <c r="B144" s="566"/>
      <c r="C144" s="514">
        <v>169</v>
      </c>
      <c r="D144" s="107" t="s">
        <v>475</v>
      </c>
      <c r="E144" s="537">
        <f>F144+G144+L147</f>
        <v>1905</v>
      </c>
      <c r="F144" s="538"/>
      <c r="G144" s="1584"/>
      <c r="H144" s="531" t="s">
        <v>24</v>
      </c>
      <c r="I144" s="529"/>
      <c r="J144" s="529"/>
      <c r="K144" s="529"/>
      <c r="L144" s="567"/>
      <c r="M144" s="568"/>
    </row>
    <row r="145" spans="1:13" ht="18" customHeight="1" x14ac:dyDescent="0.3">
      <c r="A145" s="526">
        <v>135</v>
      </c>
      <c r="B145" s="566"/>
      <c r="C145" s="514"/>
      <c r="D145" s="560" t="s">
        <v>234</v>
      </c>
      <c r="E145" s="537"/>
      <c r="F145" s="538"/>
      <c r="G145" s="1584"/>
      <c r="H145" s="531"/>
      <c r="I145" s="225">
        <v>1905</v>
      </c>
      <c r="J145" s="225"/>
      <c r="K145" s="225"/>
      <c r="L145" s="1068">
        <f>SUM(I145:K145)</f>
        <v>1905</v>
      </c>
      <c r="M145" s="568"/>
    </row>
    <row r="146" spans="1:13" ht="18" customHeight="1" x14ac:dyDescent="0.3">
      <c r="A146" s="526">
        <v>136</v>
      </c>
      <c r="B146" s="566"/>
      <c r="C146" s="514"/>
      <c r="D146" s="1038" t="s">
        <v>686</v>
      </c>
      <c r="E146" s="537"/>
      <c r="F146" s="538"/>
      <c r="G146" s="1584"/>
      <c r="H146" s="531"/>
      <c r="I146" s="1069"/>
      <c r="J146" s="1048"/>
      <c r="K146" s="1048"/>
      <c r="L146" s="1049">
        <f>SUM(I146:K146)</f>
        <v>0</v>
      </c>
      <c r="M146" s="568"/>
    </row>
    <row r="147" spans="1:13" ht="18" customHeight="1" x14ac:dyDescent="0.3">
      <c r="A147" s="526">
        <v>137</v>
      </c>
      <c r="B147" s="566"/>
      <c r="C147" s="514"/>
      <c r="D147" s="1044" t="s">
        <v>687</v>
      </c>
      <c r="E147" s="537"/>
      <c r="F147" s="538"/>
      <c r="G147" s="1584"/>
      <c r="H147" s="531"/>
      <c r="I147" s="655">
        <f>SUM(I145:I146)</f>
        <v>1905</v>
      </c>
      <c r="J147" s="529"/>
      <c r="K147" s="529"/>
      <c r="L147" s="1084">
        <f>SUM(L145:L146)</f>
        <v>1905</v>
      </c>
      <c r="M147" s="568"/>
    </row>
    <row r="148" spans="1:13" ht="22.5" customHeight="1" x14ac:dyDescent="0.3">
      <c r="A148" s="526">
        <v>138</v>
      </c>
      <c r="B148" s="566"/>
      <c r="C148" s="514">
        <v>175</v>
      </c>
      <c r="D148" s="888" t="s">
        <v>656</v>
      </c>
      <c r="E148" s="537">
        <f>F148+G148+L151</f>
        <v>1724</v>
      </c>
      <c r="F148" s="538"/>
      <c r="G148" s="1584">
        <v>157</v>
      </c>
      <c r="H148" s="531" t="s">
        <v>24</v>
      </c>
      <c r="I148" s="529"/>
      <c r="J148" s="529"/>
      <c r="K148" s="529"/>
      <c r="L148" s="567"/>
      <c r="M148" s="568"/>
    </row>
    <row r="149" spans="1:13" ht="18" customHeight="1" x14ac:dyDescent="0.3">
      <c r="A149" s="526">
        <v>139</v>
      </c>
      <c r="B149" s="566"/>
      <c r="C149" s="514"/>
      <c r="D149" s="560" t="s">
        <v>234</v>
      </c>
      <c r="E149" s="537"/>
      <c r="F149" s="538"/>
      <c r="G149" s="1584"/>
      <c r="H149" s="531"/>
      <c r="I149" s="225"/>
      <c r="J149" s="225">
        <v>1567</v>
      </c>
      <c r="K149" s="225"/>
      <c r="L149" s="1068">
        <f>SUM(I149:K149)</f>
        <v>1567</v>
      </c>
      <c r="M149" s="568"/>
    </row>
    <row r="150" spans="1:13" ht="18" customHeight="1" x14ac:dyDescent="0.3">
      <c r="A150" s="526">
        <v>140</v>
      </c>
      <c r="B150" s="566"/>
      <c r="C150" s="887"/>
      <c r="D150" s="1038" t="s">
        <v>686</v>
      </c>
      <c r="E150" s="537"/>
      <c r="F150" s="538"/>
      <c r="G150" s="1584"/>
      <c r="H150" s="531"/>
      <c r="I150" s="1069"/>
      <c r="J150" s="1048"/>
      <c r="K150" s="1048"/>
      <c r="L150" s="1049">
        <f>SUM(I150:K150)</f>
        <v>0</v>
      </c>
      <c r="M150" s="568"/>
    </row>
    <row r="151" spans="1:13" ht="18" customHeight="1" x14ac:dyDescent="0.3">
      <c r="A151" s="526">
        <v>141</v>
      </c>
      <c r="B151" s="566"/>
      <c r="C151" s="887"/>
      <c r="D151" s="1044" t="s">
        <v>687</v>
      </c>
      <c r="E151" s="537"/>
      <c r="F151" s="538"/>
      <c r="G151" s="1584"/>
      <c r="H151" s="531"/>
      <c r="I151" s="529"/>
      <c r="J151" s="655">
        <f>SUM(J149:J150)</f>
        <v>1567</v>
      </c>
      <c r="K151" s="529"/>
      <c r="L151" s="1084">
        <f>SUM(L149:L150)</f>
        <v>1567</v>
      </c>
      <c r="M151" s="568"/>
    </row>
    <row r="152" spans="1:13" ht="31.5" customHeight="1" x14ac:dyDescent="0.3">
      <c r="A152" s="526">
        <v>142</v>
      </c>
      <c r="B152" s="566"/>
      <c r="C152" s="887">
        <v>177</v>
      </c>
      <c r="D152" s="888" t="s">
        <v>603</v>
      </c>
      <c r="E152" s="537">
        <f>F152+G152+L155</f>
        <v>6174</v>
      </c>
      <c r="F152" s="538"/>
      <c r="G152" s="1584">
        <v>5080</v>
      </c>
      <c r="H152" s="531" t="s">
        <v>23</v>
      </c>
      <c r="I152" s="529"/>
      <c r="J152" s="529"/>
      <c r="K152" s="529"/>
      <c r="L152" s="567"/>
      <c r="M152" s="568"/>
    </row>
    <row r="153" spans="1:13" ht="18" customHeight="1" x14ac:dyDescent="0.3">
      <c r="A153" s="526">
        <v>143</v>
      </c>
      <c r="B153" s="566"/>
      <c r="C153" s="887"/>
      <c r="D153" s="560" t="s">
        <v>234</v>
      </c>
      <c r="E153" s="537"/>
      <c r="F153" s="538"/>
      <c r="G153" s="1584"/>
      <c r="H153" s="531"/>
      <c r="I153" s="225"/>
      <c r="J153" s="225">
        <v>1094</v>
      </c>
      <c r="K153" s="225"/>
      <c r="L153" s="1068">
        <f>SUM(I153:K153)</f>
        <v>1094</v>
      </c>
      <c r="M153" s="568"/>
    </row>
    <row r="154" spans="1:13" ht="18" customHeight="1" x14ac:dyDescent="0.3">
      <c r="A154" s="526">
        <v>144</v>
      </c>
      <c r="B154" s="566"/>
      <c r="C154" s="887"/>
      <c r="D154" s="1038" t="s">
        <v>686</v>
      </c>
      <c r="E154" s="537"/>
      <c r="F154" s="538"/>
      <c r="G154" s="1584"/>
      <c r="H154" s="531"/>
      <c r="I154" s="1069"/>
      <c r="J154" s="1048"/>
      <c r="K154" s="1048"/>
      <c r="L154" s="1049">
        <f>SUM(I154:K154)</f>
        <v>0</v>
      </c>
      <c r="M154" s="568"/>
    </row>
    <row r="155" spans="1:13" ht="18" customHeight="1" x14ac:dyDescent="0.3">
      <c r="A155" s="526">
        <v>145</v>
      </c>
      <c r="B155" s="566"/>
      <c r="C155" s="887"/>
      <c r="D155" s="1044" t="s">
        <v>687</v>
      </c>
      <c r="E155" s="537"/>
      <c r="F155" s="538"/>
      <c r="G155" s="1584"/>
      <c r="H155" s="531"/>
      <c r="I155" s="529"/>
      <c r="J155" s="655">
        <f>SUM(J153:J154)</f>
        <v>1094</v>
      </c>
      <c r="K155" s="529"/>
      <c r="L155" s="1084">
        <f>SUM(L153:L154)</f>
        <v>1094</v>
      </c>
      <c r="M155" s="568"/>
    </row>
    <row r="156" spans="1:13" ht="22.35" customHeight="1" x14ac:dyDescent="0.3">
      <c r="A156" s="526">
        <v>146</v>
      </c>
      <c r="B156" s="566"/>
      <c r="C156" s="887">
        <v>181</v>
      </c>
      <c r="D156" s="889" t="s">
        <v>604</v>
      </c>
      <c r="E156" s="537">
        <f>F156+G156+L159</f>
        <v>22597</v>
      </c>
      <c r="F156" s="538"/>
      <c r="G156" s="1584"/>
      <c r="H156" s="531" t="s">
        <v>23</v>
      </c>
      <c r="I156" s="529"/>
      <c r="J156" s="529"/>
      <c r="K156" s="529"/>
      <c r="L156" s="567"/>
      <c r="M156" s="568"/>
    </row>
    <row r="157" spans="1:13" ht="18" customHeight="1" x14ac:dyDescent="0.3">
      <c r="A157" s="526">
        <v>147</v>
      </c>
      <c r="B157" s="566"/>
      <c r="C157" s="887"/>
      <c r="D157" s="560" t="s">
        <v>234</v>
      </c>
      <c r="E157" s="537"/>
      <c r="F157" s="538"/>
      <c r="G157" s="1584"/>
      <c r="H157" s="531"/>
      <c r="I157" s="225"/>
      <c r="J157" s="225">
        <v>22597</v>
      </c>
      <c r="K157" s="225"/>
      <c r="L157" s="1068">
        <f>SUM(I157:K157)</f>
        <v>22597</v>
      </c>
      <c r="M157" s="568"/>
    </row>
    <row r="158" spans="1:13" ht="18" customHeight="1" x14ac:dyDescent="0.3">
      <c r="A158" s="526">
        <v>148</v>
      </c>
      <c r="B158" s="566"/>
      <c r="C158" s="887"/>
      <c r="D158" s="1038" t="s">
        <v>686</v>
      </c>
      <c r="E158" s="537"/>
      <c r="F158" s="538"/>
      <c r="G158" s="1584"/>
      <c r="H158" s="531"/>
      <c r="I158" s="1069"/>
      <c r="J158" s="1048"/>
      <c r="K158" s="1048"/>
      <c r="L158" s="1049">
        <f>SUM(I158:K158)</f>
        <v>0</v>
      </c>
      <c r="M158" s="568"/>
    </row>
    <row r="159" spans="1:13" ht="18" customHeight="1" x14ac:dyDescent="0.3">
      <c r="A159" s="526">
        <v>149</v>
      </c>
      <c r="B159" s="566"/>
      <c r="C159" s="887"/>
      <c r="D159" s="1044" t="s">
        <v>687</v>
      </c>
      <c r="E159" s="537"/>
      <c r="F159" s="538"/>
      <c r="G159" s="1584"/>
      <c r="H159" s="531"/>
      <c r="I159" s="529"/>
      <c r="J159" s="655">
        <f>SUM(J157:J158)</f>
        <v>22597</v>
      </c>
      <c r="K159" s="529"/>
      <c r="L159" s="1084">
        <f>SUM(L157:L158)</f>
        <v>22597</v>
      </c>
      <c r="M159" s="568"/>
    </row>
    <row r="160" spans="1:13" ht="22.35" customHeight="1" x14ac:dyDescent="0.3">
      <c r="A160" s="526">
        <v>150</v>
      </c>
      <c r="B160" s="566"/>
      <c r="C160" s="887">
        <v>190</v>
      </c>
      <c r="D160" s="889" t="s">
        <v>605</v>
      </c>
      <c r="E160" s="537">
        <f>F160+G160+L163</f>
        <v>400</v>
      </c>
      <c r="F160" s="538"/>
      <c r="G160" s="1584">
        <v>234</v>
      </c>
      <c r="H160" s="531" t="s">
        <v>23</v>
      </c>
      <c r="I160" s="529"/>
      <c r="J160" s="529"/>
      <c r="K160" s="529"/>
      <c r="L160" s="567"/>
      <c r="M160" s="568"/>
    </row>
    <row r="161" spans="1:13" ht="18" customHeight="1" x14ac:dyDescent="0.3">
      <c r="A161" s="526">
        <v>151</v>
      </c>
      <c r="B161" s="566"/>
      <c r="C161" s="887"/>
      <c r="D161" s="560" t="s">
        <v>234</v>
      </c>
      <c r="E161" s="537"/>
      <c r="F161" s="538"/>
      <c r="G161" s="1584"/>
      <c r="H161" s="531"/>
      <c r="I161" s="225"/>
      <c r="J161" s="225">
        <v>166</v>
      </c>
      <c r="K161" s="225"/>
      <c r="L161" s="1068">
        <f>SUM(I161:K161)</f>
        <v>166</v>
      </c>
      <c r="M161" s="568"/>
    </row>
    <row r="162" spans="1:13" ht="18" customHeight="1" x14ac:dyDescent="0.3">
      <c r="A162" s="526">
        <v>152</v>
      </c>
      <c r="B162" s="566"/>
      <c r="C162" s="887"/>
      <c r="D162" s="1038" t="s">
        <v>686</v>
      </c>
      <c r="E162" s="537"/>
      <c r="F162" s="538"/>
      <c r="G162" s="1584"/>
      <c r="H162" s="531"/>
      <c r="I162" s="1069"/>
      <c r="J162" s="1048"/>
      <c r="K162" s="1048"/>
      <c r="L162" s="1049">
        <f>SUM(I162:K162)</f>
        <v>0</v>
      </c>
      <c r="M162" s="568"/>
    </row>
    <row r="163" spans="1:13" ht="18" customHeight="1" x14ac:dyDescent="0.3">
      <c r="A163" s="526">
        <v>153</v>
      </c>
      <c r="B163" s="566"/>
      <c r="C163" s="887"/>
      <c r="D163" s="1044" t="s">
        <v>687</v>
      </c>
      <c r="E163" s="537"/>
      <c r="F163" s="538"/>
      <c r="G163" s="1584"/>
      <c r="H163" s="531"/>
      <c r="I163" s="529"/>
      <c r="J163" s="655">
        <f>SUM(J161:J162)</f>
        <v>166</v>
      </c>
      <c r="K163" s="529"/>
      <c r="L163" s="1084">
        <f>SUM(L161:L162)</f>
        <v>166</v>
      </c>
      <c r="M163" s="568"/>
    </row>
    <row r="164" spans="1:13" ht="34.5" customHeight="1" x14ac:dyDescent="0.3">
      <c r="A164" s="526">
        <v>154</v>
      </c>
      <c r="B164" s="566"/>
      <c r="C164" s="887">
        <v>196</v>
      </c>
      <c r="D164" s="889" t="s">
        <v>606</v>
      </c>
      <c r="E164" s="537">
        <f>F164+G164+L167</f>
        <v>3875</v>
      </c>
      <c r="F164" s="538"/>
      <c r="G164" s="1584"/>
      <c r="H164" s="531" t="s">
        <v>24</v>
      </c>
      <c r="I164" s="529"/>
      <c r="J164" s="529"/>
      <c r="K164" s="529"/>
      <c r="L164" s="567"/>
      <c r="M164" s="568"/>
    </row>
    <row r="165" spans="1:13" ht="18" customHeight="1" x14ac:dyDescent="0.3">
      <c r="A165" s="526">
        <v>155</v>
      </c>
      <c r="B165" s="566"/>
      <c r="C165" s="887"/>
      <c r="D165" s="560" t="s">
        <v>234</v>
      </c>
      <c r="E165" s="537"/>
      <c r="F165" s="538"/>
      <c r="G165" s="1584"/>
      <c r="H165" s="531"/>
      <c r="I165" s="225"/>
      <c r="J165" s="225">
        <v>3875</v>
      </c>
      <c r="K165" s="225"/>
      <c r="L165" s="1068">
        <f>SUM(I165:K165)</f>
        <v>3875</v>
      </c>
      <c r="M165" s="568"/>
    </row>
    <row r="166" spans="1:13" ht="18" customHeight="1" x14ac:dyDescent="0.3">
      <c r="A166" s="526">
        <v>156</v>
      </c>
      <c r="B166" s="566"/>
      <c r="C166" s="887"/>
      <c r="D166" s="1038" t="s">
        <v>686</v>
      </c>
      <c r="E166" s="537"/>
      <c r="F166" s="538"/>
      <c r="G166" s="1584"/>
      <c r="H166" s="531"/>
      <c r="I166" s="1069"/>
      <c r="J166" s="1048"/>
      <c r="K166" s="1048"/>
      <c r="L166" s="1049">
        <f>SUM(I166:K166)</f>
        <v>0</v>
      </c>
      <c r="M166" s="568"/>
    </row>
    <row r="167" spans="1:13" ht="18" customHeight="1" x14ac:dyDescent="0.3">
      <c r="A167" s="526">
        <v>157</v>
      </c>
      <c r="B167" s="566"/>
      <c r="C167" s="887"/>
      <c r="D167" s="1044" t="s">
        <v>687</v>
      </c>
      <c r="E167" s="537"/>
      <c r="F167" s="538"/>
      <c r="G167" s="1584"/>
      <c r="H167" s="531"/>
      <c r="I167" s="529"/>
      <c r="J167" s="655">
        <f>SUM(J165:J166)</f>
        <v>3875</v>
      </c>
      <c r="K167" s="529"/>
      <c r="L167" s="1084">
        <f>SUM(L165:L166)</f>
        <v>3875</v>
      </c>
      <c r="M167" s="568"/>
    </row>
    <row r="168" spans="1:13" ht="22.35" customHeight="1" x14ac:dyDescent="0.3">
      <c r="A168" s="526">
        <v>158</v>
      </c>
      <c r="B168" s="566"/>
      <c r="C168" s="887">
        <v>197</v>
      </c>
      <c r="D168" s="889" t="s">
        <v>607</v>
      </c>
      <c r="E168" s="537">
        <f>F168+G168+L171</f>
        <v>222000</v>
      </c>
      <c r="F168" s="538"/>
      <c r="G168" s="1584"/>
      <c r="H168" s="531" t="s">
        <v>24</v>
      </c>
      <c r="I168" s="529"/>
      <c r="J168" s="529"/>
      <c r="K168" s="529"/>
      <c r="L168" s="567"/>
      <c r="M168" s="568"/>
    </row>
    <row r="169" spans="1:13" ht="18" customHeight="1" x14ac:dyDescent="0.3">
      <c r="A169" s="526">
        <v>159</v>
      </c>
      <c r="B169" s="566"/>
      <c r="C169" s="887"/>
      <c r="D169" s="560" t="s">
        <v>234</v>
      </c>
      <c r="E169" s="537"/>
      <c r="F169" s="538"/>
      <c r="G169" s="1584"/>
      <c r="H169" s="531"/>
      <c r="I169" s="225"/>
      <c r="J169" s="225">
        <v>222000</v>
      </c>
      <c r="K169" s="225"/>
      <c r="L169" s="1068">
        <f>SUM(I169:K169)</f>
        <v>222000</v>
      </c>
      <c r="M169" s="568"/>
    </row>
    <row r="170" spans="1:13" ht="18" customHeight="1" x14ac:dyDescent="0.3">
      <c r="A170" s="526">
        <v>160</v>
      </c>
      <c r="B170" s="566"/>
      <c r="C170" s="887"/>
      <c r="D170" s="1038" t="s">
        <v>686</v>
      </c>
      <c r="E170" s="537"/>
      <c r="F170" s="538"/>
      <c r="G170" s="1584"/>
      <c r="H170" s="531"/>
      <c r="I170" s="1069"/>
      <c r="J170" s="1048"/>
      <c r="K170" s="1048"/>
      <c r="L170" s="1049">
        <f>SUM(I170:K170)</f>
        <v>0</v>
      </c>
      <c r="M170" s="568"/>
    </row>
    <row r="171" spans="1:13" ht="18" customHeight="1" x14ac:dyDescent="0.3">
      <c r="A171" s="526">
        <v>161</v>
      </c>
      <c r="B171" s="566"/>
      <c r="C171" s="887"/>
      <c r="D171" s="1044" t="s">
        <v>687</v>
      </c>
      <c r="E171" s="537"/>
      <c r="F171" s="538"/>
      <c r="G171" s="1584"/>
      <c r="H171" s="531"/>
      <c r="I171" s="529"/>
      <c r="J171" s="655">
        <f>SUM(J169:J170)</f>
        <v>222000</v>
      </c>
      <c r="K171" s="529"/>
      <c r="L171" s="1084">
        <f>SUM(L169:L170)</f>
        <v>222000</v>
      </c>
      <c r="M171" s="568"/>
    </row>
    <row r="172" spans="1:13" ht="35.25" customHeight="1" x14ac:dyDescent="0.3">
      <c r="A172" s="526">
        <v>162</v>
      </c>
      <c r="B172" s="566"/>
      <c r="C172" s="514">
        <v>198</v>
      </c>
      <c r="D172" s="613" t="s">
        <v>621</v>
      </c>
      <c r="E172" s="537">
        <f>F172+G172+L175</f>
        <v>2233</v>
      </c>
      <c r="F172" s="538"/>
      <c r="G172" s="1584"/>
      <c r="H172" s="531" t="s">
        <v>24</v>
      </c>
      <c r="I172" s="529"/>
      <c r="J172" s="529"/>
      <c r="K172" s="529"/>
      <c r="L172" s="542"/>
      <c r="M172" s="568"/>
    </row>
    <row r="173" spans="1:13" ht="18" customHeight="1" x14ac:dyDescent="0.3">
      <c r="A173" s="526">
        <v>163</v>
      </c>
      <c r="B173" s="566"/>
      <c r="C173" s="514"/>
      <c r="D173" s="511" t="s">
        <v>234</v>
      </c>
      <c r="E173" s="537"/>
      <c r="F173" s="538"/>
      <c r="G173" s="1584"/>
      <c r="H173" s="531"/>
      <c r="I173" s="225"/>
      <c r="J173" s="225">
        <v>2233</v>
      </c>
      <c r="K173" s="225"/>
      <c r="L173" s="1068">
        <f>SUM(I173:K173)</f>
        <v>2233</v>
      </c>
      <c r="M173" s="568"/>
    </row>
    <row r="174" spans="1:13" ht="18" customHeight="1" x14ac:dyDescent="0.3">
      <c r="A174" s="526">
        <v>164</v>
      </c>
      <c r="B174" s="566"/>
      <c r="C174" s="887"/>
      <c r="D174" s="1038" t="s">
        <v>686</v>
      </c>
      <c r="E174" s="537"/>
      <c r="F174" s="538"/>
      <c r="G174" s="1584"/>
      <c r="H174" s="531"/>
      <c r="I174" s="1069"/>
      <c r="J174" s="1048"/>
      <c r="K174" s="1048"/>
      <c r="L174" s="1049">
        <f>SUM(I174:K174)</f>
        <v>0</v>
      </c>
      <c r="M174" s="568"/>
    </row>
    <row r="175" spans="1:13" ht="18" customHeight="1" x14ac:dyDescent="0.3">
      <c r="A175" s="526">
        <v>165</v>
      </c>
      <c r="B175" s="566"/>
      <c r="C175" s="887"/>
      <c r="D175" s="1044" t="s">
        <v>687</v>
      </c>
      <c r="E175" s="537"/>
      <c r="F175" s="538"/>
      <c r="G175" s="1584"/>
      <c r="H175" s="531"/>
      <c r="I175" s="529"/>
      <c r="J175" s="655">
        <f>SUM(J173:J174)</f>
        <v>2233</v>
      </c>
      <c r="K175" s="529"/>
      <c r="L175" s="1084">
        <f>SUM(L173:L174)</f>
        <v>2233</v>
      </c>
      <c r="M175" s="568"/>
    </row>
    <row r="176" spans="1:13" ht="35.25" customHeight="1" x14ac:dyDescent="0.3">
      <c r="A176" s="526">
        <v>166</v>
      </c>
      <c r="B176" s="566"/>
      <c r="C176" s="887">
        <v>200</v>
      </c>
      <c r="D176" s="889" t="s">
        <v>608</v>
      </c>
      <c r="E176" s="537">
        <f>F176+G176+L179</f>
        <v>1900</v>
      </c>
      <c r="F176" s="538"/>
      <c r="G176" s="1584"/>
      <c r="H176" s="531" t="s">
        <v>24</v>
      </c>
      <c r="I176" s="529"/>
      <c r="J176" s="529"/>
      <c r="K176" s="529"/>
      <c r="L176" s="542"/>
      <c r="M176" s="568"/>
    </row>
    <row r="177" spans="1:13" ht="18" customHeight="1" x14ac:dyDescent="0.3">
      <c r="A177" s="526">
        <v>167</v>
      </c>
      <c r="B177" s="566"/>
      <c r="C177" s="887"/>
      <c r="D177" s="560" t="s">
        <v>234</v>
      </c>
      <c r="E177" s="537"/>
      <c r="F177" s="538"/>
      <c r="G177" s="1584"/>
      <c r="H177" s="531"/>
      <c r="I177" s="225">
        <v>1900</v>
      </c>
      <c r="J177" s="225"/>
      <c r="K177" s="225"/>
      <c r="L177" s="1068">
        <f>SUM(I177:K177)</f>
        <v>1900</v>
      </c>
      <c r="M177" s="568"/>
    </row>
    <row r="178" spans="1:13" ht="18" customHeight="1" x14ac:dyDescent="0.3">
      <c r="A178" s="526">
        <v>168</v>
      </c>
      <c r="B178" s="566"/>
      <c r="C178" s="887"/>
      <c r="D178" s="1038" t="s">
        <v>686</v>
      </c>
      <c r="E178" s="537"/>
      <c r="F178" s="974"/>
      <c r="G178" s="1584"/>
      <c r="H178" s="531"/>
      <c r="I178" s="1069"/>
      <c r="J178" s="1048"/>
      <c r="K178" s="1048"/>
      <c r="L178" s="1049">
        <f>SUM(I178:K178)</f>
        <v>0</v>
      </c>
      <c r="M178" s="568"/>
    </row>
    <row r="179" spans="1:13" ht="18" customHeight="1" x14ac:dyDescent="0.3">
      <c r="A179" s="526">
        <v>169</v>
      </c>
      <c r="B179" s="566"/>
      <c r="C179" s="887"/>
      <c r="D179" s="1044" t="s">
        <v>687</v>
      </c>
      <c r="E179" s="537"/>
      <c r="F179" s="974"/>
      <c r="G179" s="1584"/>
      <c r="H179" s="531"/>
      <c r="I179" s="655">
        <f>SUM(I177:I178)</f>
        <v>1900</v>
      </c>
      <c r="J179" s="529"/>
      <c r="K179" s="529"/>
      <c r="L179" s="1084">
        <f>SUM(L177:L178)</f>
        <v>1900</v>
      </c>
      <c r="M179" s="568"/>
    </row>
    <row r="180" spans="1:13" ht="54" customHeight="1" x14ac:dyDescent="0.3">
      <c r="A180" s="526">
        <v>170</v>
      </c>
      <c r="B180" s="566"/>
      <c r="C180" s="887">
        <v>208</v>
      </c>
      <c r="D180" s="613" t="s">
        <v>673</v>
      </c>
      <c r="E180" s="537">
        <f>F180+G180+L183</f>
        <v>12535</v>
      </c>
      <c r="F180" s="974"/>
      <c r="G180" s="1584"/>
      <c r="H180" s="531" t="s">
        <v>24</v>
      </c>
      <c r="I180" s="529"/>
      <c r="J180" s="529"/>
      <c r="K180" s="529"/>
      <c r="L180" s="567"/>
      <c r="M180" s="568"/>
    </row>
    <row r="181" spans="1:13" ht="18" customHeight="1" x14ac:dyDescent="0.3">
      <c r="A181" s="526">
        <v>171</v>
      </c>
      <c r="B181" s="566"/>
      <c r="C181" s="887"/>
      <c r="D181" s="560" t="s">
        <v>234</v>
      </c>
      <c r="E181" s="973"/>
      <c r="F181" s="974"/>
      <c r="G181" s="1584"/>
      <c r="H181" s="531"/>
      <c r="I181" s="225"/>
      <c r="J181" s="225">
        <v>12535</v>
      </c>
      <c r="K181" s="225"/>
      <c r="L181" s="1068">
        <f>SUM(I181:K181)</f>
        <v>12535</v>
      </c>
      <c r="M181" s="568"/>
    </row>
    <row r="182" spans="1:13" ht="18" customHeight="1" x14ac:dyDescent="0.3">
      <c r="A182" s="526">
        <v>172</v>
      </c>
      <c r="B182" s="566"/>
      <c r="C182" s="887"/>
      <c r="D182" s="1038" t="s">
        <v>686</v>
      </c>
      <c r="E182" s="537"/>
      <c r="F182" s="538"/>
      <c r="G182" s="1585"/>
      <c r="H182" s="531"/>
      <c r="I182" s="1069"/>
      <c r="J182" s="1048"/>
      <c r="K182" s="1048"/>
      <c r="L182" s="1049">
        <f>SUM(I182:K182)</f>
        <v>0</v>
      </c>
      <c r="M182" s="568"/>
    </row>
    <row r="183" spans="1:13" ht="18" customHeight="1" x14ac:dyDescent="0.3">
      <c r="A183" s="526">
        <v>173</v>
      </c>
      <c r="B183" s="566"/>
      <c r="C183" s="887"/>
      <c r="D183" s="1044" t="s">
        <v>687</v>
      </c>
      <c r="E183" s="1444"/>
      <c r="F183" s="1445"/>
      <c r="G183" s="1584"/>
      <c r="H183" s="531"/>
      <c r="I183" s="529"/>
      <c r="J183" s="655">
        <f>SUM(J181:J182)</f>
        <v>12535</v>
      </c>
      <c r="K183" s="529"/>
      <c r="L183" s="1084">
        <f>SUM(L181:L182)</f>
        <v>12535</v>
      </c>
      <c r="M183" s="568"/>
    </row>
    <row r="184" spans="1:13" ht="33.75" customHeight="1" x14ac:dyDescent="0.3">
      <c r="A184" s="526">
        <v>174</v>
      </c>
      <c r="B184" s="566"/>
      <c r="C184" s="887">
        <v>209</v>
      </c>
      <c r="D184" s="613" t="s">
        <v>927</v>
      </c>
      <c r="E184" s="537">
        <f>F184+G184+L187</f>
        <v>0</v>
      </c>
      <c r="F184" s="538"/>
      <c r="G184" s="1584"/>
      <c r="H184" s="531" t="s">
        <v>24</v>
      </c>
      <c r="I184" s="529"/>
      <c r="J184" s="655"/>
      <c r="K184" s="529"/>
      <c r="L184" s="1084"/>
      <c r="M184" s="568"/>
    </row>
    <row r="185" spans="1:13" ht="18" customHeight="1" x14ac:dyDescent="0.3">
      <c r="A185" s="526">
        <v>175</v>
      </c>
      <c r="B185" s="566"/>
      <c r="C185" s="887"/>
      <c r="D185" s="1038" t="s">
        <v>1223</v>
      </c>
      <c r="E185" s="537"/>
      <c r="F185" s="538"/>
      <c r="G185" s="1584"/>
      <c r="H185" s="531"/>
      <c r="I185" s="529"/>
      <c r="J185" s="1276">
        <v>6325</v>
      </c>
      <c r="K185" s="529"/>
      <c r="L185" s="1049">
        <f>SUM(I185:K185)</f>
        <v>6325</v>
      </c>
      <c r="M185" s="568"/>
    </row>
    <row r="186" spans="1:13" ht="18" customHeight="1" x14ac:dyDescent="0.3">
      <c r="A186" s="526">
        <v>176</v>
      </c>
      <c r="B186" s="566"/>
      <c r="C186" s="887"/>
      <c r="D186" s="1038" t="s">
        <v>1155</v>
      </c>
      <c r="E186" s="537"/>
      <c r="F186" s="538"/>
      <c r="G186" s="1584"/>
      <c r="H186" s="531"/>
      <c r="I186" s="529"/>
      <c r="J186" s="1276">
        <v>-6325</v>
      </c>
      <c r="K186" s="529"/>
      <c r="L186" s="1049">
        <f>SUM(I186:K186)</f>
        <v>-6325</v>
      </c>
      <c r="M186" s="568"/>
    </row>
    <row r="187" spans="1:13" ht="18" customHeight="1" x14ac:dyDescent="0.3">
      <c r="A187" s="526">
        <v>177</v>
      </c>
      <c r="B187" s="566"/>
      <c r="C187" s="887"/>
      <c r="D187" s="1044" t="s">
        <v>687</v>
      </c>
      <c r="E187" s="537"/>
      <c r="F187" s="538"/>
      <c r="G187" s="1584"/>
      <c r="H187" s="531"/>
      <c r="I187" s="529"/>
      <c r="J187" s="655">
        <f>SUM(J185:J186)</f>
        <v>0</v>
      </c>
      <c r="K187" s="529"/>
      <c r="L187" s="1084">
        <f>SUM(L185:L186)</f>
        <v>0</v>
      </c>
      <c r="M187" s="568"/>
    </row>
    <row r="188" spans="1:13" ht="33.75" customHeight="1" x14ac:dyDescent="0.3">
      <c r="A188" s="526">
        <v>178</v>
      </c>
      <c r="B188" s="566"/>
      <c r="C188" s="887">
        <v>210</v>
      </c>
      <c r="D188" s="613" t="s">
        <v>916</v>
      </c>
      <c r="E188" s="537">
        <f>F188+G188+L189</f>
        <v>1000</v>
      </c>
      <c r="F188" s="538"/>
      <c r="G188" s="1584"/>
      <c r="H188" s="531" t="s">
        <v>23</v>
      </c>
      <c r="I188" s="529"/>
      <c r="J188" s="655"/>
      <c r="K188" s="529"/>
      <c r="L188" s="1084"/>
      <c r="M188" s="568"/>
    </row>
    <row r="189" spans="1:13" ht="18" customHeight="1" x14ac:dyDescent="0.3">
      <c r="A189" s="526">
        <v>179</v>
      </c>
      <c r="B189" s="566"/>
      <c r="C189" s="887"/>
      <c r="D189" s="1038" t="s">
        <v>1186</v>
      </c>
      <c r="E189" s="537"/>
      <c r="F189" s="538"/>
      <c r="G189" s="1584"/>
      <c r="H189" s="531"/>
      <c r="I189" s="529"/>
      <c r="J189" s="1276">
        <v>1000</v>
      </c>
      <c r="K189" s="529"/>
      <c r="L189" s="1049">
        <f>SUM(I189:K189)</f>
        <v>1000</v>
      </c>
      <c r="M189" s="568"/>
    </row>
    <row r="190" spans="1:13" ht="18" customHeight="1" x14ac:dyDescent="0.3">
      <c r="A190" s="526">
        <v>180</v>
      </c>
      <c r="B190" s="566"/>
      <c r="C190" s="887"/>
      <c r="D190" s="1200" t="s">
        <v>687</v>
      </c>
      <c r="E190" s="537"/>
      <c r="F190" s="538"/>
      <c r="G190" s="1584"/>
      <c r="H190" s="531"/>
      <c r="I190" s="529"/>
      <c r="J190" s="655">
        <f>SUM(J189)</f>
        <v>1000</v>
      </c>
      <c r="K190" s="529"/>
      <c r="L190" s="1084">
        <f>SUM(L188:L189)</f>
        <v>1000</v>
      </c>
      <c r="M190" s="568"/>
    </row>
    <row r="191" spans="1:13" ht="54" customHeight="1" x14ac:dyDescent="0.3">
      <c r="A191" s="526">
        <v>181</v>
      </c>
      <c r="B191" s="566"/>
      <c r="C191" s="887">
        <v>211</v>
      </c>
      <c r="D191" s="1355" t="s">
        <v>920</v>
      </c>
      <c r="E191" s="537">
        <f>F191+G191+L192</f>
        <v>483</v>
      </c>
      <c r="F191" s="538"/>
      <c r="G191" s="1584"/>
      <c r="H191" s="531" t="s">
        <v>23</v>
      </c>
      <c r="I191" s="529"/>
      <c r="J191" s="655"/>
      <c r="K191" s="529"/>
      <c r="L191" s="1084"/>
      <c r="M191" s="568"/>
    </row>
    <row r="192" spans="1:13" ht="18" customHeight="1" x14ac:dyDescent="0.3">
      <c r="A192" s="526">
        <v>182</v>
      </c>
      <c r="B192" s="566"/>
      <c r="C192" s="887"/>
      <c r="D192" s="1038" t="s">
        <v>1186</v>
      </c>
      <c r="E192" s="537"/>
      <c r="F192" s="538"/>
      <c r="G192" s="1584"/>
      <c r="H192" s="531"/>
      <c r="I192" s="529"/>
      <c r="J192" s="1276">
        <v>483</v>
      </c>
      <c r="K192" s="529"/>
      <c r="L192" s="1049">
        <f>SUM(I192:K192)</f>
        <v>483</v>
      </c>
      <c r="M192" s="568"/>
    </row>
    <row r="193" spans="1:13" ht="18" customHeight="1" x14ac:dyDescent="0.3">
      <c r="A193" s="526">
        <v>183</v>
      </c>
      <c r="B193" s="566"/>
      <c r="C193" s="887"/>
      <c r="D193" s="1044" t="s">
        <v>687</v>
      </c>
      <c r="E193" s="537"/>
      <c r="F193" s="538"/>
      <c r="G193" s="1584"/>
      <c r="H193" s="531"/>
      <c r="I193" s="529"/>
      <c r="J193" s="655">
        <f>SUM(J192)</f>
        <v>483</v>
      </c>
      <c r="K193" s="529"/>
      <c r="L193" s="1084">
        <f>SUM(L191:L192)</f>
        <v>483</v>
      </c>
      <c r="M193" s="568"/>
    </row>
    <row r="194" spans="1:13" ht="22.35" customHeight="1" x14ac:dyDescent="0.3">
      <c r="A194" s="526">
        <v>184</v>
      </c>
      <c r="B194" s="566"/>
      <c r="C194" s="887">
        <v>212</v>
      </c>
      <c r="D194" s="613" t="s">
        <v>1184</v>
      </c>
      <c r="E194" s="537">
        <f>F194+G194+L195</f>
        <v>10000</v>
      </c>
      <c r="F194" s="538"/>
      <c r="G194" s="1584"/>
      <c r="H194" s="531" t="s">
        <v>24</v>
      </c>
      <c r="I194" s="529"/>
      <c r="J194" s="655"/>
      <c r="K194" s="529"/>
      <c r="L194" s="1084"/>
      <c r="M194" s="568"/>
    </row>
    <row r="195" spans="1:13" ht="18" customHeight="1" x14ac:dyDescent="0.3">
      <c r="A195" s="526">
        <v>185</v>
      </c>
      <c r="B195" s="566"/>
      <c r="C195" s="887"/>
      <c r="D195" s="1038" t="s">
        <v>1186</v>
      </c>
      <c r="E195" s="537"/>
      <c r="F195" s="538"/>
      <c r="G195" s="1584"/>
      <c r="H195" s="531"/>
      <c r="I195" s="529"/>
      <c r="J195" s="1276">
        <v>10000</v>
      </c>
      <c r="K195" s="529"/>
      <c r="L195" s="1049">
        <f>SUM(I195:K195)</f>
        <v>10000</v>
      </c>
      <c r="M195" s="568"/>
    </row>
    <row r="196" spans="1:13" ht="18" customHeight="1" x14ac:dyDescent="0.3">
      <c r="A196" s="526">
        <v>186</v>
      </c>
      <c r="B196" s="566"/>
      <c r="C196" s="887"/>
      <c r="D196" s="1044" t="s">
        <v>687</v>
      </c>
      <c r="E196" s="537"/>
      <c r="F196" s="538"/>
      <c r="G196" s="1584"/>
      <c r="H196" s="531"/>
      <c r="I196" s="529"/>
      <c r="J196" s="655">
        <f>SUM(J195)</f>
        <v>10000</v>
      </c>
      <c r="K196" s="529"/>
      <c r="L196" s="1084">
        <f>SUM(L194:L195)</f>
        <v>10000</v>
      </c>
      <c r="M196" s="568"/>
    </row>
    <row r="197" spans="1:13" ht="22.35" customHeight="1" x14ac:dyDescent="0.3">
      <c r="A197" s="526">
        <v>187</v>
      </c>
      <c r="B197" s="566"/>
      <c r="C197" s="887">
        <v>213</v>
      </c>
      <c r="D197" s="613" t="s">
        <v>1187</v>
      </c>
      <c r="E197" s="537">
        <f>F197+G197+L198</f>
        <v>15000</v>
      </c>
      <c r="F197" s="538"/>
      <c r="G197" s="1584"/>
      <c r="H197" s="531" t="s">
        <v>24</v>
      </c>
      <c r="I197" s="529"/>
      <c r="J197" s="655"/>
      <c r="K197" s="529"/>
      <c r="L197" s="1084"/>
      <c r="M197" s="568"/>
    </row>
    <row r="198" spans="1:13" ht="18" customHeight="1" x14ac:dyDescent="0.3">
      <c r="A198" s="526">
        <v>188</v>
      </c>
      <c r="B198" s="566"/>
      <c r="C198" s="887"/>
      <c r="D198" s="1038" t="s">
        <v>1186</v>
      </c>
      <c r="E198" s="537"/>
      <c r="F198" s="538"/>
      <c r="G198" s="1584"/>
      <c r="H198" s="531"/>
      <c r="I198" s="529"/>
      <c r="J198" s="1276">
        <v>15000</v>
      </c>
      <c r="K198" s="529"/>
      <c r="L198" s="1049">
        <f>SUM(I198:K198)</f>
        <v>15000</v>
      </c>
      <c r="M198" s="568"/>
    </row>
    <row r="199" spans="1:13" ht="18" customHeight="1" x14ac:dyDescent="0.3">
      <c r="A199" s="526">
        <v>189</v>
      </c>
      <c r="B199" s="566"/>
      <c r="C199" s="887"/>
      <c r="D199" s="1044" t="s">
        <v>687</v>
      </c>
      <c r="E199" s="537"/>
      <c r="F199" s="538"/>
      <c r="G199" s="1584"/>
      <c r="H199" s="531"/>
      <c r="I199" s="529"/>
      <c r="J199" s="655">
        <f>SUM(J198)</f>
        <v>15000</v>
      </c>
      <c r="K199" s="529"/>
      <c r="L199" s="1084">
        <f>SUM(L197:L198)</f>
        <v>15000</v>
      </c>
      <c r="M199" s="568"/>
    </row>
    <row r="200" spans="1:13" ht="69.75" customHeight="1" x14ac:dyDescent="0.3">
      <c r="A200" s="526">
        <v>190</v>
      </c>
      <c r="B200" s="566"/>
      <c r="C200" s="887">
        <v>214</v>
      </c>
      <c r="D200" s="613" t="s">
        <v>1217</v>
      </c>
      <c r="E200" s="537">
        <f>F200+G200+L201</f>
        <v>15600</v>
      </c>
      <c r="F200" s="538"/>
      <c r="G200" s="1584"/>
      <c r="H200" s="531" t="s">
        <v>23</v>
      </c>
      <c r="I200" s="529"/>
      <c r="J200" s="655"/>
      <c r="K200" s="529"/>
      <c r="L200" s="1084"/>
      <c r="M200" s="568"/>
    </row>
    <row r="201" spans="1:13" ht="18" customHeight="1" x14ac:dyDescent="0.3">
      <c r="A201" s="526">
        <v>191</v>
      </c>
      <c r="B201" s="566"/>
      <c r="C201" s="887"/>
      <c r="D201" s="1038" t="s">
        <v>1216</v>
      </c>
      <c r="E201" s="537"/>
      <c r="F201" s="538"/>
      <c r="G201" s="1584"/>
      <c r="H201" s="531"/>
      <c r="I201" s="529"/>
      <c r="J201" s="1276">
        <v>15600</v>
      </c>
      <c r="K201" s="529"/>
      <c r="L201" s="1049">
        <f>SUM(I201:K201)</f>
        <v>15600</v>
      </c>
      <c r="M201" s="568"/>
    </row>
    <row r="202" spans="1:13" ht="18" customHeight="1" thickBot="1" x14ac:dyDescent="0.35">
      <c r="A202" s="526">
        <v>192</v>
      </c>
      <c r="B202" s="566"/>
      <c r="C202" s="887"/>
      <c r="D202" s="1044" t="s">
        <v>687</v>
      </c>
      <c r="E202" s="537"/>
      <c r="F202" s="538"/>
      <c r="G202" s="1584"/>
      <c r="H202" s="531"/>
      <c r="I202" s="529"/>
      <c r="J202" s="655">
        <f>SUM(J201)</f>
        <v>15600</v>
      </c>
      <c r="K202" s="529"/>
      <c r="L202" s="1084">
        <f>SUM(L200:L201)</f>
        <v>15600</v>
      </c>
      <c r="M202" s="568"/>
    </row>
    <row r="203" spans="1:13" ht="27" customHeight="1" thickTop="1" x14ac:dyDescent="0.3">
      <c r="A203" s="526">
        <v>193</v>
      </c>
      <c r="B203" s="586"/>
      <c r="C203" s="587"/>
      <c r="D203" s="1929" t="s">
        <v>13</v>
      </c>
      <c r="E203" s="1929"/>
      <c r="F203" s="1929"/>
      <c r="G203" s="1930"/>
      <c r="H203" s="588"/>
      <c r="I203" s="589"/>
      <c r="J203" s="589"/>
      <c r="K203" s="589"/>
      <c r="L203" s="590"/>
      <c r="M203" s="591"/>
    </row>
    <row r="204" spans="1:13" ht="20.100000000000001" customHeight="1" x14ac:dyDescent="0.3">
      <c r="A204" s="526">
        <v>194</v>
      </c>
      <c r="B204" s="1076"/>
      <c r="C204" s="596"/>
      <c r="D204" s="1054" t="s">
        <v>234</v>
      </c>
      <c r="E204" s="1055"/>
      <c r="F204" s="1055"/>
      <c r="G204" s="1586"/>
      <c r="H204" s="599"/>
      <c r="I204" s="225">
        <f>SUM(I13+I18+I22+I36+I40+I44+I48+I52+I110+I114+I118+I122+I126+I130+I137+I141+I145+I149+I153+I157+I161+I165+I169+I173+I177+I181+I106)</f>
        <v>31478</v>
      </c>
      <c r="J204" s="225">
        <f>SUM(J13+J18+J22+J36+J40+J44+J48+J52+J110+J114+J118+J122+J126+J130+J137+J141+J145+J149+J153+J157+J161+J165+J169+J173+J177+J181+J106)</f>
        <v>474243</v>
      </c>
      <c r="K204" s="225">
        <f>SUM(K13+K18+K22+K36+K40+K44+K48+K52+K110+K114+K118+K122+K126+K130+K137+K141+K145+K149+K153+K157+K161+K165+K169+K173+K177+K181+K106)</f>
        <v>357194</v>
      </c>
      <c r="L204" s="1065">
        <f>SUM(I204:K204)</f>
        <v>862915</v>
      </c>
      <c r="M204" s="1655">
        <f>SUM(M13:M203)</f>
        <v>2447224</v>
      </c>
    </row>
    <row r="205" spans="1:13" ht="20.100000000000001" customHeight="1" x14ac:dyDescent="0.3">
      <c r="A205" s="526">
        <v>195</v>
      </c>
      <c r="B205" s="1076"/>
      <c r="C205" s="596"/>
      <c r="D205" s="1038" t="s">
        <v>686</v>
      </c>
      <c r="E205" s="1055"/>
      <c r="F205" s="1055"/>
      <c r="G205" s="1586"/>
      <c r="H205" s="599"/>
      <c r="I205" s="1069">
        <f>SUM(I14+I19+I23+I37+I41+I45+I49+I53+I111+I115+I119+I123+I127+I131+I138+I142+I146+I150+I154+I158+I162+I166+I170+I174+I178+I182+I189+I107+I192+I186+I185+I134)+I31+I28+I195+I198+I201</f>
        <v>0</v>
      </c>
      <c r="J205" s="1069">
        <f>SUM(J14+J19+J23+J37+J41+J45+J49+J53+J111+J115+J119+J123+J127+J131+J138+J142+J146+J150+J154+J158+J162+J166+J170+J174+J178+J182+J189+J107+J192+J186+J185+J134)+J31+J28+J195+J198+J201</f>
        <v>246005</v>
      </c>
      <c r="K205" s="1069">
        <f>SUM(K14+K19+K23+K37+K41+K45+K49+K53+K111+K115+K119+K123+K127+K131+K138+K142+K146+K150+K154+K158+K162+K166+K170+K174+K178+K182+K189+K107+K192+K186+K185+K134)+K31+K28+K195+K198+K201</f>
        <v>2376</v>
      </c>
      <c r="L205" s="1049">
        <f>SUM(I205:K205)</f>
        <v>248381</v>
      </c>
      <c r="M205" s="543"/>
    </row>
    <row r="206" spans="1:13" ht="20.100000000000001" customHeight="1" thickBot="1" x14ac:dyDescent="0.35">
      <c r="A206" s="526">
        <v>196</v>
      </c>
      <c r="B206" s="1074"/>
      <c r="C206" s="1075"/>
      <c r="D206" s="1044" t="s">
        <v>687</v>
      </c>
      <c r="E206" s="1077"/>
      <c r="F206" s="1077"/>
      <c r="G206" s="1587"/>
      <c r="H206" s="1024"/>
      <c r="I206" s="1064">
        <f t="shared" ref="I206:J206" si="3">SUM(I204:I205)</f>
        <v>31478</v>
      </c>
      <c r="J206" s="1087">
        <f t="shared" si="3"/>
        <v>720248</v>
      </c>
      <c r="K206" s="1087">
        <f>SUM(K204:K205)</f>
        <v>359570</v>
      </c>
      <c r="L206" s="1086">
        <f>SUM(I206:K206)</f>
        <v>1111296</v>
      </c>
      <c r="M206" s="568"/>
    </row>
    <row r="207" spans="1:13" ht="20.100000000000001" customHeight="1" thickTop="1" x14ac:dyDescent="0.3">
      <c r="A207" s="526">
        <v>197</v>
      </c>
      <c r="B207" s="594"/>
      <c r="C207" s="587"/>
      <c r="D207" s="1898" t="s">
        <v>88</v>
      </c>
      <c r="E207" s="1899"/>
      <c r="F207" s="1899"/>
      <c r="G207" s="1900"/>
      <c r="H207" s="597"/>
      <c r="I207" s="598"/>
      <c r="J207" s="598"/>
      <c r="K207" s="598"/>
      <c r="L207" s="603"/>
      <c r="M207" s="601"/>
    </row>
    <row r="208" spans="1:13" ht="20.100000000000001" customHeight="1" x14ac:dyDescent="0.3">
      <c r="A208" s="526">
        <v>198</v>
      </c>
      <c r="B208" s="595"/>
      <c r="C208" s="596"/>
      <c r="D208" s="1921" t="s">
        <v>234</v>
      </c>
      <c r="E208" s="1922"/>
      <c r="F208" s="1922"/>
      <c r="G208" s="1923"/>
      <c r="H208" s="599"/>
      <c r="I208" s="225">
        <f>I137+I110+I22+I18+I13+I141+I161+I157+I153+I106</f>
        <v>0</v>
      </c>
      <c r="J208" s="225">
        <f>J137+J110+J22+J18+J13+J141+J161+J157+J153+J106</f>
        <v>80495</v>
      </c>
      <c r="K208" s="225">
        <f>K137+K110+K22+K18+K13+K141+K161+K157+K153+K106</f>
        <v>354544</v>
      </c>
      <c r="L208" s="1065">
        <f>SUM(I208:K208)</f>
        <v>435039</v>
      </c>
      <c r="M208" s="1655"/>
    </row>
    <row r="209" spans="1:13" ht="20.100000000000001" customHeight="1" x14ac:dyDescent="0.3">
      <c r="A209" s="526">
        <v>199</v>
      </c>
      <c r="B209" s="595"/>
      <c r="C209" s="596"/>
      <c r="D209" s="1038" t="s">
        <v>686</v>
      </c>
      <c r="E209" s="1033"/>
      <c r="F209" s="1033"/>
      <c r="G209" s="983"/>
      <c r="H209" s="599"/>
      <c r="I209" s="1069">
        <f>I138+I111+I23+I19+I14+I142+I162+I158+I154+I107+I189+I192+I201</f>
        <v>0</v>
      </c>
      <c r="J209" s="1069">
        <f>J138+J111+J23+J19+J14+J142+J162+J158+J154+J107+J189+J192+J201</f>
        <v>14673</v>
      </c>
      <c r="K209" s="1069">
        <f>K138+K111+K23+K19+K14+K142+K162+K158+K154+K107+K189+K192+K201</f>
        <v>0</v>
      </c>
      <c r="L209" s="1049">
        <f>SUM(I209:K209)</f>
        <v>14673</v>
      </c>
      <c r="M209" s="568"/>
    </row>
    <row r="210" spans="1:13" ht="20.100000000000001" customHeight="1" x14ac:dyDescent="0.3">
      <c r="A210" s="526">
        <v>200</v>
      </c>
      <c r="B210" s="595"/>
      <c r="C210" s="596"/>
      <c r="D210" s="1044" t="s">
        <v>687</v>
      </c>
      <c r="E210" s="1079"/>
      <c r="F210" s="1079"/>
      <c r="G210" s="983"/>
      <c r="H210" s="599"/>
      <c r="I210" s="1064">
        <f t="shared" ref="I210:J210" si="4">SUM(I208:I209)</f>
        <v>0</v>
      </c>
      <c r="J210" s="756">
        <f t="shared" si="4"/>
        <v>95168</v>
      </c>
      <c r="K210" s="756">
        <f>SUM(K208:K209)</f>
        <v>354544</v>
      </c>
      <c r="L210" s="756">
        <f>SUM(I210:K210)</f>
        <v>449712</v>
      </c>
      <c r="M210" s="543"/>
    </row>
    <row r="211" spans="1:13" ht="20.100000000000001" customHeight="1" x14ac:dyDescent="0.3">
      <c r="A211" s="526">
        <v>201</v>
      </c>
      <c r="B211" s="595"/>
      <c r="C211" s="596"/>
      <c r="D211" s="1924" t="s">
        <v>89</v>
      </c>
      <c r="E211" s="1925"/>
      <c r="F211" s="1925"/>
      <c r="G211" s="1926"/>
      <c r="H211" s="599"/>
      <c r="I211" s="600"/>
      <c r="J211" s="1078"/>
      <c r="K211" s="1078"/>
      <c r="L211" s="605"/>
      <c r="M211" s="602"/>
    </row>
    <row r="212" spans="1:13" ht="20.100000000000001" customHeight="1" x14ac:dyDescent="0.3">
      <c r="A212" s="526">
        <v>202</v>
      </c>
      <c r="B212" s="595"/>
      <c r="C212" s="596"/>
      <c r="D212" s="1927" t="s">
        <v>234</v>
      </c>
      <c r="E212" s="1925"/>
      <c r="F212" s="1925"/>
      <c r="G212" s="1926"/>
      <c r="H212" s="1035"/>
      <c r="I212" s="225">
        <f>I177+I169+I165+I149+I145++I130+I126+I122+I114+I52+I48+I44+I40+I36+I118+I173+I181</f>
        <v>31478</v>
      </c>
      <c r="J212" s="225">
        <f>J177+J169+J165+J149+J145++J130+J126+J122+J114+J52+J48+J44+J40+J36+J118+J173+J181</f>
        <v>393748</v>
      </c>
      <c r="K212" s="225">
        <f>K177+K169+K165+K149+K145++K130+K126+K122+K114+K52+K48+K44+K40+K36+K118+K173+K181</f>
        <v>2650</v>
      </c>
      <c r="L212" s="1065">
        <f>SUM(I212:K212)</f>
        <v>427876</v>
      </c>
      <c r="M212" s="1655"/>
    </row>
    <row r="213" spans="1:13" ht="20.100000000000001" customHeight="1" x14ac:dyDescent="0.3">
      <c r="A213" s="526">
        <v>203</v>
      </c>
      <c r="B213" s="595"/>
      <c r="C213" s="596"/>
      <c r="D213" s="1038" t="s">
        <v>686</v>
      </c>
      <c r="E213" s="1031"/>
      <c r="F213" s="1031"/>
      <c r="G213" s="1041"/>
      <c r="H213" s="1035"/>
      <c r="I213" s="1069">
        <f>I178+I170+I166+I150+I146++I131+I127+I123+I115+I53+I49+I45+I41+I37+I119+I174+I182+I186+I185+I134+I31+I28+I198+I195</f>
        <v>0</v>
      </c>
      <c r="J213" s="1069">
        <f>J178+J170+J166+J150+J146++J131+J127+J123+J115+J53+J49+J45+J41+J37+J119+J174+J182+J186+J185+J134+J31+J28+J198+J195</f>
        <v>231332</v>
      </c>
      <c r="K213" s="1069">
        <f>K178+K170+K166+K150+K146++K131+K127+K123+K115+K53+K49+K45+K41+K37+K119+K174+K182+K186+K185+K134+K31+K28+K198+K195</f>
        <v>2376</v>
      </c>
      <c r="L213" s="1049">
        <f>SUM(I213:K213)</f>
        <v>233708</v>
      </c>
      <c r="M213" s="568"/>
    </row>
    <row r="214" spans="1:13" ht="20.100000000000001" customHeight="1" thickBot="1" x14ac:dyDescent="0.35">
      <c r="A214" s="526">
        <v>204</v>
      </c>
      <c r="B214" s="1029"/>
      <c r="C214" s="1030"/>
      <c r="D214" s="1043" t="s">
        <v>687</v>
      </c>
      <c r="E214" s="1032"/>
      <c r="F214" s="1032"/>
      <c r="G214" s="1588"/>
      <c r="H214" s="1036"/>
      <c r="I214" s="1088">
        <f t="shared" ref="I214:J214" si="5">SUM(I212:I213)</f>
        <v>31478</v>
      </c>
      <c r="J214" s="1088">
        <f t="shared" si="5"/>
        <v>625080</v>
      </c>
      <c r="K214" s="1088">
        <f>SUM(K212:K213)</f>
        <v>5026</v>
      </c>
      <c r="L214" s="1071">
        <f>SUM(I214:K214)</f>
        <v>661584</v>
      </c>
      <c r="M214" s="1085"/>
    </row>
    <row r="215" spans="1:13" ht="18" customHeight="1" x14ac:dyDescent="0.3">
      <c r="B215" s="563" t="s">
        <v>25</v>
      </c>
      <c r="C215" s="563"/>
      <c r="D215" s="563"/>
      <c r="E215" s="788"/>
      <c r="F215" s="790"/>
      <c r="G215" s="788"/>
      <c r="H215" s="565"/>
      <c r="I215" s="788"/>
      <c r="J215" s="788"/>
      <c r="K215" s="788"/>
      <c r="L215" s="788"/>
    </row>
    <row r="216" spans="1:13" ht="18" customHeight="1" x14ac:dyDescent="0.3">
      <c r="B216" s="563" t="s">
        <v>26</v>
      </c>
      <c r="C216" s="563"/>
      <c r="D216" s="563"/>
      <c r="E216" s="789"/>
      <c r="F216" s="790"/>
      <c r="G216" s="788"/>
      <c r="H216" s="565"/>
      <c r="I216" s="788"/>
      <c r="J216" s="788"/>
      <c r="K216" s="788"/>
      <c r="L216" s="788"/>
    </row>
    <row r="217" spans="1:13" ht="18" customHeight="1" x14ac:dyDescent="0.3">
      <c r="B217" s="563" t="s">
        <v>27</v>
      </c>
      <c r="C217" s="563"/>
      <c r="D217" s="563"/>
      <c r="E217" s="789"/>
      <c r="F217" s="790"/>
      <c r="G217" s="788"/>
      <c r="H217" s="565"/>
      <c r="I217" s="788"/>
      <c r="J217" s="788"/>
      <c r="K217" s="788"/>
      <c r="L217" s="788"/>
    </row>
  </sheetData>
  <mergeCells count="20">
    <mergeCell ref="B1:D1"/>
    <mergeCell ref="I1:M1"/>
    <mergeCell ref="B4:M4"/>
    <mergeCell ref="B5:M5"/>
    <mergeCell ref="I8:L8"/>
    <mergeCell ref="M8:M10"/>
    <mergeCell ref="E8:E10"/>
    <mergeCell ref="B8:B10"/>
    <mergeCell ref="C8:C10"/>
    <mergeCell ref="D8:D10"/>
    <mergeCell ref="J9:K9"/>
    <mergeCell ref="L9:L10"/>
    <mergeCell ref="H8:H10"/>
    <mergeCell ref="G8:G10"/>
    <mergeCell ref="F8:F10"/>
    <mergeCell ref="D207:G207"/>
    <mergeCell ref="D208:G208"/>
    <mergeCell ref="D211:G211"/>
    <mergeCell ref="D212:G212"/>
    <mergeCell ref="D203:G203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4" fitToHeight="0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R61"/>
  <sheetViews>
    <sheetView view="pageBreakPreview" zoomScaleNormal="100" zoomScaleSheetLayoutView="100" workbookViewId="0">
      <selection activeCell="N12" sqref="N12"/>
    </sheetView>
  </sheetViews>
  <sheetFormatPr defaultColWidth="9.28515625" defaultRowHeight="15" x14ac:dyDescent="0.3"/>
  <cols>
    <col min="1" max="1" width="3.5703125" style="517" customWidth="1"/>
    <col min="2" max="2" width="5.7109375" style="518" customWidth="1"/>
    <col min="3" max="3" width="5.7109375" style="519" customWidth="1"/>
    <col min="4" max="4" width="59.7109375" style="520" customWidth="1"/>
    <col min="5" max="7" width="10.7109375" style="153" customWidth="1"/>
    <col min="8" max="8" width="6.7109375" style="521" customWidth="1"/>
    <col min="9" max="10" width="14.7109375" style="153" customWidth="1"/>
    <col min="11" max="11" width="15.7109375" style="153" customWidth="1"/>
    <col min="12" max="12" width="13.7109375" style="558" customWidth="1"/>
    <col min="13" max="16384" width="9.28515625" style="154"/>
  </cols>
  <sheetData>
    <row r="1" spans="1:250" s="105" customFormat="1" ht="18" customHeight="1" x14ac:dyDescent="0.3">
      <c r="A1" s="515"/>
      <c r="B1" s="1931" t="s">
        <v>1173</v>
      </c>
      <c r="C1" s="1931"/>
      <c r="D1" s="1931"/>
      <c r="E1" s="148"/>
      <c r="F1" s="148"/>
      <c r="G1" s="148"/>
      <c r="H1" s="516"/>
      <c r="I1" s="1965"/>
      <c r="J1" s="1965"/>
      <c r="K1" s="1965"/>
      <c r="L1" s="1965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</row>
    <row r="2" spans="1:250" s="105" customFormat="1" ht="18" customHeight="1" x14ac:dyDescent="0.3">
      <c r="A2" s="515"/>
      <c r="B2" s="9" t="s">
        <v>1306</v>
      </c>
      <c r="C2" s="1711"/>
      <c r="D2" s="1711"/>
      <c r="E2" s="148"/>
      <c r="F2" s="148"/>
      <c r="G2" s="148"/>
      <c r="H2" s="516"/>
      <c r="I2" s="182"/>
      <c r="J2" s="182"/>
      <c r="K2" s="182"/>
      <c r="L2" s="182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105" customFormat="1" ht="18" customHeight="1" x14ac:dyDescent="0.3">
      <c r="A3" s="515"/>
      <c r="B3" s="1711"/>
      <c r="C3" s="1711"/>
      <c r="D3" s="1711"/>
      <c r="E3" s="148"/>
      <c r="F3" s="148"/>
      <c r="G3" s="148"/>
      <c r="H3" s="516"/>
      <c r="I3" s="182"/>
      <c r="J3" s="182"/>
      <c r="K3" s="182"/>
      <c r="L3" s="182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</row>
    <row r="4" spans="1:250" s="105" customFormat="1" ht="18" customHeight="1" x14ac:dyDescent="0.35">
      <c r="A4" s="517"/>
      <c r="B4" s="1933" t="s">
        <v>14</v>
      </c>
      <c r="C4" s="1933"/>
      <c r="D4" s="1933"/>
      <c r="E4" s="1933"/>
      <c r="F4" s="1933"/>
      <c r="G4" s="1933"/>
      <c r="H4" s="1933"/>
      <c r="I4" s="1933"/>
      <c r="J4" s="1933"/>
      <c r="K4" s="1933"/>
      <c r="L4" s="1933"/>
    </row>
    <row r="5" spans="1:250" s="105" customFormat="1" ht="18" customHeight="1" x14ac:dyDescent="0.3">
      <c r="A5" s="517"/>
      <c r="B5" s="1934" t="s">
        <v>609</v>
      </c>
      <c r="C5" s="1934"/>
      <c r="D5" s="1934"/>
      <c r="E5" s="1934"/>
      <c r="F5" s="1934"/>
      <c r="G5" s="1934"/>
      <c r="H5" s="1934"/>
      <c r="I5" s="1934"/>
      <c r="J5" s="1934"/>
      <c r="K5" s="1934"/>
      <c r="L5" s="1934"/>
    </row>
    <row r="6" spans="1:250" ht="18" customHeight="1" x14ac:dyDescent="0.3">
      <c r="L6" s="155" t="s">
        <v>0</v>
      </c>
    </row>
    <row r="7" spans="1:250" s="48" customFormat="1" ht="18" customHeight="1" thickBot="1" x14ac:dyDescent="0.25">
      <c r="A7" s="517"/>
      <c r="B7" s="522" t="s">
        <v>1</v>
      </c>
      <c r="C7" s="523" t="s">
        <v>3</v>
      </c>
      <c r="D7" s="523" t="s">
        <v>2</v>
      </c>
      <c r="E7" s="523" t="s">
        <v>4</v>
      </c>
      <c r="F7" s="523" t="s">
        <v>5</v>
      </c>
      <c r="G7" s="523" t="s">
        <v>15</v>
      </c>
      <c r="H7" s="523" t="s">
        <v>16</v>
      </c>
      <c r="I7" s="523" t="s">
        <v>28</v>
      </c>
      <c r="J7" s="523" t="s">
        <v>23</v>
      </c>
      <c r="K7" s="523" t="s">
        <v>33</v>
      </c>
      <c r="L7" s="523" t="s">
        <v>34</v>
      </c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  <c r="AD7" s="517"/>
      <c r="AE7" s="517"/>
      <c r="AF7" s="517"/>
      <c r="AG7" s="517"/>
      <c r="AH7" s="517"/>
      <c r="AI7" s="517"/>
      <c r="AJ7" s="517"/>
      <c r="AK7" s="517"/>
      <c r="AL7" s="517"/>
      <c r="AM7" s="517"/>
      <c r="AN7" s="517"/>
      <c r="AO7" s="517"/>
      <c r="AP7" s="517"/>
      <c r="AQ7" s="517"/>
      <c r="AR7" s="517"/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  <c r="BH7" s="517"/>
      <c r="BI7" s="517"/>
      <c r="BJ7" s="517"/>
      <c r="BK7" s="517"/>
      <c r="BL7" s="517"/>
      <c r="BM7" s="517"/>
      <c r="BN7" s="517"/>
      <c r="BO7" s="517"/>
      <c r="BP7" s="517"/>
      <c r="BQ7" s="517"/>
      <c r="BR7" s="517"/>
      <c r="BS7" s="517"/>
      <c r="BT7" s="517"/>
      <c r="BU7" s="517"/>
      <c r="BV7" s="517"/>
      <c r="BW7" s="517"/>
      <c r="BX7" s="517"/>
      <c r="BY7" s="517"/>
      <c r="BZ7" s="517"/>
      <c r="CA7" s="517"/>
      <c r="CB7" s="517"/>
      <c r="CC7" s="517"/>
      <c r="CD7" s="517"/>
      <c r="CE7" s="517"/>
      <c r="CF7" s="517"/>
      <c r="CG7" s="517"/>
      <c r="CH7" s="517"/>
      <c r="CI7" s="517"/>
      <c r="CJ7" s="517"/>
      <c r="CK7" s="517"/>
      <c r="CL7" s="517"/>
      <c r="CM7" s="517"/>
      <c r="CN7" s="517"/>
      <c r="CO7" s="517"/>
      <c r="CP7" s="517"/>
      <c r="CQ7" s="517"/>
      <c r="CR7" s="517"/>
      <c r="CS7" s="517"/>
      <c r="CT7" s="517"/>
      <c r="CU7" s="517"/>
      <c r="CV7" s="517"/>
      <c r="CW7" s="517"/>
      <c r="CX7" s="517"/>
      <c r="CY7" s="517"/>
      <c r="CZ7" s="517"/>
      <c r="DA7" s="517"/>
      <c r="DB7" s="517"/>
      <c r="DC7" s="517"/>
      <c r="DD7" s="517"/>
      <c r="DE7" s="517"/>
      <c r="DF7" s="517"/>
      <c r="DG7" s="517"/>
      <c r="DH7" s="517"/>
      <c r="DI7" s="517"/>
      <c r="DJ7" s="517"/>
      <c r="DK7" s="517"/>
      <c r="DL7" s="517"/>
      <c r="DM7" s="517"/>
      <c r="DN7" s="517"/>
      <c r="DO7" s="517"/>
      <c r="DP7" s="517"/>
      <c r="DQ7" s="517"/>
      <c r="DR7" s="517"/>
      <c r="DS7" s="517"/>
      <c r="DT7" s="517"/>
      <c r="DU7" s="517"/>
      <c r="DV7" s="517"/>
      <c r="DW7" s="517"/>
      <c r="DX7" s="517"/>
      <c r="DY7" s="517"/>
      <c r="DZ7" s="517"/>
      <c r="EA7" s="517"/>
      <c r="EB7" s="517"/>
      <c r="EC7" s="517"/>
      <c r="ED7" s="517"/>
      <c r="EE7" s="517"/>
      <c r="EF7" s="517"/>
      <c r="EG7" s="517"/>
      <c r="EH7" s="517"/>
      <c r="EI7" s="517"/>
      <c r="EJ7" s="517"/>
      <c r="EK7" s="517"/>
      <c r="EL7" s="517"/>
      <c r="EM7" s="517"/>
      <c r="EN7" s="517"/>
      <c r="EO7" s="517"/>
      <c r="EP7" s="517"/>
      <c r="EQ7" s="517"/>
      <c r="ER7" s="517"/>
      <c r="ES7" s="517"/>
      <c r="ET7" s="517"/>
      <c r="EU7" s="517"/>
      <c r="EV7" s="517"/>
      <c r="EW7" s="517"/>
      <c r="EX7" s="517"/>
      <c r="EY7" s="517"/>
      <c r="EZ7" s="517"/>
      <c r="FA7" s="517"/>
      <c r="FB7" s="517"/>
      <c r="FC7" s="517"/>
      <c r="FD7" s="517"/>
      <c r="FE7" s="517"/>
      <c r="FF7" s="517"/>
      <c r="FG7" s="517"/>
      <c r="FH7" s="517"/>
      <c r="FI7" s="517"/>
      <c r="FJ7" s="517"/>
      <c r="FK7" s="517"/>
      <c r="FL7" s="517"/>
      <c r="FM7" s="517"/>
      <c r="FN7" s="517"/>
      <c r="FO7" s="517"/>
      <c r="FP7" s="517"/>
      <c r="FQ7" s="517"/>
      <c r="FR7" s="517"/>
      <c r="FS7" s="517"/>
      <c r="FT7" s="517"/>
      <c r="FU7" s="517"/>
      <c r="FV7" s="517"/>
      <c r="FW7" s="517"/>
      <c r="FX7" s="517"/>
      <c r="FY7" s="517"/>
      <c r="FZ7" s="517"/>
      <c r="GA7" s="517"/>
      <c r="GB7" s="517"/>
      <c r="GC7" s="517"/>
      <c r="GD7" s="517"/>
      <c r="GE7" s="517"/>
      <c r="GF7" s="517"/>
      <c r="GG7" s="517"/>
      <c r="GH7" s="517"/>
      <c r="GI7" s="517"/>
      <c r="GJ7" s="517"/>
      <c r="GK7" s="517"/>
      <c r="GL7" s="517"/>
      <c r="GM7" s="517"/>
      <c r="GN7" s="517"/>
      <c r="GO7" s="517"/>
      <c r="GP7" s="517"/>
      <c r="GQ7" s="517"/>
      <c r="GR7" s="517"/>
      <c r="GS7" s="517"/>
      <c r="GT7" s="517"/>
      <c r="GU7" s="517"/>
      <c r="GV7" s="517"/>
      <c r="GW7" s="517"/>
      <c r="GX7" s="517"/>
      <c r="GY7" s="517"/>
      <c r="GZ7" s="517"/>
      <c r="HA7" s="517"/>
      <c r="HB7" s="517"/>
      <c r="HC7" s="517"/>
      <c r="HD7" s="517"/>
      <c r="HE7" s="517"/>
      <c r="HF7" s="517"/>
      <c r="HG7" s="517"/>
      <c r="HH7" s="517"/>
      <c r="HI7" s="517"/>
      <c r="HJ7" s="517"/>
      <c r="HK7" s="517"/>
      <c r="HL7" s="517"/>
      <c r="HM7" s="517"/>
      <c r="HN7" s="517"/>
      <c r="HO7" s="517"/>
      <c r="HP7" s="517"/>
      <c r="HQ7" s="517"/>
      <c r="HR7" s="517"/>
      <c r="HS7" s="517"/>
      <c r="HT7" s="517"/>
      <c r="HU7" s="517"/>
      <c r="HV7" s="517"/>
      <c r="HW7" s="517"/>
      <c r="HX7" s="517"/>
      <c r="HY7" s="517"/>
      <c r="HZ7" s="517"/>
      <c r="IA7" s="517"/>
      <c r="IB7" s="517"/>
      <c r="IC7" s="517"/>
      <c r="ID7" s="517"/>
      <c r="IE7" s="517"/>
      <c r="IF7" s="517"/>
      <c r="IG7" s="517"/>
      <c r="IH7" s="517"/>
      <c r="II7" s="517"/>
      <c r="IJ7" s="517"/>
      <c r="IK7" s="517"/>
      <c r="IL7" s="517"/>
      <c r="IM7" s="517"/>
      <c r="IN7" s="517"/>
      <c r="IO7" s="517"/>
      <c r="IP7" s="517"/>
    </row>
    <row r="8" spans="1:250" ht="30" customHeight="1" x14ac:dyDescent="0.3">
      <c r="B8" s="1944" t="s">
        <v>18</v>
      </c>
      <c r="C8" s="1947" t="s">
        <v>19</v>
      </c>
      <c r="D8" s="1950" t="s">
        <v>6</v>
      </c>
      <c r="E8" s="1941" t="s">
        <v>21</v>
      </c>
      <c r="F8" s="1941" t="s">
        <v>610</v>
      </c>
      <c r="G8" s="1959" t="s">
        <v>692</v>
      </c>
      <c r="H8" s="1956" t="s">
        <v>227</v>
      </c>
      <c r="I8" s="1966" t="s">
        <v>542</v>
      </c>
      <c r="J8" s="1966"/>
      <c r="K8" s="1967"/>
      <c r="L8" s="1938" t="s">
        <v>580</v>
      </c>
    </row>
    <row r="9" spans="1:250" ht="45" customHeight="1" x14ac:dyDescent="0.3">
      <c r="B9" s="1945"/>
      <c r="C9" s="1948"/>
      <c r="D9" s="1951"/>
      <c r="E9" s="1942"/>
      <c r="F9" s="1942"/>
      <c r="G9" s="1960"/>
      <c r="H9" s="1957"/>
      <c r="I9" s="521" t="s">
        <v>35</v>
      </c>
      <c r="J9" s="585" t="s">
        <v>117</v>
      </c>
      <c r="K9" s="1954" t="s">
        <v>94</v>
      </c>
      <c r="L9" s="1939"/>
    </row>
    <row r="10" spans="1:250" ht="53.25" customHeight="1" thickBot="1" x14ac:dyDescent="0.35">
      <c r="B10" s="1946"/>
      <c r="C10" s="1949"/>
      <c r="D10" s="1952"/>
      <c r="E10" s="1943"/>
      <c r="F10" s="1943"/>
      <c r="G10" s="1961"/>
      <c r="H10" s="1958"/>
      <c r="I10" s="524" t="s">
        <v>38</v>
      </c>
      <c r="J10" s="525" t="s">
        <v>179</v>
      </c>
      <c r="K10" s="1955"/>
      <c r="L10" s="1940"/>
    </row>
    <row r="11" spans="1:250" ht="23.25" customHeight="1" x14ac:dyDescent="0.3">
      <c r="A11" s="526">
        <v>1</v>
      </c>
      <c r="B11" s="527">
        <v>18</v>
      </c>
      <c r="C11" s="184" t="s">
        <v>22</v>
      </c>
      <c r="D11" s="528"/>
      <c r="E11" s="529"/>
      <c r="F11" s="530"/>
      <c r="G11" s="962"/>
      <c r="H11" s="531"/>
      <c r="I11" s="532"/>
      <c r="J11" s="533"/>
      <c r="K11" s="534"/>
      <c r="L11" s="535"/>
    </row>
    <row r="12" spans="1:250" ht="20.100000000000001" customHeight="1" x14ac:dyDescent="0.3">
      <c r="A12" s="526">
        <v>2</v>
      </c>
      <c r="B12" s="536"/>
      <c r="C12" s="544">
        <v>1</v>
      </c>
      <c r="D12" s="545" t="s">
        <v>289</v>
      </c>
      <c r="E12" s="537"/>
      <c r="F12" s="538"/>
      <c r="G12" s="1582"/>
      <c r="H12" s="550" t="s">
        <v>24</v>
      </c>
      <c r="I12" s="540"/>
      <c r="J12" s="541"/>
      <c r="K12" s="542"/>
      <c r="L12" s="543"/>
    </row>
    <row r="13" spans="1:250" ht="20.100000000000001" customHeight="1" x14ac:dyDescent="0.3">
      <c r="A13" s="526">
        <v>3</v>
      </c>
      <c r="B13" s="536"/>
      <c r="C13" s="544">
        <v>2</v>
      </c>
      <c r="D13" s="545" t="s">
        <v>399</v>
      </c>
      <c r="E13" s="537">
        <f>F13+G13</f>
        <v>20980</v>
      </c>
      <c r="F13" s="538">
        <v>3354</v>
      </c>
      <c r="G13" s="1582">
        <v>17626</v>
      </c>
      <c r="H13" s="550" t="s">
        <v>23</v>
      </c>
      <c r="I13" s="540"/>
      <c r="J13" s="541"/>
      <c r="K13" s="542"/>
      <c r="L13" s="543"/>
    </row>
    <row r="14" spans="1:250" ht="20.100000000000001" customHeight="1" x14ac:dyDescent="0.3">
      <c r="A14" s="526">
        <v>4</v>
      </c>
      <c r="B14" s="536"/>
      <c r="C14" s="544">
        <v>3</v>
      </c>
      <c r="D14" s="545" t="s">
        <v>337</v>
      </c>
      <c r="E14" s="537">
        <f>F14+G14</f>
        <v>20000</v>
      </c>
      <c r="F14" s="538">
        <f>1336+18664</f>
        <v>20000</v>
      </c>
      <c r="G14" s="1582"/>
      <c r="H14" s="550" t="s">
        <v>23</v>
      </c>
      <c r="I14" s="540"/>
      <c r="J14" s="541"/>
      <c r="K14" s="542"/>
      <c r="L14" s="543"/>
    </row>
    <row r="15" spans="1:250" ht="20.100000000000001" customHeight="1" x14ac:dyDescent="0.3">
      <c r="A15" s="526">
        <v>5</v>
      </c>
      <c r="B15" s="536"/>
      <c r="C15" s="544">
        <v>4</v>
      </c>
      <c r="D15" s="545" t="s">
        <v>336</v>
      </c>
      <c r="E15" s="537">
        <f>F15+G15+K17</f>
        <v>30000</v>
      </c>
      <c r="F15" s="538">
        <f>15000+10000</f>
        <v>25000</v>
      </c>
      <c r="G15" s="1582"/>
      <c r="H15" s="550" t="s">
        <v>23</v>
      </c>
      <c r="I15" s="540"/>
      <c r="J15" s="541"/>
      <c r="K15" s="542"/>
      <c r="L15" s="543"/>
    </row>
    <row r="16" spans="1:250" ht="20.100000000000001" customHeight="1" x14ac:dyDescent="0.3">
      <c r="A16" s="526">
        <v>6</v>
      </c>
      <c r="B16" s="536"/>
      <c r="C16" s="544"/>
      <c r="D16" s="1020" t="s">
        <v>1222</v>
      </c>
      <c r="E16" s="537"/>
      <c r="F16" s="538"/>
      <c r="G16" s="1582"/>
      <c r="H16" s="550"/>
      <c r="I16" s="540"/>
      <c r="J16" s="1048">
        <v>5000</v>
      </c>
      <c r="K16" s="1049">
        <f>SUM(I16:J16)</f>
        <v>5000</v>
      </c>
      <c r="L16" s="543"/>
    </row>
    <row r="17" spans="1:12" ht="20.100000000000001" customHeight="1" x14ac:dyDescent="0.3">
      <c r="A17" s="526">
        <v>7</v>
      </c>
      <c r="B17" s="536"/>
      <c r="C17" s="544"/>
      <c r="D17" s="1021" t="s">
        <v>689</v>
      </c>
      <c r="E17" s="537"/>
      <c r="F17" s="538"/>
      <c r="G17" s="1582"/>
      <c r="H17" s="550"/>
      <c r="I17" s="540"/>
      <c r="J17" s="541">
        <f>SUM(J16)</f>
        <v>5000</v>
      </c>
      <c r="K17" s="604">
        <f>SUM(I17:J17)</f>
        <v>5000</v>
      </c>
      <c r="L17" s="543"/>
    </row>
    <row r="18" spans="1:12" ht="20.100000000000001" customHeight="1" x14ac:dyDescent="0.3">
      <c r="A18" s="526">
        <v>8</v>
      </c>
      <c r="B18" s="536"/>
      <c r="C18" s="544">
        <v>5</v>
      </c>
      <c r="D18" s="545" t="s">
        <v>313</v>
      </c>
      <c r="E18" s="537">
        <f>F18+G18</f>
        <v>60846</v>
      </c>
      <c r="F18" s="538">
        <f>12665+27420</f>
        <v>40085</v>
      </c>
      <c r="G18" s="1582">
        <v>20761</v>
      </c>
      <c r="H18" s="550" t="s">
        <v>23</v>
      </c>
      <c r="I18" s="540"/>
      <c r="J18" s="541"/>
      <c r="K18" s="542"/>
      <c r="L18" s="543"/>
    </row>
    <row r="19" spans="1:12" ht="21.75" customHeight="1" x14ac:dyDescent="0.3">
      <c r="A19" s="526">
        <v>9</v>
      </c>
      <c r="B19" s="536"/>
      <c r="C19" s="544">
        <v>6</v>
      </c>
      <c r="D19" s="545" t="s">
        <v>338</v>
      </c>
      <c r="E19" s="537">
        <f t="shared" ref="E19:E24" si="0">F19+G19</f>
        <v>0</v>
      </c>
      <c r="F19" s="538"/>
      <c r="G19" s="1582"/>
      <c r="H19" s="550" t="s">
        <v>24</v>
      </c>
      <c r="I19" s="540"/>
      <c r="J19" s="541"/>
      <c r="K19" s="542"/>
      <c r="L19" s="543"/>
    </row>
    <row r="20" spans="1:12" ht="20.100000000000001" customHeight="1" x14ac:dyDescent="0.3">
      <c r="A20" s="526">
        <v>10</v>
      </c>
      <c r="B20" s="536"/>
      <c r="C20" s="544">
        <v>7</v>
      </c>
      <c r="D20" s="545" t="s">
        <v>339</v>
      </c>
      <c r="E20" s="537">
        <f t="shared" si="0"/>
        <v>7000</v>
      </c>
      <c r="F20" s="538">
        <f>4000+3000</f>
        <v>7000</v>
      </c>
      <c r="G20" s="1582"/>
      <c r="H20" s="550" t="s">
        <v>23</v>
      </c>
      <c r="I20" s="540"/>
      <c r="J20" s="541"/>
      <c r="K20" s="542"/>
      <c r="L20" s="543"/>
    </row>
    <row r="21" spans="1:12" ht="22.15" customHeight="1" x14ac:dyDescent="0.3">
      <c r="A21" s="526">
        <v>11</v>
      </c>
      <c r="B21" s="536"/>
      <c r="C21" s="544">
        <v>16</v>
      </c>
      <c r="D21" s="545" t="s">
        <v>396</v>
      </c>
      <c r="E21" s="537">
        <f t="shared" si="0"/>
        <v>2285</v>
      </c>
      <c r="F21" s="538">
        <v>2285</v>
      </c>
      <c r="G21" s="1582"/>
      <c r="H21" s="550" t="s">
        <v>24</v>
      </c>
      <c r="I21" s="541"/>
      <c r="J21" s="541"/>
      <c r="K21" s="542"/>
      <c r="L21" s="548"/>
    </row>
    <row r="22" spans="1:12" ht="22.15" customHeight="1" x14ac:dyDescent="0.3">
      <c r="A22" s="526">
        <v>12</v>
      </c>
      <c r="B22" s="536"/>
      <c r="C22" s="544">
        <v>18</v>
      </c>
      <c r="D22" s="545" t="s">
        <v>452</v>
      </c>
      <c r="E22" s="537">
        <f t="shared" si="0"/>
        <v>379722</v>
      </c>
      <c r="F22" s="538">
        <v>209999</v>
      </c>
      <c r="G22" s="1582">
        <v>169723</v>
      </c>
      <c r="H22" s="550" t="s">
        <v>24</v>
      </c>
      <c r="I22" s="540"/>
      <c r="J22" s="541"/>
      <c r="K22" s="542"/>
      <c r="L22" s="543"/>
    </row>
    <row r="23" spans="1:12" ht="20.100000000000001" customHeight="1" x14ac:dyDescent="0.3">
      <c r="A23" s="526">
        <v>13</v>
      </c>
      <c r="B23" s="536"/>
      <c r="C23" s="544">
        <v>52</v>
      </c>
      <c r="D23" s="545" t="s">
        <v>397</v>
      </c>
      <c r="E23" s="537">
        <f t="shared" si="0"/>
        <v>35614</v>
      </c>
      <c r="F23" s="538">
        <v>6149</v>
      </c>
      <c r="G23" s="1582">
        <v>29465</v>
      </c>
      <c r="H23" s="550" t="s">
        <v>24</v>
      </c>
      <c r="I23" s="540"/>
      <c r="J23" s="541"/>
      <c r="K23" s="542"/>
      <c r="L23" s="543"/>
    </row>
    <row r="24" spans="1:12" ht="20.100000000000001" customHeight="1" x14ac:dyDescent="0.3">
      <c r="A24" s="526">
        <v>14</v>
      </c>
      <c r="B24" s="536"/>
      <c r="C24" s="544">
        <v>53</v>
      </c>
      <c r="D24" s="545" t="s">
        <v>398</v>
      </c>
      <c r="E24" s="537">
        <f t="shared" si="0"/>
        <v>0</v>
      </c>
      <c r="F24" s="538"/>
      <c r="G24" s="1582"/>
      <c r="H24" s="550" t="s">
        <v>24</v>
      </c>
      <c r="I24" s="540"/>
      <c r="J24" s="541"/>
      <c r="K24" s="542"/>
      <c r="L24" s="543"/>
    </row>
    <row r="25" spans="1:12" ht="22.5" customHeight="1" x14ac:dyDescent="0.3">
      <c r="A25" s="526">
        <v>15</v>
      </c>
      <c r="B25" s="536"/>
      <c r="C25" s="544">
        <v>78</v>
      </c>
      <c r="D25" s="545" t="s">
        <v>471</v>
      </c>
      <c r="E25" s="537">
        <f>F25+G25+K28+L26</f>
        <v>270000</v>
      </c>
      <c r="F25" s="538">
        <v>7430</v>
      </c>
      <c r="G25" s="1582">
        <v>253963</v>
      </c>
      <c r="H25" s="550" t="s">
        <v>23</v>
      </c>
      <c r="I25" s="540"/>
      <c r="J25" s="541"/>
      <c r="K25" s="542"/>
      <c r="L25" s="543"/>
    </row>
    <row r="26" spans="1:12" ht="20.100000000000001" customHeight="1" x14ac:dyDescent="0.3">
      <c r="A26" s="526">
        <v>16</v>
      </c>
      <c r="B26" s="536"/>
      <c r="C26" s="544"/>
      <c r="D26" s="225" t="s">
        <v>360</v>
      </c>
      <c r="E26" s="537"/>
      <c r="F26" s="538"/>
      <c r="G26" s="1582"/>
      <c r="H26" s="550"/>
      <c r="I26" s="540"/>
      <c r="J26" s="1046">
        <v>8607</v>
      </c>
      <c r="K26" s="1047">
        <f t="shared" ref="K26:K30" si="1">SUM(I26:J26)</f>
        <v>8607</v>
      </c>
      <c r="L26" s="543"/>
    </row>
    <row r="27" spans="1:12" ht="20.100000000000001" customHeight="1" x14ac:dyDescent="0.3">
      <c r="A27" s="526">
        <v>17</v>
      </c>
      <c r="B27" s="566"/>
      <c r="C27" s="544"/>
      <c r="D27" s="1020" t="s">
        <v>688</v>
      </c>
      <c r="E27" s="537"/>
      <c r="F27" s="538"/>
      <c r="G27" s="1582"/>
      <c r="H27" s="550"/>
      <c r="I27" s="1069"/>
      <c r="J27" s="1048"/>
      <c r="K27" s="1049">
        <f>SUM(I27:J27)</f>
        <v>0</v>
      </c>
      <c r="L27" s="543"/>
    </row>
    <row r="28" spans="1:12" ht="20.100000000000001" customHeight="1" x14ac:dyDescent="0.3">
      <c r="A28" s="526">
        <v>18</v>
      </c>
      <c r="B28" s="566"/>
      <c r="C28" s="544"/>
      <c r="D28" s="1021" t="s">
        <v>689</v>
      </c>
      <c r="E28" s="537"/>
      <c r="F28" s="538"/>
      <c r="G28" s="1582"/>
      <c r="H28" s="550"/>
      <c r="I28" s="540"/>
      <c r="J28" s="600">
        <f>SUM(J26:J27)</f>
        <v>8607</v>
      </c>
      <c r="K28" s="604">
        <f>SUM(I28:J28)</f>
        <v>8607</v>
      </c>
      <c r="L28" s="543"/>
    </row>
    <row r="29" spans="1:12" ht="20.100000000000001" customHeight="1" x14ac:dyDescent="0.3">
      <c r="A29" s="526">
        <v>19</v>
      </c>
      <c r="B29" s="566"/>
      <c r="C29" s="544">
        <v>83</v>
      </c>
      <c r="D29" s="613" t="s">
        <v>624</v>
      </c>
      <c r="E29" s="537">
        <f>F29+G29+K32</f>
        <v>3000</v>
      </c>
      <c r="F29" s="538"/>
      <c r="G29" s="1582"/>
      <c r="H29" s="550" t="s">
        <v>23</v>
      </c>
      <c r="I29" s="540"/>
      <c r="J29" s="541"/>
      <c r="K29" s="542"/>
      <c r="L29" s="543"/>
    </row>
    <row r="30" spans="1:12" ht="20.100000000000001" customHeight="1" x14ac:dyDescent="0.3">
      <c r="A30" s="526">
        <v>20</v>
      </c>
      <c r="B30" s="566"/>
      <c r="C30" s="544"/>
      <c r="D30" s="225" t="s">
        <v>360</v>
      </c>
      <c r="E30" s="537"/>
      <c r="F30" s="538"/>
      <c r="G30" s="1582"/>
      <c r="H30" s="550"/>
      <c r="I30" s="540"/>
      <c r="J30" s="1046">
        <v>3000</v>
      </c>
      <c r="K30" s="1047">
        <f t="shared" si="1"/>
        <v>3000</v>
      </c>
      <c r="L30" s="543"/>
    </row>
    <row r="31" spans="1:12" ht="20.100000000000001" customHeight="1" x14ac:dyDescent="0.3">
      <c r="A31" s="526">
        <v>21</v>
      </c>
      <c r="B31" s="566"/>
      <c r="C31" s="544"/>
      <c r="D31" s="1020" t="s">
        <v>688</v>
      </c>
      <c r="E31" s="537"/>
      <c r="F31" s="538"/>
      <c r="G31" s="1582"/>
      <c r="H31" s="550"/>
      <c r="I31" s="1069"/>
      <c r="J31" s="1048"/>
      <c r="K31" s="1049">
        <f>SUM(I31:J31)</f>
        <v>0</v>
      </c>
      <c r="L31" s="543"/>
    </row>
    <row r="32" spans="1:12" ht="20.100000000000001" customHeight="1" x14ac:dyDescent="0.3">
      <c r="A32" s="526">
        <v>22</v>
      </c>
      <c r="B32" s="566"/>
      <c r="C32" s="544"/>
      <c r="D32" s="1021" t="s">
        <v>689</v>
      </c>
      <c r="E32" s="537"/>
      <c r="F32" s="538"/>
      <c r="G32" s="1582"/>
      <c r="H32" s="550"/>
      <c r="I32" s="540"/>
      <c r="J32" s="600">
        <f>SUM(J30:J31)</f>
        <v>3000</v>
      </c>
      <c r="K32" s="604">
        <f>SUM(I32:J32)</f>
        <v>3000</v>
      </c>
      <c r="L32" s="543"/>
    </row>
    <row r="33" spans="1:12" ht="36.75" customHeight="1" x14ac:dyDescent="0.3">
      <c r="A33" s="526">
        <v>23</v>
      </c>
      <c r="B33" s="566"/>
      <c r="C33" s="514">
        <v>84</v>
      </c>
      <c r="D33" s="893" t="s">
        <v>611</v>
      </c>
      <c r="E33" s="537">
        <f>F33+G33+K38+L34</f>
        <v>12064</v>
      </c>
      <c r="F33" s="538"/>
      <c r="G33" s="1582"/>
      <c r="H33" s="550" t="s">
        <v>23</v>
      </c>
      <c r="I33" s="540"/>
      <c r="J33" s="541"/>
      <c r="K33" s="542"/>
      <c r="L33" s="543"/>
    </row>
    <row r="34" spans="1:12" ht="20.100000000000001" customHeight="1" x14ac:dyDescent="0.3">
      <c r="A34" s="526">
        <v>24</v>
      </c>
      <c r="B34" s="566"/>
      <c r="C34" s="544"/>
      <c r="D34" s="225" t="s">
        <v>360</v>
      </c>
      <c r="E34" s="537"/>
      <c r="F34" s="538"/>
      <c r="G34" s="1582"/>
      <c r="H34" s="550"/>
      <c r="I34" s="540"/>
      <c r="J34" s="1046">
        <v>14064</v>
      </c>
      <c r="K34" s="1047">
        <f t="shared" ref="K34" si="2">SUM(I34:J34)</f>
        <v>14064</v>
      </c>
      <c r="L34" s="543"/>
    </row>
    <row r="35" spans="1:12" ht="20.100000000000001" customHeight="1" x14ac:dyDescent="0.3">
      <c r="A35" s="526">
        <v>25</v>
      </c>
      <c r="B35" s="566"/>
      <c r="C35" s="1022"/>
      <c r="D35" s="1038" t="s">
        <v>929</v>
      </c>
      <c r="E35" s="537"/>
      <c r="F35" s="538"/>
      <c r="G35" s="1585"/>
      <c r="H35" s="892"/>
      <c r="I35" s="1072"/>
      <c r="J35" s="1073">
        <v>-11500</v>
      </c>
      <c r="K35" s="1049">
        <f>SUM(I35:J35)</f>
        <v>-11500</v>
      </c>
      <c r="L35" s="535"/>
    </row>
    <row r="36" spans="1:12" ht="20.100000000000001" customHeight="1" x14ac:dyDescent="0.3">
      <c r="A36" s="526">
        <v>26</v>
      </c>
      <c r="B36" s="566"/>
      <c r="C36" s="1022"/>
      <c r="D36" s="1038" t="s">
        <v>934</v>
      </c>
      <c r="E36" s="1444"/>
      <c r="F36" s="1445"/>
      <c r="G36" s="1585"/>
      <c r="H36" s="892"/>
      <c r="I36" s="1072"/>
      <c r="J36" s="1073">
        <v>11500</v>
      </c>
      <c r="K36" s="1049">
        <f>SUM(I36:J36)</f>
        <v>11500</v>
      </c>
      <c r="L36" s="535"/>
    </row>
    <row r="37" spans="1:12" ht="20.100000000000001" customHeight="1" x14ac:dyDescent="0.3">
      <c r="A37" s="526">
        <v>27</v>
      </c>
      <c r="B37" s="566"/>
      <c r="C37" s="1022"/>
      <c r="D37" s="1038" t="s">
        <v>1221</v>
      </c>
      <c r="E37" s="537"/>
      <c r="F37" s="538"/>
      <c r="G37" s="1585"/>
      <c r="H37" s="892"/>
      <c r="I37" s="1072"/>
      <c r="J37" s="1073">
        <v>-2000</v>
      </c>
      <c r="K37" s="1049">
        <f>SUM(I37:J37)</f>
        <v>-2000</v>
      </c>
      <c r="L37" s="535"/>
    </row>
    <row r="38" spans="1:12" ht="20.100000000000001" customHeight="1" x14ac:dyDescent="0.3">
      <c r="A38" s="526">
        <v>28</v>
      </c>
      <c r="B38" s="566"/>
      <c r="C38" s="1022"/>
      <c r="D38" s="1044" t="s">
        <v>689</v>
      </c>
      <c r="E38" s="537"/>
      <c r="F38" s="538"/>
      <c r="G38" s="1585"/>
      <c r="H38" s="892"/>
      <c r="I38" s="1023"/>
      <c r="J38" s="600">
        <f>SUM(J34:J37)</f>
        <v>12064</v>
      </c>
      <c r="K38" s="604">
        <f>SUM(I38:J38)</f>
        <v>12064</v>
      </c>
      <c r="L38" s="535"/>
    </row>
    <row r="39" spans="1:12" ht="33.75" customHeight="1" x14ac:dyDescent="0.3">
      <c r="A39" s="526">
        <v>29</v>
      </c>
      <c r="B39" s="566"/>
      <c r="C39" s="514">
        <v>85</v>
      </c>
      <c r="D39" s="893" t="s">
        <v>930</v>
      </c>
      <c r="E39" s="537">
        <f>F39+G39+K41</f>
        <v>11500</v>
      </c>
      <c r="F39" s="538"/>
      <c r="G39" s="1585"/>
      <c r="H39" s="892" t="s">
        <v>23</v>
      </c>
      <c r="I39" s="1023"/>
      <c r="J39" s="1078"/>
      <c r="K39" s="605"/>
      <c r="L39" s="535"/>
    </row>
    <row r="40" spans="1:12" ht="20.100000000000001" customHeight="1" x14ac:dyDescent="0.3">
      <c r="A40" s="526">
        <v>30</v>
      </c>
      <c r="B40" s="566"/>
      <c r="C40" s="1022"/>
      <c r="D40" s="1038" t="s">
        <v>929</v>
      </c>
      <c r="E40" s="537"/>
      <c r="F40" s="538"/>
      <c r="G40" s="1585"/>
      <c r="H40" s="892"/>
      <c r="I40" s="1023"/>
      <c r="J40" s="1073">
        <v>11500</v>
      </c>
      <c r="K40" s="1049">
        <f>SUM(I40:J40)</f>
        <v>11500</v>
      </c>
      <c r="L40" s="535"/>
    </row>
    <row r="41" spans="1:12" ht="20.100000000000001" customHeight="1" x14ac:dyDescent="0.3">
      <c r="A41" s="526">
        <v>31</v>
      </c>
      <c r="B41" s="566"/>
      <c r="C41" s="1022"/>
      <c r="D41" s="1044" t="s">
        <v>689</v>
      </c>
      <c r="E41" s="537"/>
      <c r="F41" s="538"/>
      <c r="G41" s="1585"/>
      <c r="H41" s="892"/>
      <c r="I41" s="1023"/>
      <c r="J41" s="1078">
        <f>SUM(J40)</f>
        <v>11500</v>
      </c>
      <c r="K41" s="604">
        <f>SUM(I41:J41)</f>
        <v>11500</v>
      </c>
      <c r="L41" s="535"/>
    </row>
    <row r="42" spans="1:12" ht="43.5" customHeight="1" x14ac:dyDescent="0.3">
      <c r="A42" s="526">
        <v>32</v>
      </c>
      <c r="B42" s="566"/>
      <c r="C42" s="514">
        <v>86</v>
      </c>
      <c r="D42" s="613" t="s">
        <v>928</v>
      </c>
      <c r="E42" s="537">
        <f>F42+G42+K45</f>
        <v>0</v>
      </c>
      <c r="F42" s="538"/>
      <c r="G42" s="1585"/>
      <c r="H42" s="892" t="s">
        <v>23</v>
      </c>
      <c r="I42" s="1023"/>
      <c r="J42" s="1078"/>
      <c r="K42" s="605"/>
      <c r="L42" s="535"/>
    </row>
    <row r="43" spans="1:12" ht="20.100000000000001" customHeight="1" x14ac:dyDescent="0.3">
      <c r="A43" s="526">
        <v>33</v>
      </c>
      <c r="B43" s="566"/>
      <c r="C43" s="1022"/>
      <c r="D43" s="1038" t="s">
        <v>1151</v>
      </c>
      <c r="E43" s="537"/>
      <c r="F43" s="538"/>
      <c r="G43" s="1585"/>
      <c r="H43" s="892"/>
      <c r="I43" s="1023"/>
      <c r="J43" s="1073">
        <v>318</v>
      </c>
      <c r="K43" s="1049">
        <f>SUM(I43:J43)</f>
        <v>318</v>
      </c>
      <c r="L43" s="535"/>
    </row>
    <row r="44" spans="1:12" ht="20.100000000000001" customHeight="1" x14ac:dyDescent="0.3">
      <c r="A44" s="526">
        <v>34</v>
      </c>
      <c r="B44" s="566"/>
      <c r="C44" s="1022"/>
      <c r="D44" s="1038" t="s">
        <v>1220</v>
      </c>
      <c r="E44" s="537"/>
      <c r="F44" s="538"/>
      <c r="G44" s="1585"/>
      <c r="H44" s="892"/>
      <c r="I44" s="1023"/>
      <c r="J44" s="1073">
        <v>-318</v>
      </c>
      <c r="K44" s="1049">
        <f>SUM(I44:J44)</f>
        <v>-318</v>
      </c>
      <c r="L44" s="535"/>
    </row>
    <row r="45" spans="1:12" ht="20.100000000000001" customHeight="1" thickBot="1" x14ac:dyDescent="0.35">
      <c r="A45" s="526">
        <v>35</v>
      </c>
      <c r="B45" s="566"/>
      <c r="C45" s="1022"/>
      <c r="D45" s="1044" t="s">
        <v>689</v>
      </c>
      <c r="E45" s="537"/>
      <c r="F45" s="538"/>
      <c r="G45" s="1585"/>
      <c r="H45" s="892"/>
      <c r="I45" s="1023"/>
      <c r="J45" s="1078">
        <f>SUM(J43:J44)</f>
        <v>0</v>
      </c>
      <c r="K45" s="604">
        <f>SUM(I45:J45)</f>
        <v>0</v>
      </c>
      <c r="L45" s="535"/>
    </row>
    <row r="46" spans="1:12" ht="25.15" customHeight="1" thickTop="1" x14ac:dyDescent="0.3">
      <c r="A46" s="526">
        <v>36</v>
      </c>
      <c r="B46" s="586"/>
      <c r="C46" s="587"/>
      <c r="D46" s="1929" t="s">
        <v>13</v>
      </c>
      <c r="E46" s="1929"/>
      <c r="F46" s="1929"/>
      <c r="G46" s="1930"/>
      <c r="H46" s="588"/>
      <c r="I46" s="608"/>
      <c r="J46" s="609"/>
      <c r="K46" s="590"/>
      <c r="L46" s="610"/>
    </row>
    <row r="47" spans="1:12" ht="20.100000000000001" customHeight="1" x14ac:dyDescent="0.3">
      <c r="A47" s="526">
        <v>37</v>
      </c>
      <c r="B47" s="595"/>
      <c r="C47" s="596"/>
      <c r="D47" s="747" t="s">
        <v>360</v>
      </c>
      <c r="E47" s="511"/>
      <c r="F47" s="511"/>
      <c r="G47" s="1589"/>
      <c r="H47" s="599"/>
      <c r="I47" s="1046">
        <f>SUM(I12:I34)</f>
        <v>0</v>
      </c>
      <c r="J47" s="1046">
        <f>SUM(J12:J34)</f>
        <v>47278</v>
      </c>
      <c r="K47" s="1047">
        <f>SUM(I47:J47)</f>
        <v>47278</v>
      </c>
      <c r="L47" s="1040"/>
    </row>
    <row r="48" spans="1:12" ht="20.100000000000001" customHeight="1" x14ac:dyDescent="0.3">
      <c r="A48" s="526">
        <v>38</v>
      </c>
      <c r="B48" s="595"/>
      <c r="C48" s="596"/>
      <c r="D48" s="1038" t="s">
        <v>688</v>
      </c>
      <c r="E48" s="511"/>
      <c r="F48" s="511"/>
      <c r="G48" s="1589"/>
      <c r="H48" s="599"/>
      <c r="I48" s="1048">
        <f>SUM(I27+I31+I35+I44+I43+I40+I37+I36+I16)</f>
        <v>0</v>
      </c>
      <c r="J48" s="1048">
        <f>SUM(J27+J31+J35+J44+J43+J40+J37+J36+J16)</f>
        <v>14500</v>
      </c>
      <c r="K48" s="1049">
        <f>SUM(I48:J48)</f>
        <v>14500</v>
      </c>
      <c r="L48" s="1040"/>
    </row>
    <row r="49" spans="1:252" ht="20.100000000000001" customHeight="1" thickBot="1" x14ac:dyDescent="0.35">
      <c r="A49" s="526">
        <v>39</v>
      </c>
      <c r="B49" s="1028"/>
      <c r="C49" s="592"/>
      <c r="D49" s="1039" t="s">
        <v>689</v>
      </c>
      <c r="E49" s="1037"/>
      <c r="F49" s="1037"/>
      <c r="G49" s="1590"/>
      <c r="H49" s="1024"/>
      <c r="I49" s="1025">
        <f>SUM(I47:I48)</f>
        <v>0</v>
      </c>
      <c r="J49" s="1025">
        <f>SUM(J47:J48)</f>
        <v>61778</v>
      </c>
      <c r="K49" s="1026">
        <f>SUM(I49:J49)</f>
        <v>61778</v>
      </c>
      <c r="L49" s="593"/>
    </row>
    <row r="50" spans="1:252" ht="20.100000000000001" customHeight="1" thickTop="1" x14ac:dyDescent="0.3">
      <c r="A50" s="526">
        <v>40</v>
      </c>
      <c r="B50" s="606"/>
      <c r="C50" s="607"/>
      <c r="D50" s="1962" t="s">
        <v>88</v>
      </c>
      <c r="E50" s="1963"/>
      <c r="F50" s="1963"/>
      <c r="G50" s="1964"/>
      <c r="H50" s="597"/>
      <c r="I50" s="598"/>
      <c r="J50" s="598"/>
      <c r="K50" s="603"/>
      <c r="L50" s="601"/>
    </row>
    <row r="51" spans="1:252" ht="20.100000000000001" customHeight="1" x14ac:dyDescent="0.3">
      <c r="A51" s="526">
        <v>41</v>
      </c>
      <c r="B51" s="595"/>
      <c r="C51" s="596"/>
      <c r="D51" s="1921" t="s">
        <v>234</v>
      </c>
      <c r="E51" s="1922"/>
      <c r="F51" s="1922"/>
      <c r="G51" s="1923"/>
      <c r="H51" s="599"/>
      <c r="I51" s="1046">
        <f>I34+I26+I30</f>
        <v>0</v>
      </c>
      <c r="J51" s="1046">
        <f>J34+J26+J30</f>
        <v>25671</v>
      </c>
      <c r="K51" s="1047">
        <f>SUM(I51:J51)</f>
        <v>25671</v>
      </c>
      <c r="L51" s="602"/>
    </row>
    <row r="52" spans="1:252" ht="20.100000000000001" customHeight="1" x14ac:dyDescent="0.3">
      <c r="A52" s="526">
        <v>42</v>
      </c>
      <c r="B52" s="595"/>
      <c r="C52" s="596"/>
      <c r="D52" s="1038" t="s">
        <v>688</v>
      </c>
      <c r="E52" s="1033"/>
      <c r="F52" s="1033"/>
      <c r="G52" s="983"/>
      <c r="H52" s="599"/>
      <c r="I52" s="1048">
        <f>SUM(I27+I31+I35+I37+I40+I43+I44+I36+I16)</f>
        <v>0</v>
      </c>
      <c r="J52" s="1048">
        <f>SUM(J27+J31+J35+J37+J40+J43+J44+J36+J16)</f>
        <v>14500</v>
      </c>
      <c r="K52" s="1049">
        <f>SUM(I52:J52)</f>
        <v>14500</v>
      </c>
      <c r="L52" s="602"/>
    </row>
    <row r="53" spans="1:252" ht="20.100000000000001" customHeight="1" x14ac:dyDescent="0.3">
      <c r="A53" s="526">
        <v>43</v>
      </c>
      <c r="B53" s="595"/>
      <c r="C53" s="596"/>
      <c r="D53" s="1044" t="s">
        <v>689</v>
      </c>
      <c r="E53" s="1045"/>
      <c r="F53" s="1045"/>
      <c r="G53" s="1591"/>
      <c r="H53" s="599"/>
      <c r="I53" s="600">
        <f>SUM(I51:I52)</f>
        <v>0</v>
      </c>
      <c r="J53" s="600">
        <f>SUM(J51:J52)</f>
        <v>40171</v>
      </c>
      <c r="K53" s="604">
        <f>SUM(I53:J53)</f>
        <v>40171</v>
      </c>
      <c r="L53" s="602"/>
    </row>
    <row r="54" spans="1:252" ht="20.100000000000001" customHeight="1" x14ac:dyDescent="0.3">
      <c r="A54" s="526">
        <v>44</v>
      </c>
      <c r="B54" s="595"/>
      <c r="C54" s="596"/>
      <c r="D54" s="1924" t="s">
        <v>89</v>
      </c>
      <c r="E54" s="1925"/>
      <c r="F54" s="1925"/>
      <c r="G54" s="1926"/>
      <c r="H54" s="599"/>
      <c r="I54" s="541"/>
      <c r="J54" s="541"/>
      <c r="K54" s="604"/>
      <c r="L54" s="602"/>
    </row>
    <row r="55" spans="1:252" ht="20.100000000000001" customHeight="1" x14ac:dyDescent="0.3">
      <c r="A55" s="526">
        <v>45</v>
      </c>
      <c r="B55" s="595"/>
      <c r="C55" s="596"/>
      <c r="D55" s="1927" t="s">
        <v>234</v>
      </c>
      <c r="E55" s="1925"/>
      <c r="F55" s="1925"/>
      <c r="G55" s="1926"/>
      <c r="H55" s="599"/>
      <c r="I55" s="1046">
        <v>0</v>
      </c>
      <c r="J55" s="1046">
        <v>0</v>
      </c>
      <c r="K55" s="1047">
        <f>SUM(I55:J55)</f>
        <v>0</v>
      </c>
      <c r="L55" s="602"/>
    </row>
    <row r="56" spans="1:252" ht="20.100000000000001" customHeight="1" x14ac:dyDescent="0.3">
      <c r="A56" s="526">
        <v>46</v>
      </c>
      <c r="B56" s="595"/>
      <c r="C56" s="596"/>
      <c r="D56" s="1038" t="s">
        <v>688</v>
      </c>
      <c r="E56" s="1031"/>
      <c r="F56" s="1033"/>
      <c r="G56" s="1041"/>
      <c r="H56" s="1035"/>
      <c r="I56" s="1048"/>
      <c r="J56" s="1048"/>
      <c r="K56" s="1049">
        <f>SUM(I56:J56)</f>
        <v>0</v>
      </c>
      <c r="L56" s="602"/>
    </row>
    <row r="57" spans="1:252" ht="20.100000000000001" customHeight="1" thickBot="1" x14ac:dyDescent="0.35">
      <c r="A57" s="526">
        <v>47</v>
      </c>
      <c r="B57" s="1029"/>
      <c r="C57" s="1030"/>
      <c r="D57" s="1043" t="s">
        <v>689</v>
      </c>
      <c r="E57" s="1032"/>
      <c r="F57" s="1034"/>
      <c r="G57" s="1588"/>
      <c r="H57" s="1036"/>
      <c r="I57" s="1050">
        <f>SUM(I55:I56)</f>
        <v>0</v>
      </c>
      <c r="J57" s="1050">
        <f>SUM(J55:J56)</f>
        <v>0</v>
      </c>
      <c r="K57" s="1042">
        <f>SUM(I57:J57)</f>
        <v>0</v>
      </c>
      <c r="L57" s="1027"/>
    </row>
    <row r="58" spans="1:252" ht="18" customHeight="1" x14ac:dyDescent="0.3">
      <c r="A58" s="526"/>
      <c r="B58" s="563" t="s">
        <v>25</v>
      </c>
      <c r="C58" s="563"/>
      <c r="D58" s="563"/>
      <c r="E58" s="564"/>
      <c r="F58" s="964"/>
      <c r="G58" s="564"/>
      <c r="H58" s="565"/>
      <c r="I58" s="564"/>
      <c r="J58" s="564"/>
      <c r="K58" s="564"/>
    </row>
    <row r="59" spans="1:252" ht="18" customHeight="1" x14ac:dyDescent="0.3">
      <c r="A59" s="526"/>
      <c r="B59" s="563" t="s">
        <v>26</v>
      </c>
      <c r="C59" s="563"/>
      <c r="D59" s="563"/>
      <c r="E59" s="965"/>
      <c r="F59" s="964"/>
      <c r="G59" s="564"/>
      <c r="H59" s="565"/>
      <c r="I59" s="564"/>
      <c r="J59" s="564"/>
      <c r="K59" s="564"/>
    </row>
    <row r="60" spans="1:252" ht="18" customHeight="1" x14ac:dyDescent="0.3">
      <c r="A60" s="526"/>
      <c r="B60" s="563" t="s">
        <v>27</v>
      </c>
      <c r="C60" s="563"/>
      <c r="D60" s="563"/>
      <c r="E60" s="965"/>
      <c r="F60" s="964"/>
      <c r="G60" s="564"/>
      <c r="H60" s="565"/>
      <c r="I60" s="564"/>
      <c r="J60" s="564"/>
      <c r="K60" s="564"/>
    </row>
    <row r="61" spans="1:252" s="153" customFormat="1" x14ac:dyDescent="0.3">
      <c r="A61" s="517"/>
      <c r="B61" s="518"/>
      <c r="C61" s="519"/>
      <c r="D61" s="520"/>
      <c r="H61" s="521"/>
      <c r="L61" s="558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4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54"/>
      <c r="CG61" s="154"/>
      <c r="CH61" s="154"/>
      <c r="CI61" s="154"/>
      <c r="CJ61" s="154"/>
      <c r="CK61" s="154"/>
      <c r="CL61" s="154"/>
      <c r="CM61" s="154"/>
      <c r="CN61" s="154"/>
      <c r="CO61" s="154"/>
      <c r="CP61" s="154"/>
      <c r="CQ61" s="154"/>
      <c r="CR61" s="154"/>
      <c r="CS61" s="154"/>
      <c r="CT61" s="154"/>
      <c r="CU61" s="154"/>
      <c r="CV61" s="154"/>
      <c r="CW61" s="154"/>
      <c r="CX61" s="154"/>
      <c r="CY61" s="154"/>
      <c r="CZ61" s="154"/>
      <c r="DA61" s="154"/>
      <c r="DB61" s="154"/>
      <c r="DC61" s="154"/>
      <c r="DD61" s="154"/>
      <c r="DE61" s="154"/>
      <c r="DF61" s="154"/>
      <c r="DG61" s="154"/>
      <c r="DH61" s="154"/>
      <c r="DI61" s="154"/>
      <c r="DJ61" s="154"/>
      <c r="DK61" s="154"/>
      <c r="DL61" s="154"/>
      <c r="DM61" s="154"/>
      <c r="DN61" s="154"/>
      <c r="DO61" s="154"/>
      <c r="DP61" s="154"/>
      <c r="DQ61" s="154"/>
      <c r="DR61" s="154"/>
      <c r="DS61" s="154"/>
      <c r="DT61" s="154"/>
      <c r="DU61" s="154"/>
      <c r="DV61" s="154"/>
      <c r="DW61" s="154"/>
      <c r="DX61" s="154"/>
      <c r="DY61" s="154"/>
      <c r="DZ61" s="154"/>
      <c r="EA61" s="154"/>
      <c r="EB61" s="154"/>
      <c r="EC61" s="154"/>
      <c r="ED61" s="154"/>
      <c r="EE61" s="154"/>
      <c r="EF61" s="154"/>
      <c r="EG61" s="154"/>
      <c r="EH61" s="154"/>
      <c r="EI61" s="154"/>
      <c r="EJ61" s="154"/>
      <c r="EK61" s="154"/>
      <c r="EL61" s="154"/>
      <c r="EM61" s="154"/>
      <c r="EN61" s="154"/>
      <c r="EO61" s="154"/>
      <c r="EP61" s="154"/>
      <c r="EQ61" s="154"/>
      <c r="ER61" s="154"/>
      <c r="ES61" s="154"/>
      <c r="ET61" s="154"/>
      <c r="EU61" s="154"/>
      <c r="EV61" s="154"/>
      <c r="EW61" s="154"/>
      <c r="EX61" s="154"/>
      <c r="EY61" s="154"/>
      <c r="EZ61" s="154"/>
      <c r="FA61" s="154"/>
      <c r="FB61" s="154"/>
      <c r="FC61" s="154"/>
      <c r="FD61" s="154"/>
      <c r="FE61" s="154"/>
      <c r="FF61" s="154"/>
      <c r="FG61" s="154"/>
      <c r="FH61" s="154"/>
      <c r="FI61" s="154"/>
      <c r="FJ61" s="154"/>
      <c r="FK61" s="154"/>
      <c r="FL61" s="154"/>
      <c r="FM61" s="154"/>
      <c r="FN61" s="154"/>
      <c r="FO61" s="154"/>
      <c r="FP61" s="154"/>
      <c r="FQ61" s="154"/>
      <c r="FR61" s="154"/>
      <c r="FS61" s="154"/>
      <c r="FT61" s="154"/>
      <c r="FU61" s="154"/>
      <c r="FV61" s="154"/>
      <c r="FW61" s="154"/>
      <c r="FX61" s="154"/>
      <c r="FY61" s="154"/>
      <c r="FZ61" s="154"/>
      <c r="GA61" s="154"/>
      <c r="GB61" s="154"/>
      <c r="GC61" s="154"/>
      <c r="GD61" s="154"/>
      <c r="GE61" s="154"/>
      <c r="GF61" s="154"/>
      <c r="GG61" s="154"/>
      <c r="GH61" s="154"/>
      <c r="GI61" s="154"/>
      <c r="GJ61" s="154"/>
      <c r="GK61" s="154"/>
      <c r="GL61" s="154"/>
      <c r="GM61" s="154"/>
      <c r="GN61" s="154"/>
      <c r="GO61" s="154"/>
      <c r="GP61" s="154"/>
      <c r="GQ61" s="154"/>
      <c r="GR61" s="154"/>
      <c r="GS61" s="154"/>
      <c r="GT61" s="154"/>
      <c r="GU61" s="154"/>
      <c r="GV61" s="154"/>
      <c r="GW61" s="154"/>
      <c r="GX61" s="154"/>
      <c r="GY61" s="154"/>
      <c r="GZ61" s="154"/>
      <c r="HA61" s="154"/>
      <c r="HB61" s="154"/>
      <c r="HC61" s="154"/>
      <c r="HD61" s="154"/>
      <c r="HE61" s="154"/>
      <c r="HF61" s="154"/>
      <c r="HG61" s="154"/>
      <c r="HH61" s="154"/>
      <c r="HI61" s="154"/>
      <c r="HJ61" s="154"/>
      <c r="HK61" s="154"/>
      <c r="HL61" s="154"/>
      <c r="HM61" s="154"/>
      <c r="HN61" s="154"/>
      <c r="HO61" s="154"/>
      <c r="HP61" s="154"/>
      <c r="HQ61" s="154"/>
      <c r="HR61" s="154"/>
      <c r="HS61" s="154"/>
      <c r="HT61" s="154"/>
      <c r="HU61" s="154"/>
      <c r="HV61" s="154"/>
      <c r="HW61" s="154"/>
      <c r="HX61" s="154"/>
      <c r="HY61" s="154"/>
      <c r="HZ61" s="154"/>
      <c r="IA61" s="154"/>
      <c r="IB61" s="154"/>
      <c r="IC61" s="154"/>
      <c r="ID61" s="154"/>
      <c r="IE61" s="154"/>
      <c r="IF61" s="154"/>
      <c r="IG61" s="154"/>
      <c r="IH61" s="154"/>
      <c r="II61" s="154"/>
      <c r="IJ61" s="154"/>
      <c r="IK61" s="154"/>
      <c r="IL61" s="154"/>
      <c r="IM61" s="154"/>
      <c r="IN61" s="154"/>
      <c r="IO61" s="154"/>
      <c r="IP61" s="154"/>
      <c r="IQ61" s="154"/>
      <c r="IR61" s="154"/>
    </row>
  </sheetData>
  <mergeCells count="19">
    <mergeCell ref="B1:D1"/>
    <mergeCell ref="I1:L1"/>
    <mergeCell ref="B4:L4"/>
    <mergeCell ref="B5:L5"/>
    <mergeCell ref="B8:B10"/>
    <mergeCell ref="C8:C10"/>
    <mergeCell ref="D8:D10"/>
    <mergeCell ref="E8:E10"/>
    <mergeCell ref="F8:F10"/>
    <mergeCell ref="G8:G10"/>
    <mergeCell ref="I8:K8"/>
    <mergeCell ref="H8:H10"/>
    <mergeCell ref="L8:L10"/>
    <mergeCell ref="K9:K10"/>
    <mergeCell ref="D50:G50"/>
    <mergeCell ref="D51:G51"/>
    <mergeCell ref="D54:G54"/>
    <mergeCell ref="D55:G55"/>
    <mergeCell ref="D46:G4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8" fitToHeight="0" orientation="portrait" r:id="rId1"/>
  <headerFoot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F35F-7C23-4285-90F0-B7BD5D12083C}">
  <sheetPr>
    <pageSetUpPr fitToPage="1"/>
  </sheetPr>
  <dimension ref="A1:IP125"/>
  <sheetViews>
    <sheetView view="pageBreakPreview" zoomScaleNormal="100" zoomScaleSheetLayoutView="100" workbookViewId="0">
      <pane ySplit="11" topLeftCell="A12" activePane="bottomLeft" state="frozen"/>
      <selection activeCell="N9" sqref="N9"/>
      <selection pane="bottomLeft" activeCell="P17" sqref="P17"/>
    </sheetView>
  </sheetViews>
  <sheetFormatPr defaultColWidth="9.28515625" defaultRowHeight="15" x14ac:dyDescent="0.3"/>
  <cols>
    <col min="1" max="1" width="3.7109375" style="517" customWidth="1"/>
    <col min="2" max="2" width="5.7109375" style="518" customWidth="1"/>
    <col min="3" max="3" width="5.7109375" style="519" customWidth="1"/>
    <col min="4" max="4" width="59.7109375" style="520" customWidth="1"/>
    <col min="5" max="6" width="10.7109375" style="558" customWidth="1"/>
    <col min="7" max="7" width="6.7109375" style="521" customWidth="1"/>
    <col min="8" max="10" width="14.7109375" style="558" customWidth="1"/>
    <col min="11" max="11" width="15.7109375" style="558" customWidth="1"/>
    <col min="12" max="12" width="13.7109375" style="558" customWidth="1"/>
    <col min="13" max="16384" width="9.28515625" style="154"/>
  </cols>
  <sheetData>
    <row r="1" spans="1:250" s="105" customFormat="1" ht="18" customHeight="1" x14ac:dyDescent="0.3">
      <c r="A1" s="515"/>
      <c r="B1" s="1931" t="s">
        <v>1174</v>
      </c>
      <c r="C1" s="1931"/>
      <c r="D1" s="1931"/>
      <c r="E1" s="787"/>
      <c r="F1" s="787"/>
      <c r="G1" s="516"/>
      <c r="H1" s="1932"/>
      <c r="I1" s="1932"/>
      <c r="J1" s="1932"/>
      <c r="K1" s="1932"/>
      <c r="L1" s="1932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</row>
    <row r="2" spans="1:250" s="105" customFormat="1" ht="18" customHeight="1" x14ac:dyDescent="0.3">
      <c r="A2" s="515"/>
      <c r="B2" s="9" t="s">
        <v>1307</v>
      </c>
      <c r="C2" s="1711"/>
      <c r="D2" s="1711"/>
      <c r="E2" s="787"/>
      <c r="F2" s="787"/>
      <c r="G2" s="516"/>
      <c r="H2" s="1712"/>
      <c r="I2" s="1712"/>
      <c r="J2" s="1712"/>
      <c r="K2" s="1712"/>
      <c r="L2" s="1712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105" customFormat="1" ht="18" customHeight="1" x14ac:dyDescent="0.3">
      <c r="A3" s="515"/>
      <c r="B3" s="1711"/>
      <c r="C3" s="1711"/>
      <c r="D3" s="1711"/>
      <c r="E3" s="787"/>
      <c r="F3" s="787"/>
      <c r="G3" s="516"/>
      <c r="H3" s="1712"/>
      <c r="I3" s="1712"/>
      <c r="J3" s="1712"/>
      <c r="K3" s="1712"/>
      <c r="L3" s="1712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</row>
    <row r="4" spans="1:250" s="105" customFormat="1" ht="18" customHeight="1" x14ac:dyDescent="0.35">
      <c r="A4" s="517"/>
      <c r="B4" s="1933" t="s">
        <v>682</v>
      </c>
      <c r="C4" s="1933"/>
      <c r="D4" s="1933"/>
      <c r="E4" s="1933"/>
      <c r="F4" s="1933"/>
      <c r="G4" s="1933"/>
      <c r="H4" s="1933"/>
      <c r="I4" s="1933"/>
      <c r="J4" s="1933"/>
      <c r="K4" s="1933"/>
      <c r="L4" s="1933"/>
    </row>
    <row r="5" spans="1:250" s="105" customFormat="1" ht="37.5" customHeight="1" x14ac:dyDescent="0.35">
      <c r="A5" s="517"/>
      <c r="B5" s="1969" t="s">
        <v>984</v>
      </c>
      <c r="C5" s="1969"/>
      <c r="D5" s="1969"/>
      <c r="E5" s="1969"/>
      <c r="F5" s="1969"/>
      <c r="G5" s="1969"/>
      <c r="H5" s="1969"/>
      <c r="I5" s="1969"/>
      <c r="J5" s="1969"/>
      <c r="K5" s="1969"/>
      <c r="L5" s="1969"/>
    </row>
    <row r="6" spans="1:250" s="105" customFormat="1" ht="21.95" customHeight="1" x14ac:dyDescent="0.35">
      <c r="A6" s="517"/>
      <c r="B6" s="1969" t="s">
        <v>679</v>
      </c>
      <c r="C6" s="1969"/>
      <c r="D6" s="1969"/>
      <c r="E6" s="1969"/>
      <c r="F6" s="1969"/>
      <c r="G6" s="1969"/>
      <c r="H6" s="1969"/>
      <c r="I6" s="1969"/>
      <c r="J6" s="1969"/>
      <c r="K6" s="1969"/>
      <c r="L6" s="1969"/>
    </row>
    <row r="7" spans="1:250" ht="18" customHeight="1" x14ac:dyDescent="0.3">
      <c r="L7" s="791" t="s">
        <v>0</v>
      </c>
    </row>
    <row r="8" spans="1:250" s="48" customFormat="1" ht="18" customHeight="1" thickBot="1" x14ac:dyDescent="0.25">
      <c r="A8" s="517"/>
      <c r="B8" s="522" t="s">
        <v>1</v>
      </c>
      <c r="C8" s="523" t="s">
        <v>3</v>
      </c>
      <c r="D8" s="523" t="s">
        <v>2</v>
      </c>
      <c r="E8" s="523" t="s">
        <v>4</v>
      </c>
      <c r="F8" s="523" t="s">
        <v>5</v>
      </c>
      <c r="G8" s="523" t="s">
        <v>15</v>
      </c>
      <c r="H8" s="523" t="s">
        <v>16</v>
      </c>
      <c r="I8" s="523" t="s">
        <v>17</v>
      </c>
      <c r="J8" s="523" t="s">
        <v>32</v>
      </c>
      <c r="K8" s="523" t="s">
        <v>28</v>
      </c>
      <c r="L8" s="523" t="s">
        <v>23</v>
      </c>
      <c r="M8" s="517"/>
      <c r="N8" s="517"/>
      <c r="O8" s="517"/>
      <c r="P8" s="517"/>
      <c r="Q8" s="517"/>
      <c r="R8" s="517"/>
      <c r="S8" s="517"/>
      <c r="T8" s="517"/>
      <c r="U8" s="517"/>
      <c r="V8" s="517"/>
      <c r="W8" s="517"/>
      <c r="X8" s="517"/>
      <c r="Y8" s="517"/>
      <c r="Z8" s="517"/>
      <c r="AA8" s="517"/>
      <c r="AB8" s="517"/>
      <c r="AC8" s="517"/>
      <c r="AD8" s="517"/>
      <c r="AE8" s="517"/>
      <c r="AF8" s="517"/>
      <c r="AG8" s="517"/>
      <c r="AH8" s="517"/>
      <c r="AI8" s="517"/>
      <c r="AJ8" s="517"/>
      <c r="AK8" s="517"/>
      <c r="AL8" s="517"/>
      <c r="AM8" s="517"/>
      <c r="AN8" s="517"/>
      <c r="AO8" s="517"/>
      <c r="AP8" s="517"/>
      <c r="AQ8" s="517"/>
      <c r="AR8" s="517"/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  <c r="BH8" s="517"/>
      <c r="BI8" s="517"/>
      <c r="BJ8" s="517"/>
      <c r="BK8" s="517"/>
      <c r="BL8" s="517"/>
      <c r="BM8" s="517"/>
      <c r="BN8" s="517"/>
      <c r="BO8" s="517"/>
      <c r="BP8" s="517"/>
      <c r="BQ8" s="517"/>
      <c r="BR8" s="517"/>
      <c r="BS8" s="517"/>
      <c r="BT8" s="517"/>
      <c r="BU8" s="517"/>
      <c r="BV8" s="517"/>
      <c r="BW8" s="517"/>
      <c r="BX8" s="517"/>
      <c r="BY8" s="517"/>
      <c r="BZ8" s="517"/>
      <c r="CA8" s="517"/>
      <c r="CB8" s="517"/>
      <c r="CC8" s="517"/>
      <c r="CD8" s="517"/>
      <c r="CE8" s="517"/>
      <c r="CF8" s="517"/>
      <c r="CG8" s="517"/>
      <c r="CH8" s="517"/>
      <c r="CI8" s="517"/>
      <c r="CJ8" s="517"/>
      <c r="CK8" s="517"/>
      <c r="CL8" s="517"/>
      <c r="CM8" s="517"/>
      <c r="CN8" s="517"/>
      <c r="CO8" s="517"/>
      <c r="CP8" s="517"/>
      <c r="CQ8" s="517"/>
      <c r="CR8" s="517"/>
      <c r="CS8" s="517"/>
      <c r="CT8" s="517"/>
      <c r="CU8" s="517"/>
      <c r="CV8" s="517"/>
      <c r="CW8" s="517"/>
      <c r="CX8" s="517"/>
      <c r="CY8" s="517"/>
      <c r="CZ8" s="517"/>
      <c r="DA8" s="517"/>
      <c r="DB8" s="517"/>
      <c r="DC8" s="517"/>
      <c r="DD8" s="517"/>
      <c r="DE8" s="517"/>
      <c r="DF8" s="517"/>
      <c r="DG8" s="517"/>
      <c r="DH8" s="517"/>
      <c r="DI8" s="517"/>
      <c r="DJ8" s="517"/>
      <c r="DK8" s="517"/>
      <c r="DL8" s="517"/>
      <c r="DM8" s="517"/>
      <c r="DN8" s="517"/>
      <c r="DO8" s="517"/>
      <c r="DP8" s="517"/>
      <c r="DQ8" s="517"/>
      <c r="DR8" s="517"/>
      <c r="DS8" s="517"/>
      <c r="DT8" s="517"/>
      <c r="DU8" s="517"/>
      <c r="DV8" s="517"/>
      <c r="DW8" s="517"/>
      <c r="DX8" s="517"/>
      <c r="DY8" s="517"/>
      <c r="DZ8" s="517"/>
      <c r="EA8" s="517"/>
      <c r="EB8" s="517"/>
      <c r="EC8" s="517"/>
      <c r="ED8" s="517"/>
      <c r="EE8" s="517"/>
      <c r="EF8" s="517"/>
      <c r="EG8" s="517"/>
      <c r="EH8" s="517"/>
      <c r="EI8" s="517"/>
      <c r="EJ8" s="517"/>
      <c r="EK8" s="517"/>
      <c r="EL8" s="517"/>
      <c r="EM8" s="517"/>
      <c r="EN8" s="517"/>
      <c r="EO8" s="517"/>
      <c r="EP8" s="517"/>
      <c r="EQ8" s="517"/>
      <c r="ER8" s="517"/>
      <c r="ES8" s="517"/>
      <c r="ET8" s="517"/>
      <c r="EU8" s="517"/>
      <c r="EV8" s="517"/>
      <c r="EW8" s="517"/>
      <c r="EX8" s="517"/>
      <c r="EY8" s="517"/>
      <c r="EZ8" s="517"/>
      <c r="FA8" s="517"/>
      <c r="FB8" s="517"/>
      <c r="FC8" s="517"/>
      <c r="FD8" s="517"/>
      <c r="FE8" s="517"/>
      <c r="FF8" s="517"/>
      <c r="FG8" s="517"/>
      <c r="FH8" s="517"/>
      <c r="FI8" s="517"/>
      <c r="FJ8" s="517"/>
      <c r="FK8" s="517"/>
      <c r="FL8" s="517"/>
      <c r="FM8" s="517"/>
      <c r="FN8" s="517"/>
      <c r="FO8" s="517"/>
      <c r="FP8" s="517"/>
      <c r="FQ8" s="517"/>
      <c r="FR8" s="517"/>
      <c r="FS8" s="517"/>
      <c r="FT8" s="517"/>
      <c r="FU8" s="517"/>
      <c r="FV8" s="517"/>
      <c r="FW8" s="517"/>
      <c r="FX8" s="517"/>
      <c r="FY8" s="517"/>
      <c r="FZ8" s="517"/>
      <c r="GA8" s="517"/>
      <c r="GB8" s="517"/>
      <c r="GC8" s="517"/>
      <c r="GD8" s="517"/>
      <c r="GE8" s="517"/>
      <c r="GF8" s="517"/>
      <c r="GG8" s="517"/>
      <c r="GH8" s="517"/>
      <c r="GI8" s="517"/>
      <c r="GJ8" s="517"/>
      <c r="GK8" s="517"/>
      <c r="GL8" s="517"/>
      <c r="GM8" s="517"/>
      <c r="GN8" s="517"/>
      <c r="GO8" s="517"/>
      <c r="GP8" s="517"/>
      <c r="GQ8" s="517"/>
      <c r="GR8" s="517"/>
      <c r="GS8" s="517"/>
      <c r="GT8" s="517"/>
      <c r="GU8" s="517"/>
      <c r="GV8" s="517"/>
      <c r="GW8" s="517"/>
      <c r="GX8" s="517"/>
      <c r="GY8" s="517"/>
      <c r="GZ8" s="517"/>
      <c r="HA8" s="517"/>
      <c r="HB8" s="517"/>
      <c r="HC8" s="517"/>
      <c r="HD8" s="517"/>
      <c r="HE8" s="517"/>
      <c r="HF8" s="517"/>
      <c r="HG8" s="517"/>
      <c r="HH8" s="517"/>
      <c r="HI8" s="517"/>
      <c r="HJ8" s="517"/>
      <c r="HK8" s="517"/>
      <c r="HL8" s="517"/>
      <c r="HM8" s="517"/>
      <c r="HN8" s="517"/>
      <c r="HO8" s="517"/>
      <c r="HP8" s="517"/>
      <c r="HQ8" s="517"/>
      <c r="HR8" s="517"/>
      <c r="HS8" s="517"/>
      <c r="HT8" s="517"/>
      <c r="HU8" s="517"/>
      <c r="HV8" s="517"/>
      <c r="HW8" s="517"/>
      <c r="HX8" s="517"/>
      <c r="HY8" s="517"/>
      <c r="HZ8" s="517"/>
      <c r="IA8" s="517"/>
      <c r="IB8" s="517"/>
      <c r="IC8" s="517"/>
      <c r="ID8" s="517"/>
      <c r="IE8" s="517"/>
      <c r="IF8" s="517"/>
      <c r="IG8" s="517"/>
      <c r="IH8" s="517"/>
      <c r="II8" s="517"/>
      <c r="IJ8" s="517"/>
      <c r="IK8" s="517"/>
      <c r="IL8" s="517"/>
      <c r="IM8" s="517"/>
      <c r="IN8" s="517"/>
      <c r="IO8" s="517"/>
      <c r="IP8" s="517"/>
    </row>
    <row r="9" spans="1:250" ht="30" customHeight="1" x14ac:dyDescent="0.3">
      <c r="B9" s="1944" t="s">
        <v>18</v>
      </c>
      <c r="C9" s="1947" t="s">
        <v>19</v>
      </c>
      <c r="D9" s="1950" t="s">
        <v>6</v>
      </c>
      <c r="E9" s="1959" t="s">
        <v>21</v>
      </c>
      <c r="F9" s="1973" t="s">
        <v>692</v>
      </c>
      <c r="G9" s="1970" t="s">
        <v>227</v>
      </c>
      <c r="H9" s="1935" t="s">
        <v>542</v>
      </c>
      <c r="I9" s="1936"/>
      <c r="J9" s="1936"/>
      <c r="K9" s="1937"/>
      <c r="L9" s="1938" t="s">
        <v>580</v>
      </c>
    </row>
    <row r="10" spans="1:250" ht="45.75" customHeight="1" x14ac:dyDescent="0.3">
      <c r="B10" s="1945"/>
      <c r="C10" s="1948"/>
      <c r="D10" s="1951"/>
      <c r="E10" s="1960"/>
      <c r="F10" s="1974"/>
      <c r="G10" s="1971"/>
      <c r="H10" s="521" t="s">
        <v>35</v>
      </c>
      <c r="I10" s="1953" t="s">
        <v>117</v>
      </c>
      <c r="J10" s="1953"/>
      <c r="K10" s="1954" t="s">
        <v>94</v>
      </c>
      <c r="L10" s="1939"/>
    </row>
    <row r="11" spans="1:250" ht="53.25" customHeight="1" thickBot="1" x14ac:dyDescent="0.35">
      <c r="B11" s="1946"/>
      <c r="C11" s="1949"/>
      <c r="D11" s="1952"/>
      <c r="E11" s="1961"/>
      <c r="F11" s="1975"/>
      <c r="G11" s="1972"/>
      <c r="H11" s="524" t="s">
        <v>38</v>
      </c>
      <c r="I11" s="525" t="s">
        <v>178</v>
      </c>
      <c r="J11" s="525" t="s">
        <v>179</v>
      </c>
      <c r="K11" s="1955"/>
      <c r="L11" s="1940"/>
    </row>
    <row r="12" spans="1:250" ht="23.25" customHeight="1" x14ac:dyDescent="0.3">
      <c r="A12" s="526">
        <v>1</v>
      </c>
      <c r="B12" s="527">
        <v>18</v>
      </c>
      <c r="C12" s="184" t="s">
        <v>29</v>
      </c>
      <c r="D12" s="528"/>
      <c r="E12" s="966"/>
      <c r="F12" s="1592"/>
      <c r="G12" s="892"/>
      <c r="H12" s="532"/>
      <c r="I12" s="533"/>
      <c r="J12" s="533"/>
      <c r="K12" s="534"/>
      <c r="L12" s="535"/>
    </row>
    <row r="13" spans="1:250" ht="32.25" customHeight="1" x14ac:dyDescent="0.3">
      <c r="A13" s="526">
        <v>2</v>
      </c>
      <c r="B13" s="536"/>
      <c r="C13" s="514">
        <v>114</v>
      </c>
      <c r="D13" s="613" t="s">
        <v>612</v>
      </c>
      <c r="E13" s="963"/>
      <c r="F13" s="1582"/>
      <c r="G13" s="550" t="s">
        <v>24</v>
      </c>
      <c r="H13" s="540"/>
      <c r="I13" s="541"/>
      <c r="J13" s="541"/>
      <c r="K13" s="542"/>
      <c r="L13" s="543"/>
    </row>
    <row r="14" spans="1:250" ht="18" customHeight="1" x14ac:dyDescent="0.3">
      <c r="A14" s="526">
        <v>3</v>
      </c>
      <c r="B14" s="536"/>
      <c r="C14" s="514"/>
      <c r="D14" s="225" t="s">
        <v>234</v>
      </c>
      <c r="E14" s="963">
        <f>F14+K16</f>
        <v>0</v>
      </c>
      <c r="F14" s="1582"/>
      <c r="G14" s="550"/>
      <c r="H14" s="540"/>
      <c r="I14" s="225">
        <v>4003</v>
      </c>
      <c r="J14" s="541"/>
      <c r="K14" s="225">
        <f t="shared" ref="K14:K108" si="0">SUM(H14:J14)</f>
        <v>4003</v>
      </c>
      <c r="L14" s="543"/>
    </row>
    <row r="15" spans="1:250" ht="18" customHeight="1" x14ac:dyDescent="0.3">
      <c r="A15" s="526">
        <v>4</v>
      </c>
      <c r="B15" s="536"/>
      <c r="C15" s="514"/>
      <c r="D15" s="1020" t="s">
        <v>784</v>
      </c>
      <c r="E15" s="963"/>
      <c r="F15" s="1582"/>
      <c r="G15" s="550"/>
      <c r="H15" s="1038"/>
      <c r="I15" s="1604">
        <v>-4003</v>
      </c>
      <c r="J15" s="1605"/>
      <c r="K15" s="1606">
        <f>SUM(H15:J15)</f>
        <v>-4003</v>
      </c>
      <c r="L15" s="543"/>
    </row>
    <row r="16" spans="1:250" ht="18" customHeight="1" x14ac:dyDescent="0.3">
      <c r="A16" s="526">
        <v>5</v>
      </c>
      <c r="B16" s="536"/>
      <c r="C16" s="514"/>
      <c r="D16" s="1021" t="s">
        <v>687</v>
      </c>
      <c r="E16" s="963"/>
      <c r="F16" s="1582"/>
      <c r="G16" s="550"/>
      <c r="H16" s="1021"/>
      <c r="I16" s="655">
        <f>SUM(I14:I15)</f>
        <v>0</v>
      </c>
      <c r="J16" s="1021"/>
      <c r="K16" s="655">
        <f>SUM(H16:J16)</f>
        <v>0</v>
      </c>
      <c r="L16" s="543"/>
    </row>
    <row r="17" spans="1:12" ht="34.5" customHeight="1" x14ac:dyDescent="0.3">
      <c r="A17" s="526">
        <v>6</v>
      </c>
      <c r="B17" s="536"/>
      <c r="C17" s="514">
        <v>103</v>
      </c>
      <c r="D17" s="613" t="s">
        <v>613</v>
      </c>
      <c r="E17" s="963"/>
      <c r="F17" s="1582"/>
      <c r="G17" s="550" t="s">
        <v>24</v>
      </c>
      <c r="H17" s="540"/>
      <c r="I17" s="541"/>
      <c r="J17" s="541"/>
      <c r="K17" s="542"/>
      <c r="L17" s="543"/>
    </row>
    <row r="18" spans="1:12" ht="18" customHeight="1" x14ac:dyDescent="0.3">
      <c r="A18" s="526">
        <v>7</v>
      </c>
      <c r="B18" s="536"/>
      <c r="C18" s="544"/>
      <c r="D18" s="225" t="s">
        <v>234</v>
      </c>
      <c r="E18" s="963">
        <f>F18+K20</f>
        <v>30482</v>
      </c>
      <c r="F18" s="1582"/>
      <c r="G18" s="550"/>
      <c r="H18" s="540"/>
      <c r="I18" s="225">
        <f>9034+5198+14829</f>
        <v>29061</v>
      </c>
      <c r="J18" s="541"/>
      <c r="K18" s="225">
        <f t="shared" si="0"/>
        <v>29061</v>
      </c>
      <c r="L18" s="543"/>
    </row>
    <row r="19" spans="1:12" ht="18" customHeight="1" x14ac:dyDescent="0.3">
      <c r="A19" s="526">
        <v>8</v>
      </c>
      <c r="B19" s="536"/>
      <c r="C19" s="544"/>
      <c r="D19" s="1020" t="s">
        <v>784</v>
      </c>
      <c r="E19" s="963"/>
      <c r="F19" s="1582"/>
      <c r="G19" s="550"/>
      <c r="H19" s="1069"/>
      <c r="I19" s="1048">
        <v>1421</v>
      </c>
      <c r="J19" s="1048"/>
      <c r="K19" s="1049">
        <f>SUM(H19:J19)</f>
        <v>1421</v>
      </c>
      <c r="L19" s="543"/>
    </row>
    <row r="20" spans="1:12" ht="18" customHeight="1" x14ac:dyDescent="0.3">
      <c r="A20" s="526">
        <v>9</v>
      </c>
      <c r="B20" s="536"/>
      <c r="C20" s="544"/>
      <c r="D20" s="1021" t="s">
        <v>687</v>
      </c>
      <c r="E20" s="963"/>
      <c r="F20" s="1582"/>
      <c r="G20" s="550"/>
      <c r="H20" s="540"/>
      <c r="I20" s="655">
        <f>SUM(I18:I19)</f>
        <v>30482</v>
      </c>
      <c r="J20" s="541"/>
      <c r="K20" s="655">
        <f>SUM(H20:J20)</f>
        <v>30482</v>
      </c>
      <c r="L20" s="543"/>
    </row>
    <row r="21" spans="1:12" ht="22.5" customHeight="1" x14ac:dyDescent="0.3">
      <c r="A21" s="526">
        <v>10</v>
      </c>
      <c r="B21" s="536"/>
      <c r="C21" s="544">
        <v>178</v>
      </c>
      <c r="D21" s="613" t="s">
        <v>614</v>
      </c>
      <c r="E21" s="963"/>
      <c r="F21" s="1582"/>
      <c r="G21" s="550" t="s">
        <v>24</v>
      </c>
      <c r="H21" s="540"/>
      <c r="I21" s="541"/>
      <c r="J21" s="541"/>
      <c r="K21" s="542"/>
      <c r="L21" s="543"/>
    </row>
    <row r="22" spans="1:12" ht="18" customHeight="1" x14ac:dyDescent="0.3">
      <c r="A22" s="526">
        <v>11</v>
      </c>
      <c r="B22" s="536"/>
      <c r="C22" s="544"/>
      <c r="D22" s="225" t="s">
        <v>234</v>
      </c>
      <c r="E22" s="963">
        <f>F22+K24</f>
        <v>8637</v>
      </c>
      <c r="F22" s="1582">
        <v>4509</v>
      </c>
      <c r="G22" s="550"/>
      <c r="H22" s="540"/>
      <c r="I22" s="225">
        <v>4128</v>
      </c>
      <c r="J22" s="541"/>
      <c r="K22" s="225">
        <f t="shared" si="0"/>
        <v>4128</v>
      </c>
      <c r="L22" s="543"/>
    </row>
    <row r="23" spans="1:12" ht="18" customHeight="1" x14ac:dyDescent="0.3">
      <c r="A23" s="526">
        <v>12</v>
      </c>
      <c r="B23" s="536"/>
      <c r="C23" s="544"/>
      <c r="D23" s="1020" t="s">
        <v>686</v>
      </c>
      <c r="E23" s="963"/>
      <c r="F23" s="1582"/>
      <c r="G23" s="550"/>
      <c r="H23" s="1069"/>
      <c r="I23" s="1048"/>
      <c r="J23" s="1048"/>
      <c r="K23" s="1049">
        <f>SUM(H23:J23)</f>
        <v>0</v>
      </c>
      <c r="L23" s="543"/>
    </row>
    <row r="24" spans="1:12" ht="18" customHeight="1" x14ac:dyDescent="0.3">
      <c r="A24" s="526">
        <v>13</v>
      </c>
      <c r="B24" s="536"/>
      <c r="C24" s="544"/>
      <c r="D24" s="1021" t="s">
        <v>687</v>
      </c>
      <c r="E24" s="963"/>
      <c r="F24" s="1582"/>
      <c r="G24" s="550"/>
      <c r="H24" s="540"/>
      <c r="I24" s="655">
        <f>SUM(I22:I23)</f>
        <v>4128</v>
      </c>
      <c r="J24" s="541"/>
      <c r="K24" s="655">
        <f>SUM(H24:J24)</f>
        <v>4128</v>
      </c>
      <c r="L24" s="543"/>
    </row>
    <row r="25" spans="1:12" ht="22.35" customHeight="1" x14ac:dyDescent="0.3">
      <c r="A25" s="526">
        <v>14</v>
      </c>
      <c r="B25" s="536"/>
      <c r="C25" s="544">
        <v>183</v>
      </c>
      <c r="D25" s="613" t="s">
        <v>615</v>
      </c>
      <c r="E25" s="963"/>
      <c r="F25" s="1582"/>
      <c r="G25" s="550" t="s">
        <v>24</v>
      </c>
      <c r="H25" s="540"/>
      <c r="I25" s="541"/>
      <c r="J25" s="541"/>
      <c r="K25" s="542"/>
      <c r="L25" s="543"/>
    </row>
    <row r="26" spans="1:12" ht="18" customHeight="1" x14ac:dyDescent="0.3">
      <c r="A26" s="526">
        <v>15</v>
      </c>
      <c r="B26" s="536"/>
      <c r="C26" s="544"/>
      <c r="D26" s="225" t="s">
        <v>234</v>
      </c>
      <c r="E26" s="963">
        <f>F26+K28</f>
        <v>5080</v>
      </c>
      <c r="F26" s="1582"/>
      <c r="G26" s="550"/>
      <c r="H26" s="540"/>
      <c r="I26" s="225">
        <v>5080</v>
      </c>
      <c r="J26" s="541"/>
      <c r="K26" s="225">
        <f t="shared" si="0"/>
        <v>5080</v>
      </c>
      <c r="L26" s="543"/>
    </row>
    <row r="27" spans="1:12" ht="18" customHeight="1" x14ac:dyDescent="0.3">
      <c r="A27" s="526">
        <v>16</v>
      </c>
      <c r="B27" s="536"/>
      <c r="C27" s="544"/>
      <c r="D27" s="1020" t="s">
        <v>686</v>
      </c>
      <c r="E27" s="963"/>
      <c r="F27" s="1582"/>
      <c r="G27" s="550"/>
      <c r="H27" s="1069"/>
      <c r="I27" s="1048"/>
      <c r="J27" s="1048"/>
      <c r="K27" s="1049">
        <f>SUM(H27:J27)</f>
        <v>0</v>
      </c>
      <c r="L27" s="543"/>
    </row>
    <row r="28" spans="1:12" ht="18" customHeight="1" x14ac:dyDescent="0.3">
      <c r="A28" s="526">
        <v>17</v>
      </c>
      <c r="B28" s="536"/>
      <c r="C28" s="544"/>
      <c r="D28" s="1021" t="s">
        <v>687</v>
      </c>
      <c r="E28" s="963"/>
      <c r="F28" s="1582"/>
      <c r="G28" s="550"/>
      <c r="H28" s="540"/>
      <c r="I28" s="655">
        <f>SUM(I26:I27)</f>
        <v>5080</v>
      </c>
      <c r="J28" s="541"/>
      <c r="K28" s="655">
        <f>SUM(H28:J28)</f>
        <v>5080</v>
      </c>
      <c r="L28" s="543"/>
    </row>
    <row r="29" spans="1:12" ht="22.5" customHeight="1" x14ac:dyDescent="0.3">
      <c r="A29" s="526">
        <v>18</v>
      </c>
      <c r="B29" s="536"/>
      <c r="C29" s="544">
        <v>7</v>
      </c>
      <c r="D29" s="977" t="s">
        <v>288</v>
      </c>
      <c r="E29" s="963"/>
      <c r="F29" s="1582"/>
      <c r="G29" s="550"/>
      <c r="H29" s="540"/>
      <c r="I29" s="541"/>
      <c r="J29" s="541"/>
      <c r="K29" s="542"/>
      <c r="L29" s="543"/>
    </row>
    <row r="30" spans="1:12" ht="34.5" customHeight="1" x14ac:dyDescent="0.35">
      <c r="A30" s="526">
        <v>19</v>
      </c>
      <c r="B30" s="536"/>
      <c r="C30" s="514"/>
      <c r="D30" s="976" t="s">
        <v>669</v>
      </c>
      <c r="E30" s="963"/>
      <c r="F30" s="1582"/>
      <c r="G30" s="550" t="s">
        <v>24</v>
      </c>
      <c r="H30" s="540"/>
      <c r="I30" s="541"/>
      <c r="J30" s="541"/>
      <c r="K30" s="542"/>
      <c r="L30" s="543"/>
    </row>
    <row r="31" spans="1:12" ht="18" customHeight="1" x14ac:dyDescent="0.3">
      <c r="A31" s="526">
        <v>20</v>
      </c>
      <c r="B31" s="536"/>
      <c r="C31" s="544"/>
      <c r="D31" s="225" t="s">
        <v>234</v>
      </c>
      <c r="E31" s="963">
        <f>F31+K33</f>
        <v>21717</v>
      </c>
      <c r="F31" s="1582"/>
      <c r="G31" s="550"/>
      <c r="H31" s="540"/>
      <c r="I31" s="225">
        <f>34217-12500</f>
        <v>21717</v>
      </c>
      <c r="J31" s="541"/>
      <c r="K31" s="225">
        <f t="shared" si="0"/>
        <v>21717</v>
      </c>
      <c r="L31" s="543"/>
    </row>
    <row r="32" spans="1:12" ht="18" customHeight="1" x14ac:dyDescent="0.3">
      <c r="A32" s="526">
        <v>21</v>
      </c>
      <c r="B32" s="536"/>
      <c r="C32" s="544"/>
      <c r="D32" s="1020" t="s">
        <v>686</v>
      </c>
      <c r="E32" s="963"/>
      <c r="F32" s="1582"/>
      <c r="G32" s="550"/>
      <c r="H32" s="1069"/>
      <c r="I32" s="1048"/>
      <c r="J32" s="1048"/>
      <c r="K32" s="1049">
        <f>SUM(H32:J32)</f>
        <v>0</v>
      </c>
      <c r="L32" s="543"/>
    </row>
    <row r="33" spans="1:12" ht="18" customHeight="1" x14ac:dyDescent="0.3">
      <c r="A33" s="526">
        <v>22</v>
      </c>
      <c r="B33" s="536"/>
      <c r="C33" s="544"/>
      <c r="D33" s="1021" t="s">
        <v>687</v>
      </c>
      <c r="E33" s="963"/>
      <c r="F33" s="1582"/>
      <c r="G33" s="550"/>
      <c r="H33" s="540"/>
      <c r="I33" s="655">
        <f>SUM(I31:I32)</f>
        <v>21717</v>
      </c>
      <c r="J33" s="541"/>
      <c r="K33" s="655">
        <f>SUM(H33:J33)</f>
        <v>21717</v>
      </c>
      <c r="L33" s="543"/>
    </row>
    <row r="34" spans="1:12" ht="35.25" customHeight="1" x14ac:dyDescent="0.3">
      <c r="A34" s="526">
        <v>23</v>
      </c>
      <c r="B34" s="536"/>
      <c r="C34" s="514">
        <v>193</v>
      </c>
      <c r="D34" s="613" t="s">
        <v>616</v>
      </c>
      <c r="E34" s="963"/>
      <c r="F34" s="1582"/>
      <c r="G34" s="550" t="s">
        <v>23</v>
      </c>
      <c r="H34" s="540"/>
      <c r="I34" s="541"/>
      <c r="J34" s="541"/>
      <c r="K34" s="542"/>
      <c r="L34" s="543"/>
    </row>
    <row r="35" spans="1:12" ht="18" customHeight="1" x14ac:dyDescent="0.3">
      <c r="A35" s="526">
        <v>24</v>
      </c>
      <c r="B35" s="536"/>
      <c r="C35" s="544"/>
      <c r="D35" s="225" t="s">
        <v>234</v>
      </c>
      <c r="E35" s="963">
        <f>F35+K37</f>
        <v>3785</v>
      </c>
      <c r="F35" s="1582"/>
      <c r="G35" s="550"/>
      <c r="H35" s="540"/>
      <c r="I35" s="225">
        <v>3785</v>
      </c>
      <c r="J35" s="541"/>
      <c r="K35" s="225">
        <f t="shared" si="0"/>
        <v>3785</v>
      </c>
      <c r="L35" s="543"/>
    </row>
    <row r="36" spans="1:12" ht="18" customHeight="1" x14ac:dyDescent="0.3">
      <c r="A36" s="526">
        <v>25</v>
      </c>
      <c r="B36" s="536"/>
      <c r="C36" s="544"/>
      <c r="D36" s="1020" t="s">
        <v>686</v>
      </c>
      <c r="E36" s="963"/>
      <c r="F36" s="1582"/>
      <c r="G36" s="550"/>
      <c r="H36" s="1069"/>
      <c r="I36" s="1048"/>
      <c r="J36" s="1048"/>
      <c r="K36" s="1049">
        <f>SUM(H36:J36)</f>
        <v>0</v>
      </c>
      <c r="L36" s="543"/>
    </row>
    <row r="37" spans="1:12" ht="18" customHeight="1" x14ac:dyDescent="0.3">
      <c r="A37" s="526">
        <v>26</v>
      </c>
      <c r="B37" s="536"/>
      <c r="C37" s="544"/>
      <c r="D37" s="1021" t="s">
        <v>687</v>
      </c>
      <c r="E37" s="963"/>
      <c r="F37" s="1582"/>
      <c r="G37" s="550"/>
      <c r="H37" s="540"/>
      <c r="I37" s="655">
        <f>SUM(I35:I36)</f>
        <v>3785</v>
      </c>
      <c r="J37" s="541"/>
      <c r="K37" s="655">
        <f>SUM(H37:J37)</f>
        <v>3785</v>
      </c>
      <c r="L37" s="543"/>
    </row>
    <row r="38" spans="1:12" ht="36" customHeight="1" x14ac:dyDescent="0.3">
      <c r="A38" s="526">
        <v>27</v>
      </c>
      <c r="B38" s="536"/>
      <c r="C38" s="514">
        <v>169</v>
      </c>
      <c r="D38" s="613" t="s">
        <v>617</v>
      </c>
      <c r="E38" s="963"/>
      <c r="F38" s="1582"/>
      <c r="G38" s="550" t="s">
        <v>24</v>
      </c>
      <c r="H38" s="540"/>
      <c r="I38" s="541"/>
      <c r="J38" s="541"/>
      <c r="K38" s="542"/>
      <c r="L38" s="543"/>
    </row>
    <row r="39" spans="1:12" ht="18" customHeight="1" x14ac:dyDescent="0.3">
      <c r="A39" s="526">
        <v>28</v>
      </c>
      <c r="B39" s="536"/>
      <c r="C39" s="544"/>
      <c r="D39" s="225" t="s">
        <v>234</v>
      </c>
      <c r="E39" s="963">
        <f>F39+K41</f>
        <v>63500</v>
      </c>
      <c r="F39" s="1582"/>
      <c r="G39" s="550"/>
      <c r="H39" s="540"/>
      <c r="I39" s="225">
        <v>63500</v>
      </c>
      <c r="J39" s="541"/>
      <c r="K39" s="225">
        <f t="shared" si="0"/>
        <v>63500</v>
      </c>
      <c r="L39" s="543"/>
    </row>
    <row r="40" spans="1:12" ht="18" customHeight="1" x14ac:dyDescent="0.3">
      <c r="A40" s="526">
        <v>29</v>
      </c>
      <c r="B40" s="536"/>
      <c r="C40" s="544"/>
      <c r="D40" s="1020" t="s">
        <v>686</v>
      </c>
      <c r="E40" s="963"/>
      <c r="F40" s="1582"/>
      <c r="G40" s="550"/>
      <c r="H40" s="1069"/>
      <c r="I40" s="1048"/>
      <c r="J40" s="1048"/>
      <c r="K40" s="1049">
        <f>SUM(H40:J40)</f>
        <v>0</v>
      </c>
      <c r="L40" s="543"/>
    </row>
    <row r="41" spans="1:12" ht="18" customHeight="1" x14ac:dyDescent="0.3">
      <c r="A41" s="526">
        <v>30</v>
      </c>
      <c r="B41" s="536"/>
      <c r="C41" s="544"/>
      <c r="D41" s="1021" t="s">
        <v>687</v>
      </c>
      <c r="E41" s="963"/>
      <c r="F41" s="1582"/>
      <c r="G41" s="550"/>
      <c r="H41" s="540"/>
      <c r="I41" s="655">
        <f>SUM(I39:I40)</f>
        <v>63500</v>
      </c>
      <c r="J41" s="541"/>
      <c r="K41" s="655">
        <f>SUM(H41:J41)</f>
        <v>63500</v>
      </c>
      <c r="L41" s="543"/>
    </row>
    <row r="42" spans="1:12" ht="20.100000000000001" customHeight="1" x14ac:dyDescent="0.3">
      <c r="A42" s="526">
        <v>31</v>
      </c>
      <c r="B42" s="536"/>
      <c r="C42" s="514">
        <v>184</v>
      </c>
      <c r="D42" s="613" t="s">
        <v>618</v>
      </c>
      <c r="E42" s="963"/>
      <c r="F42" s="1582"/>
      <c r="G42" s="550" t="s">
        <v>24</v>
      </c>
      <c r="H42" s="540"/>
      <c r="I42" s="541"/>
      <c r="J42" s="541"/>
      <c r="K42" s="542"/>
      <c r="L42" s="543"/>
    </row>
    <row r="43" spans="1:12" ht="18" customHeight="1" x14ac:dyDescent="0.3">
      <c r="A43" s="526">
        <v>32</v>
      </c>
      <c r="B43" s="536"/>
      <c r="C43" s="514"/>
      <c r="D43" s="225" t="s">
        <v>234</v>
      </c>
      <c r="E43" s="963">
        <f>F43+K45</f>
        <v>4000</v>
      </c>
      <c r="F43" s="1582"/>
      <c r="G43" s="550"/>
      <c r="H43" s="540"/>
      <c r="I43" s="225">
        <v>4000</v>
      </c>
      <c r="J43" s="541"/>
      <c r="K43" s="225">
        <f t="shared" si="0"/>
        <v>4000</v>
      </c>
      <c r="L43" s="543"/>
    </row>
    <row r="44" spans="1:12" ht="18" customHeight="1" x14ac:dyDescent="0.3">
      <c r="A44" s="526">
        <v>33</v>
      </c>
      <c r="B44" s="536"/>
      <c r="C44" s="514"/>
      <c r="D44" s="1020" t="s">
        <v>686</v>
      </c>
      <c r="E44" s="963"/>
      <c r="F44" s="1582"/>
      <c r="G44" s="550"/>
      <c r="H44" s="1069"/>
      <c r="I44" s="1048"/>
      <c r="J44" s="1048"/>
      <c r="K44" s="1049">
        <f>SUM(H44:J44)</f>
        <v>0</v>
      </c>
      <c r="L44" s="543"/>
    </row>
    <row r="45" spans="1:12" ht="18" customHeight="1" x14ac:dyDescent="0.3">
      <c r="A45" s="526">
        <v>34</v>
      </c>
      <c r="B45" s="536"/>
      <c r="C45" s="514"/>
      <c r="D45" s="1021" t="s">
        <v>687</v>
      </c>
      <c r="E45" s="963"/>
      <c r="F45" s="1582"/>
      <c r="G45" s="550"/>
      <c r="H45" s="540"/>
      <c r="I45" s="655">
        <f>SUM(I43:I44)</f>
        <v>4000</v>
      </c>
      <c r="J45" s="541"/>
      <c r="K45" s="655">
        <f>SUM(H45:J45)</f>
        <v>4000</v>
      </c>
      <c r="L45" s="543"/>
    </row>
    <row r="46" spans="1:12" ht="20.100000000000001" customHeight="1" x14ac:dyDescent="0.3">
      <c r="A46" s="526">
        <v>35</v>
      </c>
      <c r="B46" s="536"/>
      <c r="C46" s="544">
        <v>192</v>
      </c>
      <c r="D46" s="613" t="s">
        <v>619</v>
      </c>
      <c r="E46" s="963"/>
      <c r="F46" s="1582"/>
      <c r="G46" s="550" t="s">
        <v>23</v>
      </c>
      <c r="H46" s="540"/>
      <c r="I46" s="541"/>
      <c r="J46" s="541"/>
      <c r="K46" s="542"/>
      <c r="L46" s="543"/>
    </row>
    <row r="47" spans="1:12" ht="18" customHeight="1" x14ac:dyDescent="0.3">
      <c r="A47" s="526">
        <v>36</v>
      </c>
      <c r="B47" s="536"/>
      <c r="C47" s="544"/>
      <c r="D47" s="225" t="s">
        <v>234</v>
      </c>
      <c r="E47" s="963">
        <f>F47+K49</f>
        <v>4700</v>
      </c>
      <c r="F47" s="1582"/>
      <c r="G47" s="550"/>
      <c r="H47" s="540"/>
      <c r="I47" s="225">
        <v>4700</v>
      </c>
      <c r="J47" s="541"/>
      <c r="K47" s="225">
        <f t="shared" si="0"/>
        <v>4700</v>
      </c>
      <c r="L47" s="543"/>
    </row>
    <row r="48" spans="1:12" ht="18" customHeight="1" x14ac:dyDescent="0.3">
      <c r="A48" s="526">
        <v>37</v>
      </c>
      <c r="B48" s="536"/>
      <c r="C48" s="544"/>
      <c r="D48" s="1020" t="s">
        <v>686</v>
      </c>
      <c r="E48" s="963"/>
      <c r="F48" s="1582"/>
      <c r="G48" s="550"/>
      <c r="H48" s="1069"/>
      <c r="I48" s="1048"/>
      <c r="J48" s="1048"/>
      <c r="K48" s="1049">
        <f>SUM(H48:J48)</f>
        <v>0</v>
      </c>
      <c r="L48" s="543"/>
    </row>
    <row r="49" spans="1:250" ht="18" customHeight="1" x14ac:dyDescent="0.3">
      <c r="A49" s="526">
        <v>38</v>
      </c>
      <c r="B49" s="536"/>
      <c r="C49" s="544"/>
      <c r="D49" s="1021" t="s">
        <v>687</v>
      </c>
      <c r="E49" s="963"/>
      <c r="F49" s="1582"/>
      <c r="G49" s="550"/>
      <c r="H49" s="540"/>
      <c r="I49" s="655">
        <f>SUM(I47:I48)</f>
        <v>4700</v>
      </c>
      <c r="J49" s="541"/>
      <c r="K49" s="655">
        <f>SUM(H49:J49)</f>
        <v>4700</v>
      </c>
      <c r="L49" s="543"/>
    </row>
    <row r="50" spans="1:250" ht="31.5" customHeight="1" x14ac:dyDescent="0.3">
      <c r="A50" s="526">
        <v>39</v>
      </c>
      <c r="B50" s="536"/>
      <c r="C50" s="514">
        <v>199</v>
      </c>
      <c r="D50" s="613" t="s">
        <v>620</v>
      </c>
      <c r="E50" s="963"/>
      <c r="F50" s="1582"/>
      <c r="G50" s="550" t="s">
        <v>24</v>
      </c>
      <c r="H50" s="546"/>
      <c r="I50" s="537"/>
      <c r="J50" s="537"/>
      <c r="K50" s="542"/>
      <c r="L50" s="543"/>
      <c r="M50" s="547"/>
      <c r="N50" s="547"/>
      <c r="O50" s="547"/>
      <c r="P50" s="547"/>
      <c r="Q50" s="547"/>
      <c r="R50" s="547"/>
      <c r="S50" s="547"/>
      <c r="T50" s="547"/>
      <c r="U50" s="547"/>
      <c r="V50" s="547"/>
      <c r="W50" s="547"/>
      <c r="X50" s="547"/>
      <c r="Y50" s="547"/>
      <c r="Z50" s="547"/>
      <c r="AA50" s="547"/>
      <c r="AB50" s="547"/>
      <c r="AC50" s="547"/>
      <c r="AD50" s="547"/>
      <c r="AE50" s="547"/>
      <c r="AF50" s="547"/>
      <c r="AG50" s="547"/>
      <c r="AH50" s="547"/>
      <c r="AI50" s="547"/>
      <c r="AJ50" s="547"/>
      <c r="AK50" s="547"/>
      <c r="AL50" s="547"/>
      <c r="AM50" s="547"/>
      <c r="AN50" s="547"/>
      <c r="AO50" s="547"/>
      <c r="AP50" s="547"/>
      <c r="AQ50" s="547"/>
      <c r="AR50" s="547"/>
      <c r="AS50" s="547"/>
      <c r="AT50" s="547"/>
      <c r="AU50" s="547"/>
      <c r="AV50" s="547"/>
      <c r="AW50" s="547"/>
      <c r="AX50" s="547"/>
      <c r="AY50" s="547"/>
      <c r="AZ50" s="547"/>
      <c r="BA50" s="547"/>
      <c r="BB50" s="547"/>
      <c r="BC50" s="547"/>
      <c r="BD50" s="547"/>
      <c r="BE50" s="547"/>
      <c r="BF50" s="547"/>
      <c r="BG50" s="547"/>
      <c r="BH50" s="547"/>
      <c r="BI50" s="547"/>
      <c r="BJ50" s="547"/>
      <c r="BK50" s="547"/>
      <c r="BL50" s="547"/>
      <c r="BM50" s="547"/>
      <c r="BN50" s="547"/>
      <c r="BO50" s="547"/>
      <c r="BP50" s="547"/>
      <c r="BQ50" s="547"/>
      <c r="BR50" s="547"/>
      <c r="BS50" s="547"/>
      <c r="BT50" s="547"/>
      <c r="BU50" s="547"/>
      <c r="BV50" s="547"/>
      <c r="BW50" s="547"/>
      <c r="BX50" s="547"/>
      <c r="BY50" s="547"/>
      <c r="BZ50" s="547"/>
      <c r="CA50" s="547"/>
      <c r="CB50" s="547"/>
      <c r="CC50" s="547"/>
      <c r="CD50" s="547"/>
      <c r="CE50" s="547"/>
      <c r="CF50" s="547"/>
      <c r="CG50" s="547"/>
      <c r="CH50" s="547"/>
      <c r="CI50" s="547"/>
      <c r="CJ50" s="547"/>
      <c r="CK50" s="547"/>
      <c r="CL50" s="547"/>
      <c r="CM50" s="547"/>
      <c r="CN50" s="547"/>
      <c r="CO50" s="547"/>
      <c r="CP50" s="547"/>
      <c r="CQ50" s="547"/>
      <c r="CR50" s="547"/>
      <c r="CS50" s="547"/>
      <c r="CT50" s="547"/>
      <c r="CU50" s="547"/>
      <c r="CV50" s="547"/>
      <c r="CW50" s="547"/>
      <c r="CX50" s="547"/>
      <c r="CY50" s="547"/>
      <c r="CZ50" s="547"/>
      <c r="DA50" s="547"/>
      <c r="DB50" s="547"/>
      <c r="DC50" s="547"/>
      <c r="DD50" s="547"/>
      <c r="DE50" s="547"/>
      <c r="DF50" s="547"/>
      <c r="DG50" s="547"/>
      <c r="DH50" s="547"/>
      <c r="DI50" s="547"/>
      <c r="DJ50" s="547"/>
      <c r="DK50" s="547"/>
      <c r="DL50" s="547"/>
      <c r="DM50" s="547"/>
      <c r="DN50" s="547"/>
      <c r="DO50" s="547"/>
      <c r="DP50" s="547"/>
      <c r="DQ50" s="547"/>
      <c r="DR50" s="547"/>
      <c r="DS50" s="547"/>
      <c r="DT50" s="547"/>
      <c r="DU50" s="547"/>
      <c r="DV50" s="547"/>
      <c r="DW50" s="547"/>
      <c r="DX50" s="547"/>
      <c r="DY50" s="547"/>
      <c r="DZ50" s="547"/>
      <c r="EA50" s="547"/>
      <c r="EB50" s="547"/>
      <c r="EC50" s="547"/>
      <c r="ED50" s="547"/>
      <c r="EE50" s="547"/>
      <c r="EF50" s="547"/>
      <c r="EG50" s="547"/>
      <c r="EH50" s="547"/>
      <c r="EI50" s="547"/>
      <c r="EJ50" s="547"/>
      <c r="EK50" s="547"/>
      <c r="EL50" s="547"/>
      <c r="EM50" s="547"/>
      <c r="EN50" s="547"/>
      <c r="EO50" s="547"/>
      <c r="EP50" s="547"/>
      <c r="EQ50" s="547"/>
      <c r="ER50" s="547"/>
      <c r="ES50" s="547"/>
      <c r="ET50" s="547"/>
      <c r="EU50" s="547"/>
      <c r="EV50" s="547"/>
      <c r="EW50" s="547"/>
      <c r="EX50" s="547"/>
      <c r="EY50" s="547"/>
      <c r="EZ50" s="547"/>
      <c r="FA50" s="547"/>
      <c r="FB50" s="547"/>
      <c r="FC50" s="547"/>
      <c r="FD50" s="547"/>
      <c r="FE50" s="547"/>
      <c r="FF50" s="547"/>
      <c r="FG50" s="547"/>
      <c r="FH50" s="547"/>
      <c r="FI50" s="547"/>
      <c r="FJ50" s="547"/>
      <c r="FK50" s="547"/>
      <c r="FL50" s="547"/>
      <c r="FM50" s="547"/>
      <c r="FN50" s="547"/>
      <c r="FO50" s="547"/>
      <c r="FP50" s="547"/>
      <c r="FQ50" s="547"/>
      <c r="FR50" s="547"/>
      <c r="FS50" s="547"/>
      <c r="FT50" s="547"/>
      <c r="FU50" s="547"/>
      <c r="FV50" s="547"/>
      <c r="FW50" s="547"/>
      <c r="FX50" s="547"/>
      <c r="FY50" s="547"/>
      <c r="FZ50" s="547"/>
      <c r="GA50" s="547"/>
      <c r="GB50" s="547"/>
      <c r="GC50" s="547"/>
      <c r="GD50" s="547"/>
      <c r="GE50" s="547"/>
      <c r="GF50" s="547"/>
      <c r="GG50" s="547"/>
      <c r="GH50" s="547"/>
      <c r="GI50" s="547"/>
      <c r="GJ50" s="547"/>
      <c r="GK50" s="547"/>
      <c r="GL50" s="547"/>
      <c r="GM50" s="547"/>
      <c r="GN50" s="547"/>
      <c r="GO50" s="547"/>
      <c r="GP50" s="547"/>
      <c r="GQ50" s="547"/>
      <c r="GR50" s="547"/>
      <c r="GS50" s="547"/>
      <c r="GT50" s="547"/>
      <c r="GU50" s="547"/>
      <c r="GV50" s="547"/>
      <c r="GW50" s="547"/>
      <c r="GX50" s="547"/>
      <c r="GY50" s="547"/>
      <c r="GZ50" s="547"/>
      <c r="HA50" s="547"/>
      <c r="HB50" s="547"/>
      <c r="HC50" s="547"/>
      <c r="HD50" s="547"/>
      <c r="HE50" s="547"/>
      <c r="HF50" s="547"/>
      <c r="HG50" s="547"/>
      <c r="HH50" s="547"/>
      <c r="HI50" s="547"/>
      <c r="HJ50" s="547"/>
      <c r="HK50" s="547"/>
      <c r="HL50" s="547"/>
      <c r="HM50" s="547"/>
      <c r="HN50" s="547"/>
      <c r="HO50" s="547"/>
      <c r="HP50" s="547"/>
      <c r="HQ50" s="547"/>
      <c r="HR50" s="547"/>
      <c r="HS50" s="547"/>
      <c r="HT50" s="547"/>
      <c r="HU50" s="547"/>
      <c r="HV50" s="547"/>
      <c r="HW50" s="547"/>
      <c r="HX50" s="547"/>
      <c r="HY50" s="547"/>
      <c r="HZ50" s="547"/>
      <c r="IA50" s="547"/>
      <c r="IB50" s="547"/>
      <c r="IC50" s="547"/>
      <c r="ID50" s="547"/>
      <c r="IE50" s="547"/>
      <c r="IF50" s="547"/>
      <c r="IG50" s="547"/>
      <c r="IH50" s="547"/>
      <c r="II50" s="547"/>
      <c r="IJ50" s="547"/>
      <c r="IK50" s="547"/>
      <c r="IL50" s="547"/>
      <c r="IM50" s="547"/>
      <c r="IN50" s="547"/>
      <c r="IO50" s="547"/>
      <c r="IP50" s="547"/>
    </row>
    <row r="51" spans="1:250" ht="18" customHeight="1" x14ac:dyDescent="0.3">
      <c r="A51" s="526">
        <v>40</v>
      </c>
      <c r="B51" s="536"/>
      <c r="C51" s="514"/>
      <c r="D51" s="225" t="s">
        <v>234</v>
      </c>
      <c r="E51" s="963">
        <f>F51+K53</f>
        <v>1750</v>
      </c>
      <c r="F51" s="1582"/>
      <c r="G51" s="550"/>
      <c r="H51" s="546"/>
      <c r="I51" s="225">
        <v>1300</v>
      </c>
      <c r="J51" s="537"/>
      <c r="K51" s="225">
        <f t="shared" si="0"/>
        <v>1300</v>
      </c>
      <c r="L51" s="543"/>
      <c r="M51" s="547"/>
      <c r="N51" s="547"/>
      <c r="O51" s="547"/>
      <c r="P51" s="547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  <c r="FY51" s="547"/>
      <c r="FZ51" s="547"/>
      <c r="GA51" s="547"/>
      <c r="GB51" s="547"/>
      <c r="GC51" s="547"/>
      <c r="GD51" s="547"/>
      <c r="GE51" s="547"/>
      <c r="GF51" s="547"/>
      <c r="GG51" s="547"/>
      <c r="GH51" s="547"/>
      <c r="GI51" s="547"/>
      <c r="GJ51" s="547"/>
      <c r="GK51" s="547"/>
      <c r="GL51" s="547"/>
      <c r="GM51" s="547"/>
      <c r="GN51" s="547"/>
      <c r="GO51" s="547"/>
      <c r="GP51" s="547"/>
      <c r="GQ51" s="547"/>
      <c r="GR51" s="547"/>
      <c r="GS51" s="547"/>
      <c r="GT51" s="547"/>
      <c r="GU51" s="547"/>
      <c r="GV51" s="547"/>
      <c r="GW51" s="547"/>
      <c r="GX51" s="547"/>
      <c r="GY51" s="547"/>
      <c r="GZ51" s="547"/>
      <c r="HA51" s="547"/>
      <c r="HB51" s="547"/>
      <c r="HC51" s="547"/>
      <c r="HD51" s="547"/>
      <c r="HE51" s="547"/>
      <c r="HF51" s="547"/>
      <c r="HG51" s="547"/>
      <c r="HH51" s="547"/>
      <c r="HI51" s="547"/>
      <c r="HJ51" s="547"/>
      <c r="HK51" s="547"/>
      <c r="HL51" s="547"/>
      <c r="HM51" s="547"/>
      <c r="HN51" s="547"/>
      <c r="HO51" s="547"/>
      <c r="HP51" s="547"/>
      <c r="HQ51" s="547"/>
      <c r="HR51" s="547"/>
      <c r="HS51" s="547"/>
      <c r="HT51" s="547"/>
      <c r="HU51" s="547"/>
      <c r="HV51" s="547"/>
      <c r="HW51" s="547"/>
      <c r="HX51" s="547"/>
      <c r="HY51" s="547"/>
      <c r="HZ51" s="547"/>
      <c r="IA51" s="547"/>
      <c r="IB51" s="547"/>
      <c r="IC51" s="547"/>
      <c r="ID51" s="547"/>
      <c r="IE51" s="547"/>
      <c r="IF51" s="547"/>
      <c r="IG51" s="547"/>
      <c r="IH51" s="547"/>
      <c r="II51" s="547"/>
      <c r="IJ51" s="547"/>
      <c r="IK51" s="547"/>
      <c r="IL51" s="547"/>
      <c r="IM51" s="547"/>
      <c r="IN51" s="547"/>
      <c r="IO51" s="547"/>
      <c r="IP51" s="547"/>
    </row>
    <row r="52" spans="1:250" ht="18" customHeight="1" x14ac:dyDescent="0.3">
      <c r="A52" s="526">
        <v>41</v>
      </c>
      <c r="B52" s="536"/>
      <c r="C52" s="514"/>
      <c r="D52" s="1020" t="s">
        <v>784</v>
      </c>
      <c r="E52" s="963"/>
      <c r="F52" s="1582"/>
      <c r="G52" s="550"/>
      <c r="H52" s="1069"/>
      <c r="I52" s="1048">
        <v>450</v>
      </c>
      <c r="J52" s="1048"/>
      <c r="K52" s="1049">
        <f>SUM(H52:J52)</f>
        <v>450</v>
      </c>
      <c r="L52" s="548"/>
      <c r="M52" s="547"/>
      <c r="N52" s="547"/>
      <c r="O52" s="547"/>
      <c r="P52" s="547"/>
      <c r="Q52" s="547"/>
      <c r="R52" s="547"/>
      <c r="S52" s="547"/>
      <c r="T52" s="547"/>
      <c r="U52" s="547"/>
      <c r="V52" s="547"/>
      <c r="W52" s="547"/>
      <c r="X52" s="547"/>
      <c r="Y52" s="547"/>
      <c r="Z52" s="547"/>
      <c r="AA52" s="547"/>
      <c r="AB52" s="547"/>
      <c r="AC52" s="547"/>
      <c r="AD52" s="547"/>
      <c r="AE52" s="547"/>
      <c r="AF52" s="547"/>
      <c r="AG52" s="547"/>
      <c r="AH52" s="547"/>
      <c r="AI52" s="547"/>
      <c r="AJ52" s="547"/>
      <c r="AK52" s="547"/>
      <c r="AL52" s="547"/>
      <c r="AM52" s="547"/>
      <c r="AN52" s="547"/>
      <c r="AO52" s="547"/>
      <c r="AP52" s="547"/>
      <c r="AQ52" s="547"/>
      <c r="AR52" s="547"/>
      <c r="AS52" s="547"/>
      <c r="AT52" s="547"/>
      <c r="AU52" s="547"/>
      <c r="AV52" s="547"/>
      <c r="AW52" s="547"/>
      <c r="AX52" s="547"/>
      <c r="AY52" s="547"/>
      <c r="AZ52" s="547"/>
      <c r="BA52" s="547"/>
      <c r="BB52" s="547"/>
      <c r="BC52" s="547"/>
      <c r="BD52" s="547"/>
      <c r="BE52" s="547"/>
      <c r="BF52" s="547"/>
      <c r="BG52" s="547"/>
      <c r="BH52" s="547"/>
      <c r="BI52" s="547"/>
      <c r="BJ52" s="547"/>
      <c r="BK52" s="547"/>
      <c r="BL52" s="547"/>
      <c r="BM52" s="547"/>
      <c r="BN52" s="547"/>
      <c r="BO52" s="547"/>
      <c r="BP52" s="547"/>
      <c r="BQ52" s="547"/>
      <c r="BR52" s="547"/>
      <c r="BS52" s="547"/>
      <c r="BT52" s="547"/>
      <c r="BU52" s="547"/>
      <c r="BV52" s="547"/>
      <c r="BW52" s="547"/>
      <c r="BX52" s="547"/>
      <c r="BY52" s="547"/>
      <c r="BZ52" s="547"/>
      <c r="CA52" s="547"/>
      <c r="CB52" s="547"/>
      <c r="CC52" s="547"/>
      <c r="CD52" s="547"/>
      <c r="CE52" s="547"/>
      <c r="CF52" s="547"/>
      <c r="CG52" s="547"/>
      <c r="CH52" s="547"/>
      <c r="CI52" s="547"/>
      <c r="CJ52" s="547"/>
      <c r="CK52" s="547"/>
      <c r="CL52" s="547"/>
      <c r="CM52" s="547"/>
      <c r="CN52" s="547"/>
      <c r="CO52" s="547"/>
      <c r="CP52" s="547"/>
      <c r="CQ52" s="547"/>
      <c r="CR52" s="547"/>
      <c r="CS52" s="547"/>
      <c r="CT52" s="547"/>
      <c r="CU52" s="547"/>
      <c r="CV52" s="547"/>
      <c r="CW52" s="547"/>
      <c r="CX52" s="547"/>
      <c r="CY52" s="547"/>
      <c r="CZ52" s="547"/>
      <c r="DA52" s="547"/>
      <c r="DB52" s="547"/>
      <c r="DC52" s="547"/>
      <c r="DD52" s="547"/>
      <c r="DE52" s="547"/>
      <c r="DF52" s="547"/>
      <c r="DG52" s="547"/>
      <c r="DH52" s="547"/>
      <c r="DI52" s="547"/>
      <c r="DJ52" s="547"/>
      <c r="DK52" s="547"/>
      <c r="DL52" s="547"/>
      <c r="DM52" s="547"/>
      <c r="DN52" s="547"/>
      <c r="DO52" s="547"/>
      <c r="DP52" s="547"/>
      <c r="DQ52" s="547"/>
      <c r="DR52" s="547"/>
      <c r="DS52" s="547"/>
      <c r="DT52" s="547"/>
      <c r="DU52" s="547"/>
      <c r="DV52" s="547"/>
      <c r="DW52" s="547"/>
      <c r="DX52" s="547"/>
      <c r="DY52" s="547"/>
      <c r="DZ52" s="547"/>
      <c r="EA52" s="547"/>
      <c r="EB52" s="547"/>
      <c r="EC52" s="547"/>
      <c r="ED52" s="547"/>
      <c r="EE52" s="547"/>
      <c r="EF52" s="547"/>
      <c r="EG52" s="547"/>
      <c r="EH52" s="547"/>
      <c r="EI52" s="547"/>
      <c r="EJ52" s="547"/>
      <c r="EK52" s="547"/>
      <c r="EL52" s="547"/>
      <c r="EM52" s="547"/>
      <c r="EN52" s="547"/>
      <c r="EO52" s="547"/>
      <c r="EP52" s="547"/>
      <c r="EQ52" s="547"/>
      <c r="ER52" s="547"/>
      <c r="ES52" s="547"/>
      <c r="ET52" s="547"/>
      <c r="EU52" s="547"/>
      <c r="EV52" s="547"/>
      <c r="EW52" s="547"/>
      <c r="EX52" s="547"/>
      <c r="EY52" s="547"/>
      <c r="EZ52" s="547"/>
      <c r="FA52" s="547"/>
      <c r="FB52" s="547"/>
      <c r="FC52" s="547"/>
      <c r="FD52" s="547"/>
      <c r="FE52" s="547"/>
      <c r="FF52" s="547"/>
      <c r="FG52" s="547"/>
      <c r="FH52" s="547"/>
      <c r="FI52" s="547"/>
      <c r="FJ52" s="547"/>
      <c r="FK52" s="547"/>
      <c r="FL52" s="547"/>
      <c r="FM52" s="547"/>
      <c r="FN52" s="547"/>
      <c r="FO52" s="547"/>
      <c r="FP52" s="547"/>
      <c r="FQ52" s="547"/>
      <c r="FR52" s="547"/>
      <c r="FS52" s="547"/>
      <c r="FT52" s="547"/>
      <c r="FU52" s="547"/>
      <c r="FV52" s="547"/>
      <c r="FW52" s="547"/>
      <c r="FX52" s="547"/>
      <c r="FY52" s="547"/>
      <c r="FZ52" s="547"/>
      <c r="GA52" s="547"/>
      <c r="GB52" s="547"/>
      <c r="GC52" s="547"/>
      <c r="GD52" s="547"/>
      <c r="GE52" s="547"/>
      <c r="GF52" s="547"/>
      <c r="GG52" s="547"/>
      <c r="GH52" s="547"/>
      <c r="GI52" s="547"/>
      <c r="GJ52" s="547"/>
      <c r="GK52" s="547"/>
      <c r="GL52" s="547"/>
      <c r="GM52" s="547"/>
      <c r="GN52" s="547"/>
      <c r="GO52" s="547"/>
      <c r="GP52" s="547"/>
      <c r="GQ52" s="547"/>
      <c r="GR52" s="547"/>
      <c r="GS52" s="547"/>
      <c r="GT52" s="547"/>
      <c r="GU52" s="547"/>
      <c r="GV52" s="547"/>
      <c r="GW52" s="547"/>
      <c r="GX52" s="547"/>
      <c r="GY52" s="547"/>
      <c r="GZ52" s="547"/>
      <c r="HA52" s="547"/>
      <c r="HB52" s="547"/>
      <c r="HC52" s="547"/>
      <c r="HD52" s="547"/>
      <c r="HE52" s="547"/>
      <c r="HF52" s="547"/>
      <c r="HG52" s="547"/>
      <c r="HH52" s="547"/>
      <c r="HI52" s="547"/>
      <c r="HJ52" s="547"/>
      <c r="HK52" s="547"/>
      <c r="HL52" s="547"/>
      <c r="HM52" s="547"/>
      <c r="HN52" s="547"/>
      <c r="HO52" s="547"/>
      <c r="HP52" s="547"/>
      <c r="HQ52" s="547"/>
      <c r="HR52" s="547"/>
      <c r="HS52" s="547"/>
      <c r="HT52" s="547"/>
      <c r="HU52" s="547"/>
      <c r="HV52" s="547"/>
      <c r="HW52" s="547"/>
      <c r="HX52" s="547"/>
      <c r="HY52" s="547"/>
      <c r="HZ52" s="547"/>
      <c r="IA52" s="547"/>
      <c r="IB52" s="547"/>
      <c r="IC52" s="547"/>
      <c r="ID52" s="547"/>
      <c r="IE52" s="547"/>
      <c r="IF52" s="547"/>
      <c r="IG52" s="547"/>
      <c r="IH52" s="547"/>
      <c r="II52" s="547"/>
      <c r="IJ52" s="547"/>
      <c r="IK52" s="547"/>
      <c r="IL52" s="547"/>
      <c r="IM52" s="547"/>
      <c r="IN52" s="547"/>
      <c r="IO52" s="547"/>
      <c r="IP52" s="547"/>
    </row>
    <row r="53" spans="1:250" ht="18" customHeight="1" x14ac:dyDescent="0.3">
      <c r="A53" s="526">
        <v>42</v>
      </c>
      <c r="B53" s="536"/>
      <c r="C53" s="514"/>
      <c r="D53" s="1021" t="s">
        <v>687</v>
      </c>
      <c r="E53" s="963"/>
      <c r="F53" s="1582"/>
      <c r="G53" s="550"/>
      <c r="H53" s="546"/>
      <c r="I53" s="655">
        <f>SUM(I51:I52)</f>
        <v>1750</v>
      </c>
      <c r="J53" s="537"/>
      <c r="K53" s="1064">
        <f>SUM(H53:J53)</f>
        <v>1750</v>
      </c>
      <c r="L53" s="543"/>
      <c r="M53" s="547"/>
      <c r="N53" s="547"/>
      <c r="O53" s="547"/>
      <c r="P53" s="547"/>
      <c r="Q53" s="547"/>
      <c r="R53" s="547"/>
      <c r="S53" s="547"/>
      <c r="T53" s="547"/>
      <c r="U53" s="547"/>
      <c r="V53" s="547"/>
      <c r="W53" s="547"/>
      <c r="X53" s="547"/>
      <c r="Y53" s="547"/>
      <c r="Z53" s="547"/>
      <c r="AA53" s="547"/>
      <c r="AB53" s="547"/>
      <c r="AC53" s="547"/>
      <c r="AD53" s="547"/>
      <c r="AE53" s="547"/>
      <c r="AF53" s="547"/>
      <c r="AG53" s="547"/>
      <c r="AH53" s="547"/>
      <c r="AI53" s="547"/>
      <c r="AJ53" s="547"/>
      <c r="AK53" s="547"/>
      <c r="AL53" s="547"/>
      <c r="AM53" s="547"/>
      <c r="AN53" s="547"/>
      <c r="AO53" s="547"/>
      <c r="AP53" s="547"/>
      <c r="AQ53" s="547"/>
      <c r="AR53" s="547"/>
      <c r="AS53" s="547"/>
      <c r="AT53" s="547"/>
      <c r="AU53" s="547"/>
      <c r="AV53" s="547"/>
      <c r="AW53" s="547"/>
      <c r="AX53" s="547"/>
      <c r="AY53" s="547"/>
      <c r="AZ53" s="547"/>
      <c r="BA53" s="547"/>
      <c r="BB53" s="547"/>
      <c r="BC53" s="547"/>
      <c r="BD53" s="547"/>
      <c r="BE53" s="547"/>
      <c r="BF53" s="547"/>
      <c r="BG53" s="547"/>
      <c r="BH53" s="547"/>
      <c r="BI53" s="547"/>
      <c r="BJ53" s="547"/>
      <c r="BK53" s="547"/>
      <c r="BL53" s="547"/>
      <c r="BM53" s="547"/>
      <c r="BN53" s="547"/>
      <c r="BO53" s="547"/>
      <c r="BP53" s="547"/>
      <c r="BQ53" s="547"/>
      <c r="BR53" s="547"/>
      <c r="BS53" s="547"/>
      <c r="BT53" s="547"/>
      <c r="BU53" s="547"/>
      <c r="BV53" s="547"/>
      <c r="BW53" s="547"/>
      <c r="BX53" s="547"/>
      <c r="BY53" s="547"/>
      <c r="BZ53" s="547"/>
      <c r="CA53" s="547"/>
      <c r="CB53" s="547"/>
      <c r="CC53" s="547"/>
      <c r="CD53" s="547"/>
      <c r="CE53" s="547"/>
      <c r="CF53" s="547"/>
      <c r="CG53" s="547"/>
      <c r="CH53" s="547"/>
      <c r="CI53" s="547"/>
      <c r="CJ53" s="547"/>
      <c r="CK53" s="547"/>
      <c r="CL53" s="547"/>
      <c r="CM53" s="547"/>
      <c r="CN53" s="547"/>
      <c r="CO53" s="547"/>
      <c r="CP53" s="547"/>
      <c r="CQ53" s="547"/>
      <c r="CR53" s="547"/>
      <c r="CS53" s="547"/>
      <c r="CT53" s="547"/>
      <c r="CU53" s="547"/>
      <c r="CV53" s="547"/>
      <c r="CW53" s="547"/>
      <c r="CX53" s="547"/>
      <c r="CY53" s="547"/>
      <c r="CZ53" s="547"/>
      <c r="DA53" s="547"/>
      <c r="DB53" s="547"/>
      <c r="DC53" s="547"/>
      <c r="DD53" s="547"/>
      <c r="DE53" s="547"/>
      <c r="DF53" s="547"/>
      <c r="DG53" s="547"/>
      <c r="DH53" s="547"/>
      <c r="DI53" s="547"/>
      <c r="DJ53" s="547"/>
      <c r="DK53" s="547"/>
      <c r="DL53" s="547"/>
      <c r="DM53" s="547"/>
      <c r="DN53" s="547"/>
      <c r="DO53" s="547"/>
      <c r="DP53" s="547"/>
      <c r="DQ53" s="547"/>
      <c r="DR53" s="547"/>
      <c r="DS53" s="547"/>
      <c r="DT53" s="547"/>
      <c r="DU53" s="547"/>
      <c r="DV53" s="547"/>
      <c r="DW53" s="547"/>
      <c r="DX53" s="547"/>
      <c r="DY53" s="547"/>
      <c r="DZ53" s="547"/>
      <c r="EA53" s="547"/>
      <c r="EB53" s="547"/>
      <c r="EC53" s="547"/>
      <c r="ED53" s="547"/>
      <c r="EE53" s="547"/>
      <c r="EF53" s="547"/>
      <c r="EG53" s="547"/>
      <c r="EH53" s="547"/>
      <c r="EI53" s="547"/>
      <c r="EJ53" s="547"/>
      <c r="EK53" s="547"/>
      <c r="EL53" s="547"/>
      <c r="EM53" s="547"/>
      <c r="EN53" s="547"/>
      <c r="EO53" s="547"/>
      <c r="EP53" s="547"/>
      <c r="EQ53" s="547"/>
      <c r="ER53" s="547"/>
      <c r="ES53" s="547"/>
      <c r="ET53" s="547"/>
      <c r="EU53" s="547"/>
      <c r="EV53" s="547"/>
      <c r="EW53" s="547"/>
      <c r="EX53" s="547"/>
      <c r="EY53" s="547"/>
      <c r="EZ53" s="547"/>
      <c r="FA53" s="547"/>
      <c r="FB53" s="547"/>
      <c r="FC53" s="547"/>
      <c r="FD53" s="547"/>
      <c r="FE53" s="547"/>
      <c r="FF53" s="547"/>
      <c r="FG53" s="547"/>
      <c r="FH53" s="547"/>
      <c r="FI53" s="547"/>
      <c r="FJ53" s="547"/>
      <c r="FK53" s="547"/>
      <c r="FL53" s="547"/>
      <c r="FM53" s="547"/>
      <c r="FN53" s="547"/>
      <c r="FO53" s="547"/>
      <c r="FP53" s="547"/>
      <c r="FQ53" s="547"/>
      <c r="FR53" s="547"/>
      <c r="FS53" s="547"/>
      <c r="FT53" s="547"/>
      <c r="FU53" s="547"/>
      <c r="FV53" s="547"/>
      <c r="FW53" s="547"/>
      <c r="FX53" s="547"/>
      <c r="FY53" s="547"/>
      <c r="FZ53" s="547"/>
      <c r="GA53" s="547"/>
      <c r="GB53" s="547"/>
      <c r="GC53" s="547"/>
      <c r="GD53" s="547"/>
      <c r="GE53" s="547"/>
      <c r="GF53" s="547"/>
      <c r="GG53" s="547"/>
      <c r="GH53" s="547"/>
      <c r="GI53" s="547"/>
      <c r="GJ53" s="547"/>
      <c r="GK53" s="547"/>
      <c r="GL53" s="547"/>
      <c r="GM53" s="547"/>
      <c r="GN53" s="547"/>
      <c r="GO53" s="547"/>
      <c r="GP53" s="547"/>
      <c r="GQ53" s="547"/>
      <c r="GR53" s="547"/>
      <c r="GS53" s="547"/>
      <c r="GT53" s="547"/>
      <c r="GU53" s="547"/>
      <c r="GV53" s="547"/>
      <c r="GW53" s="547"/>
      <c r="GX53" s="547"/>
      <c r="GY53" s="547"/>
      <c r="GZ53" s="547"/>
      <c r="HA53" s="547"/>
      <c r="HB53" s="547"/>
      <c r="HC53" s="547"/>
      <c r="HD53" s="547"/>
      <c r="HE53" s="547"/>
      <c r="HF53" s="547"/>
      <c r="HG53" s="547"/>
      <c r="HH53" s="547"/>
      <c r="HI53" s="547"/>
      <c r="HJ53" s="547"/>
      <c r="HK53" s="547"/>
      <c r="HL53" s="547"/>
      <c r="HM53" s="547"/>
      <c r="HN53" s="547"/>
      <c r="HO53" s="547"/>
      <c r="HP53" s="547"/>
      <c r="HQ53" s="547"/>
      <c r="HR53" s="547"/>
      <c r="HS53" s="547"/>
      <c r="HT53" s="547"/>
      <c r="HU53" s="547"/>
      <c r="HV53" s="547"/>
      <c r="HW53" s="547"/>
      <c r="HX53" s="547"/>
      <c r="HY53" s="547"/>
      <c r="HZ53" s="547"/>
      <c r="IA53" s="547"/>
      <c r="IB53" s="547"/>
      <c r="IC53" s="547"/>
      <c r="ID53" s="547"/>
      <c r="IE53" s="547"/>
      <c r="IF53" s="547"/>
      <c r="IG53" s="547"/>
      <c r="IH53" s="547"/>
      <c r="II53" s="547"/>
      <c r="IJ53" s="547"/>
      <c r="IK53" s="547"/>
      <c r="IL53" s="547"/>
      <c r="IM53" s="547"/>
      <c r="IN53" s="547"/>
      <c r="IO53" s="547"/>
      <c r="IP53" s="547"/>
    </row>
    <row r="54" spans="1:250" ht="20.100000000000001" customHeight="1" x14ac:dyDescent="0.3">
      <c r="A54" s="526">
        <v>43</v>
      </c>
      <c r="B54" s="536"/>
      <c r="C54" s="544">
        <v>120</v>
      </c>
      <c r="D54" s="815" t="s">
        <v>649</v>
      </c>
      <c r="E54" s="963"/>
      <c r="F54" s="1582"/>
      <c r="G54" s="894" t="s">
        <v>24</v>
      </c>
      <c r="H54" s="546"/>
      <c r="I54" s="537"/>
      <c r="J54" s="537"/>
      <c r="K54" s="542"/>
      <c r="L54" s="548"/>
    </row>
    <row r="55" spans="1:250" ht="18" customHeight="1" x14ac:dyDescent="0.3">
      <c r="A55" s="526">
        <v>44</v>
      </c>
      <c r="B55" s="536"/>
      <c r="C55" s="544"/>
      <c r="D55" s="225" t="s">
        <v>234</v>
      </c>
      <c r="E55" s="963">
        <f>F55+K57</f>
        <v>7975</v>
      </c>
      <c r="F55" s="1582"/>
      <c r="G55" s="550"/>
      <c r="H55" s="537"/>
      <c r="I55" s="225">
        <v>7975</v>
      </c>
      <c r="J55" s="537"/>
      <c r="K55" s="1065">
        <f t="shared" si="0"/>
        <v>7975</v>
      </c>
      <c r="L55" s="543"/>
    </row>
    <row r="56" spans="1:250" ht="18" customHeight="1" x14ac:dyDescent="0.3">
      <c r="A56" s="526">
        <v>45</v>
      </c>
      <c r="B56" s="536"/>
      <c r="C56" s="544"/>
      <c r="D56" s="1020" t="s">
        <v>686</v>
      </c>
      <c r="E56" s="963"/>
      <c r="F56" s="1582"/>
      <c r="G56" s="550"/>
      <c r="H56" s="1069"/>
      <c r="I56" s="1048"/>
      <c r="J56" s="1048"/>
      <c r="K56" s="1049">
        <f>SUM(H56:J56)</f>
        <v>0</v>
      </c>
      <c r="L56" s="548"/>
    </row>
    <row r="57" spans="1:250" ht="18" customHeight="1" x14ac:dyDescent="0.3">
      <c r="A57" s="526">
        <v>46</v>
      </c>
      <c r="B57" s="536"/>
      <c r="C57" s="544"/>
      <c r="D57" s="1021" t="s">
        <v>687</v>
      </c>
      <c r="E57" s="963"/>
      <c r="F57" s="1582"/>
      <c r="G57" s="550"/>
      <c r="H57" s="537"/>
      <c r="I57" s="655">
        <f>SUM(I55:I56)</f>
        <v>7975</v>
      </c>
      <c r="J57" s="537"/>
      <c r="K57" s="1066">
        <f>SUM(H57:J57)</f>
        <v>7975</v>
      </c>
      <c r="L57" s="548"/>
    </row>
    <row r="58" spans="1:250" ht="33" customHeight="1" x14ac:dyDescent="0.3">
      <c r="A58" s="526">
        <v>47</v>
      </c>
      <c r="B58" s="536"/>
      <c r="C58" s="514">
        <v>70</v>
      </c>
      <c r="D58" s="613" t="s">
        <v>622</v>
      </c>
      <c r="E58" s="963"/>
      <c r="F58" s="1582"/>
      <c r="G58" s="550" t="s">
        <v>23</v>
      </c>
      <c r="H58" s="537"/>
      <c r="I58" s="554"/>
      <c r="J58" s="553"/>
      <c r="K58" s="556"/>
      <c r="L58" s="548"/>
    </row>
    <row r="59" spans="1:250" ht="18" customHeight="1" x14ac:dyDescent="0.3">
      <c r="A59" s="526">
        <v>48</v>
      </c>
      <c r="B59" s="536"/>
      <c r="C59" s="514"/>
      <c r="D59" s="225" t="s">
        <v>234</v>
      </c>
      <c r="E59" s="963">
        <f>F59+K61</f>
        <v>22640</v>
      </c>
      <c r="F59" s="1582"/>
      <c r="G59" s="550"/>
      <c r="H59" s="537"/>
      <c r="I59" s="553"/>
      <c r="J59" s="225">
        <f>24933-2293</f>
        <v>22640</v>
      </c>
      <c r="K59" s="1065">
        <f t="shared" si="0"/>
        <v>22640</v>
      </c>
      <c r="L59" s="543"/>
    </row>
    <row r="60" spans="1:250" ht="18" customHeight="1" x14ac:dyDescent="0.3">
      <c r="A60" s="526">
        <v>49</v>
      </c>
      <c r="B60" s="536"/>
      <c r="C60" s="514"/>
      <c r="D60" s="1020" t="s">
        <v>686</v>
      </c>
      <c r="E60" s="963"/>
      <c r="F60" s="1582"/>
      <c r="G60" s="550"/>
      <c r="H60" s="1069"/>
      <c r="I60" s="1048"/>
      <c r="J60" s="1048"/>
      <c r="K60" s="1049">
        <f>SUM(H60:J60)</f>
        <v>0</v>
      </c>
      <c r="L60" s="548"/>
    </row>
    <row r="61" spans="1:250" ht="18" customHeight="1" x14ac:dyDescent="0.3">
      <c r="A61" s="526">
        <v>50</v>
      </c>
      <c r="B61" s="536"/>
      <c r="C61" s="514"/>
      <c r="D61" s="1021" t="s">
        <v>687</v>
      </c>
      <c r="E61" s="963"/>
      <c r="F61" s="1582"/>
      <c r="G61" s="550"/>
      <c r="H61" s="537"/>
      <c r="I61" s="553"/>
      <c r="J61" s="655">
        <f>SUM(J59:J60)</f>
        <v>22640</v>
      </c>
      <c r="K61" s="1066">
        <f>SUM(H61:J61)</f>
        <v>22640</v>
      </c>
      <c r="L61" s="548"/>
    </row>
    <row r="62" spans="1:250" ht="52.5" customHeight="1" x14ac:dyDescent="0.3">
      <c r="A62" s="526">
        <v>51</v>
      </c>
      <c r="B62" s="536"/>
      <c r="C62" s="514">
        <v>81</v>
      </c>
      <c r="D62" s="613" t="s">
        <v>623</v>
      </c>
      <c r="E62" s="963"/>
      <c r="F62" s="1582"/>
      <c r="G62" s="550" t="s">
        <v>23</v>
      </c>
      <c r="H62" s="537"/>
      <c r="I62" s="553"/>
      <c r="J62" s="553"/>
      <c r="K62" s="1049"/>
      <c r="L62" s="548"/>
    </row>
    <row r="63" spans="1:250" ht="18" customHeight="1" x14ac:dyDescent="0.3">
      <c r="A63" s="526">
        <v>52</v>
      </c>
      <c r="B63" s="536"/>
      <c r="C63" s="514"/>
      <c r="D63" s="225" t="s">
        <v>234</v>
      </c>
      <c r="E63" s="963">
        <f>F63+K65</f>
        <v>12207</v>
      </c>
      <c r="F63" s="1582"/>
      <c r="G63" s="550"/>
      <c r="H63" s="537"/>
      <c r="I63" s="553"/>
      <c r="J63" s="225">
        <v>12207</v>
      </c>
      <c r="K63" s="1065">
        <f t="shared" si="0"/>
        <v>12207</v>
      </c>
      <c r="L63" s="543"/>
    </row>
    <row r="64" spans="1:250" ht="18" customHeight="1" x14ac:dyDescent="0.3">
      <c r="A64" s="526">
        <v>53</v>
      </c>
      <c r="B64" s="536"/>
      <c r="C64" s="514"/>
      <c r="D64" s="1020" t="s">
        <v>686</v>
      </c>
      <c r="E64" s="963"/>
      <c r="F64" s="1582"/>
      <c r="G64" s="550"/>
      <c r="H64" s="1069"/>
      <c r="I64" s="1048"/>
      <c r="J64" s="1048"/>
      <c r="K64" s="1049">
        <f>SUM(H64:J64)</f>
        <v>0</v>
      </c>
      <c r="L64" s="548"/>
    </row>
    <row r="65" spans="1:12" ht="18" customHeight="1" x14ac:dyDescent="0.3">
      <c r="A65" s="526">
        <v>54</v>
      </c>
      <c r="B65" s="536"/>
      <c r="C65" s="514"/>
      <c r="D65" s="1021" t="s">
        <v>687</v>
      </c>
      <c r="E65" s="963"/>
      <c r="F65" s="1582"/>
      <c r="G65" s="550"/>
      <c r="H65" s="537"/>
      <c r="I65" s="553"/>
      <c r="J65" s="655">
        <f>SUM(J63:J64)</f>
        <v>12207</v>
      </c>
      <c r="K65" s="1066">
        <f>SUM(H65:J65)</f>
        <v>12207</v>
      </c>
      <c r="L65" s="548"/>
    </row>
    <row r="66" spans="1:12" ht="20.100000000000001" customHeight="1" x14ac:dyDescent="0.3">
      <c r="A66" s="526">
        <v>55</v>
      </c>
      <c r="B66" s="536"/>
      <c r="C66" s="514">
        <v>173</v>
      </c>
      <c r="D66" s="613" t="s">
        <v>472</v>
      </c>
      <c r="E66" s="967"/>
      <c r="F66" s="1593"/>
      <c r="G66" s="550" t="s">
        <v>23</v>
      </c>
      <c r="H66" s="537"/>
      <c r="I66" s="553"/>
      <c r="J66" s="553"/>
      <c r="K66" s="1049"/>
      <c r="L66" s="548"/>
    </row>
    <row r="67" spans="1:12" ht="18" customHeight="1" x14ac:dyDescent="0.3">
      <c r="A67" s="526">
        <v>56</v>
      </c>
      <c r="B67" s="536"/>
      <c r="C67" s="514"/>
      <c r="D67" s="225" t="s">
        <v>234</v>
      </c>
      <c r="E67" s="963">
        <f>F67+K69</f>
        <v>64362</v>
      </c>
      <c r="F67" s="1582"/>
      <c r="G67" s="550"/>
      <c r="H67" s="537"/>
      <c r="I67" s="225">
        <v>62230</v>
      </c>
      <c r="J67" s="553"/>
      <c r="K67" s="1065">
        <f t="shared" si="0"/>
        <v>62230</v>
      </c>
      <c r="L67" s="543"/>
    </row>
    <row r="68" spans="1:12" ht="18" customHeight="1" x14ac:dyDescent="0.3">
      <c r="A68" s="526">
        <v>57</v>
      </c>
      <c r="B68" s="536"/>
      <c r="C68" s="514"/>
      <c r="D68" s="1020" t="s">
        <v>784</v>
      </c>
      <c r="E68" s="963"/>
      <c r="F68" s="1582"/>
      <c r="G68" s="550"/>
      <c r="H68" s="1069"/>
      <c r="I68" s="1048">
        <v>2132</v>
      </c>
      <c r="J68" s="1048"/>
      <c r="K68" s="1049">
        <f>SUM(H68:J68)</f>
        <v>2132</v>
      </c>
      <c r="L68" s="548"/>
    </row>
    <row r="69" spans="1:12" ht="18" customHeight="1" x14ac:dyDescent="0.3">
      <c r="A69" s="526">
        <v>58</v>
      </c>
      <c r="B69" s="536"/>
      <c r="C69" s="514"/>
      <c r="D69" s="1021" t="s">
        <v>687</v>
      </c>
      <c r="E69" s="963"/>
      <c r="F69" s="1582"/>
      <c r="G69" s="550"/>
      <c r="H69" s="537"/>
      <c r="I69" s="655">
        <f>SUM(I67:I68)</f>
        <v>64362</v>
      </c>
      <c r="J69" s="553"/>
      <c r="K69" s="1066">
        <f>SUM(H69:J69)</f>
        <v>64362</v>
      </c>
      <c r="L69" s="548"/>
    </row>
    <row r="70" spans="1:12" ht="20.100000000000001" customHeight="1" x14ac:dyDescent="0.3">
      <c r="A70" s="526">
        <v>59</v>
      </c>
      <c r="B70" s="536"/>
      <c r="C70" s="514">
        <v>204</v>
      </c>
      <c r="D70" s="613" t="s">
        <v>625</v>
      </c>
      <c r="E70" s="963"/>
      <c r="F70" s="1582"/>
      <c r="G70" s="550" t="s">
        <v>23</v>
      </c>
      <c r="H70" s="537"/>
      <c r="I70" s="537"/>
      <c r="J70" s="553"/>
      <c r="K70" s="556"/>
      <c r="L70" s="548"/>
    </row>
    <row r="71" spans="1:12" ht="18" customHeight="1" x14ac:dyDescent="0.3">
      <c r="A71" s="526">
        <v>60</v>
      </c>
      <c r="B71" s="536"/>
      <c r="C71" s="514"/>
      <c r="D71" s="225" t="s">
        <v>234</v>
      </c>
      <c r="E71" s="963">
        <f>F71+K73</f>
        <v>8460</v>
      </c>
      <c r="F71" s="1582"/>
      <c r="G71" s="550"/>
      <c r="H71" s="537"/>
      <c r="I71" s="225">
        <v>8460</v>
      </c>
      <c r="J71" s="553"/>
      <c r="K71" s="1067">
        <f t="shared" si="0"/>
        <v>8460</v>
      </c>
      <c r="L71" s="543"/>
    </row>
    <row r="72" spans="1:12" ht="18" customHeight="1" x14ac:dyDescent="0.3">
      <c r="A72" s="526">
        <v>61</v>
      </c>
      <c r="B72" s="536"/>
      <c r="C72" s="514"/>
      <c r="D72" s="1020" t="s">
        <v>686</v>
      </c>
      <c r="E72" s="963"/>
      <c r="F72" s="1582"/>
      <c r="G72" s="550"/>
      <c r="H72" s="1069"/>
      <c r="I72" s="1048"/>
      <c r="J72" s="1048"/>
      <c r="K72" s="1049">
        <f>SUM(H72:J72)</f>
        <v>0</v>
      </c>
      <c r="L72" s="548"/>
    </row>
    <row r="73" spans="1:12" ht="18" customHeight="1" x14ac:dyDescent="0.3">
      <c r="A73" s="526">
        <v>62</v>
      </c>
      <c r="B73" s="536"/>
      <c r="C73" s="514"/>
      <c r="D73" s="1021" t="s">
        <v>687</v>
      </c>
      <c r="E73" s="963"/>
      <c r="F73" s="1582"/>
      <c r="G73" s="550"/>
      <c r="H73" s="537"/>
      <c r="I73" s="655">
        <f>SUM(I71:I72)</f>
        <v>8460</v>
      </c>
      <c r="J73" s="553"/>
      <c r="K73" s="1066">
        <f>SUM(H73:J73)</f>
        <v>8460</v>
      </c>
      <c r="L73" s="548"/>
    </row>
    <row r="74" spans="1:12" ht="20.100000000000001" customHeight="1" x14ac:dyDescent="0.3">
      <c r="A74" s="526">
        <v>63</v>
      </c>
      <c r="B74" s="536"/>
      <c r="C74" s="514">
        <v>82</v>
      </c>
      <c r="D74" s="613" t="s">
        <v>626</v>
      </c>
      <c r="E74" s="967"/>
      <c r="F74" s="1593"/>
      <c r="G74" s="550" t="s">
        <v>24</v>
      </c>
      <c r="H74" s="537"/>
      <c r="I74" s="553"/>
      <c r="J74" s="553"/>
      <c r="K74" s="1049"/>
      <c r="L74" s="548"/>
    </row>
    <row r="75" spans="1:12" ht="18" customHeight="1" x14ac:dyDescent="0.3">
      <c r="A75" s="526">
        <v>64</v>
      </c>
      <c r="B75" s="536"/>
      <c r="C75" s="514"/>
      <c r="D75" s="225" t="s">
        <v>234</v>
      </c>
      <c r="E75" s="963">
        <f>F75+K77</f>
        <v>9752</v>
      </c>
      <c r="F75" s="1582"/>
      <c r="G75" s="550"/>
      <c r="H75" s="537"/>
      <c r="I75" s="553"/>
      <c r="J75" s="225">
        <v>9752</v>
      </c>
      <c r="K75" s="1065">
        <f t="shared" si="0"/>
        <v>9752</v>
      </c>
      <c r="L75" s="543"/>
    </row>
    <row r="76" spans="1:12" ht="18" customHeight="1" x14ac:dyDescent="0.3">
      <c r="A76" s="526">
        <v>65</v>
      </c>
      <c r="B76" s="536"/>
      <c r="C76" s="514"/>
      <c r="D76" s="1020" t="s">
        <v>686</v>
      </c>
      <c r="E76" s="963"/>
      <c r="F76" s="1582"/>
      <c r="G76" s="550"/>
      <c r="H76" s="1069"/>
      <c r="I76" s="1048"/>
      <c r="J76" s="1048"/>
      <c r="K76" s="1049">
        <f>SUM(H76:J76)</f>
        <v>0</v>
      </c>
      <c r="L76" s="548"/>
    </row>
    <row r="77" spans="1:12" ht="18" customHeight="1" x14ac:dyDescent="0.3">
      <c r="A77" s="526">
        <v>66</v>
      </c>
      <c r="B77" s="536"/>
      <c r="C77" s="514"/>
      <c r="D77" s="1021" t="s">
        <v>687</v>
      </c>
      <c r="E77" s="963"/>
      <c r="F77" s="1582"/>
      <c r="G77" s="550"/>
      <c r="H77" s="537"/>
      <c r="I77" s="553"/>
      <c r="J77" s="655">
        <f>SUM(J75:J76)</f>
        <v>9752</v>
      </c>
      <c r="K77" s="1066">
        <f>SUM(H77:J77)</f>
        <v>9752</v>
      </c>
      <c r="L77" s="548"/>
    </row>
    <row r="78" spans="1:12" ht="40.5" customHeight="1" x14ac:dyDescent="0.3">
      <c r="A78" s="526">
        <v>67</v>
      </c>
      <c r="B78" s="536"/>
      <c r="C78" s="514">
        <v>8</v>
      </c>
      <c r="D78" s="975" t="s">
        <v>539</v>
      </c>
      <c r="E78" s="963"/>
      <c r="F78" s="1582"/>
      <c r="G78" s="550"/>
      <c r="H78" s="537"/>
      <c r="I78" s="553"/>
      <c r="J78" s="537"/>
      <c r="K78" s="551"/>
      <c r="L78" s="548"/>
    </row>
    <row r="79" spans="1:12" ht="36.75" customHeight="1" x14ac:dyDescent="0.35">
      <c r="A79" s="526">
        <v>68</v>
      </c>
      <c r="B79" s="536"/>
      <c r="C79" s="514"/>
      <c r="D79" s="976" t="s">
        <v>627</v>
      </c>
      <c r="E79" s="963"/>
      <c r="F79" s="1582"/>
      <c r="G79" s="550" t="s">
        <v>24</v>
      </c>
      <c r="H79" s="537"/>
      <c r="I79" s="553"/>
      <c r="J79" s="553"/>
      <c r="K79" s="1049"/>
      <c r="L79" s="548"/>
    </row>
    <row r="80" spans="1:12" ht="18" customHeight="1" x14ac:dyDescent="0.3">
      <c r="A80" s="526">
        <v>69</v>
      </c>
      <c r="B80" s="536"/>
      <c r="C80" s="514"/>
      <c r="D80" s="225" t="s">
        <v>234</v>
      </c>
      <c r="E80" s="963">
        <f>F80+K82</f>
        <v>394</v>
      </c>
      <c r="F80" s="1582"/>
      <c r="G80" s="550"/>
      <c r="H80" s="537"/>
      <c r="I80" s="225">
        <v>394</v>
      </c>
      <c r="J80" s="553"/>
      <c r="K80" s="1068">
        <f t="shared" si="0"/>
        <v>394</v>
      </c>
      <c r="L80" s="548"/>
    </row>
    <row r="81" spans="1:12" ht="18" customHeight="1" x14ac:dyDescent="0.3">
      <c r="A81" s="526">
        <v>70</v>
      </c>
      <c r="B81" s="536"/>
      <c r="C81" s="514"/>
      <c r="D81" s="1020" t="s">
        <v>686</v>
      </c>
      <c r="E81" s="963"/>
      <c r="F81" s="1582"/>
      <c r="G81" s="550"/>
      <c r="H81" s="1069"/>
      <c r="I81" s="1048"/>
      <c r="J81" s="1048"/>
      <c r="K81" s="1049">
        <f>SUM(H81:J81)</f>
        <v>0</v>
      </c>
      <c r="L81" s="548"/>
    </row>
    <row r="82" spans="1:12" ht="18" customHeight="1" x14ac:dyDescent="0.3">
      <c r="A82" s="526">
        <v>71</v>
      </c>
      <c r="B82" s="536"/>
      <c r="C82" s="514"/>
      <c r="D82" s="1021" t="s">
        <v>687</v>
      </c>
      <c r="E82" s="963"/>
      <c r="F82" s="1582"/>
      <c r="G82" s="550"/>
      <c r="H82" s="537"/>
      <c r="I82" s="655">
        <f>SUM(I80:I81)</f>
        <v>394</v>
      </c>
      <c r="J82" s="553"/>
      <c r="K82" s="1066">
        <f>SUM(H82:J82)</f>
        <v>394</v>
      </c>
      <c r="L82" s="548"/>
    </row>
    <row r="83" spans="1:12" ht="49.5" customHeight="1" x14ac:dyDescent="0.35">
      <c r="A83" s="526">
        <v>72</v>
      </c>
      <c r="B83" s="536"/>
      <c r="C83" s="514"/>
      <c r="D83" s="976" t="s">
        <v>628</v>
      </c>
      <c r="E83" s="963"/>
      <c r="F83" s="1582"/>
      <c r="G83" s="550" t="s">
        <v>24</v>
      </c>
      <c r="H83" s="537"/>
      <c r="I83" s="537"/>
      <c r="J83" s="537"/>
      <c r="K83" s="551"/>
      <c r="L83" s="548"/>
    </row>
    <row r="84" spans="1:12" ht="18" customHeight="1" x14ac:dyDescent="0.3">
      <c r="A84" s="526">
        <v>73</v>
      </c>
      <c r="B84" s="536"/>
      <c r="C84" s="514"/>
      <c r="D84" s="225" t="s">
        <v>234</v>
      </c>
      <c r="E84" s="963">
        <f>F84+K86</f>
        <v>23500</v>
      </c>
      <c r="F84" s="1582"/>
      <c r="G84" s="550"/>
      <c r="H84" s="537"/>
      <c r="I84" s="225">
        <v>23500</v>
      </c>
      <c r="J84" s="537"/>
      <c r="K84" s="1067">
        <f t="shared" si="0"/>
        <v>23500</v>
      </c>
      <c r="L84" s="548"/>
    </row>
    <row r="85" spans="1:12" ht="18" customHeight="1" x14ac:dyDescent="0.3">
      <c r="A85" s="526">
        <v>74</v>
      </c>
      <c r="B85" s="536"/>
      <c r="C85" s="514"/>
      <c r="D85" s="1020" t="s">
        <v>686</v>
      </c>
      <c r="E85" s="963"/>
      <c r="F85" s="1582"/>
      <c r="G85" s="550"/>
      <c r="H85" s="1069"/>
      <c r="I85" s="1048"/>
      <c r="J85" s="1048"/>
      <c r="K85" s="1049">
        <f>SUM(H85:J85)</f>
        <v>0</v>
      </c>
      <c r="L85" s="548"/>
    </row>
    <row r="86" spans="1:12" ht="18" customHeight="1" x14ac:dyDescent="0.3">
      <c r="A86" s="526">
        <v>75</v>
      </c>
      <c r="B86" s="536"/>
      <c r="C86" s="514"/>
      <c r="D86" s="1021" t="s">
        <v>687</v>
      </c>
      <c r="E86" s="963"/>
      <c r="F86" s="1582"/>
      <c r="G86" s="550"/>
      <c r="H86" s="537"/>
      <c r="I86" s="655">
        <f>SUM(I84:I85)</f>
        <v>23500</v>
      </c>
      <c r="J86" s="537"/>
      <c r="K86" s="1066">
        <f>SUM(H86:J86)</f>
        <v>23500</v>
      </c>
      <c r="L86" s="548"/>
    </row>
    <row r="87" spans="1:12" ht="35.25" customHeight="1" x14ac:dyDescent="0.35">
      <c r="A87" s="526">
        <v>76</v>
      </c>
      <c r="B87" s="536"/>
      <c r="C87" s="514"/>
      <c r="D87" s="976" t="s">
        <v>629</v>
      </c>
      <c r="E87" s="963"/>
      <c r="F87" s="1582"/>
      <c r="G87" s="550" t="s">
        <v>24</v>
      </c>
      <c r="H87" s="537"/>
      <c r="I87" s="537"/>
      <c r="J87" s="537"/>
      <c r="K87" s="542"/>
      <c r="L87" s="548"/>
    </row>
    <row r="88" spans="1:12" ht="18" customHeight="1" x14ac:dyDescent="0.3">
      <c r="A88" s="526">
        <v>77</v>
      </c>
      <c r="B88" s="536"/>
      <c r="C88" s="544"/>
      <c r="D88" s="225" t="s">
        <v>234</v>
      </c>
      <c r="E88" s="963">
        <f>F88+K90</f>
        <v>5570</v>
      </c>
      <c r="F88" s="1582"/>
      <c r="G88" s="550"/>
      <c r="H88" s="537"/>
      <c r="I88" s="225">
        <v>5570</v>
      </c>
      <c r="J88" s="537"/>
      <c r="K88" s="1068">
        <f t="shared" si="0"/>
        <v>5570</v>
      </c>
      <c r="L88" s="548"/>
    </row>
    <row r="89" spans="1:12" ht="18" customHeight="1" x14ac:dyDescent="0.3">
      <c r="A89" s="526">
        <v>78</v>
      </c>
      <c r="B89" s="536"/>
      <c r="C89" s="544"/>
      <c r="D89" s="1020" t="s">
        <v>686</v>
      </c>
      <c r="E89" s="963"/>
      <c r="F89" s="1582"/>
      <c r="G89" s="550"/>
      <c r="H89" s="1069"/>
      <c r="I89" s="1048"/>
      <c r="J89" s="1048"/>
      <c r="K89" s="1049">
        <f>SUM(H89:J89)</f>
        <v>0</v>
      </c>
      <c r="L89" s="548"/>
    </row>
    <row r="90" spans="1:12" ht="18" customHeight="1" x14ac:dyDescent="0.3">
      <c r="A90" s="526">
        <v>79</v>
      </c>
      <c r="B90" s="536"/>
      <c r="C90" s="544"/>
      <c r="D90" s="1021" t="s">
        <v>687</v>
      </c>
      <c r="E90" s="963"/>
      <c r="F90" s="1582"/>
      <c r="G90" s="550"/>
      <c r="H90" s="537"/>
      <c r="I90" s="655">
        <f>SUM(I88:I89)</f>
        <v>5570</v>
      </c>
      <c r="J90" s="537"/>
      <c r="K90" s="1066">
        <f>SUM(H90:J90)</f>
        <v>5570</v>
      </c>
      <c r="L90" s="548"/>
    </row>
    <row r="91" spans="1:12" ht="35.25" customHeight="1" x14ac:dyDescent="0.3">
      <c r="A91" s="526">
        <v>80</v>
      </c>
      <c r="B91" s="536"/>
      <c r="C91" s="514">
        <v>205</v>
      </c>
      <c r="D91" s="968" t="s">
        <v>670</v>
      </c>
      <c r="E91" s="963"/>
      <c r="F91" s="1582"/>
      <c r="G91" s="550" t="s">
        <v>24</v>
      </c>
      <c r="H91" s="537"/>
      <c r="I91" s="537"/>
      <c r="J91" s="537"/>
      <c r="K91" s="542"/>
      <c r="L91" s="548"/>
    </row>
    <row r="92" spans="1:12" ht="18" customHeight="1" x14ac:dyDescent="0.3">
      <c r="A92" s="526">
        <v>81</v>
      </c>
      <c r="B92" s="536"/>
      <c r="C92" s="544"/>
      <c r="D92" s="225" t="s">
        <v>234</v>
      </c>
      <c r="E92" s="963">
        <f>F92+K94</f>
        <v>49000</v>
      </c>
      <c r="F92" s="1582"/>
      <c r="G92" s="550"/>
      <c r="H92" s="537"/>
      <c r="I92" s="225">
        <v>49000</v>
      </c>
      <c r="J92" s="537"/>
      <c r="K92" s="1068">
        <f t="shared" si="0"/>
        <v>49000</v>
      </c>
      <c r="L92" s="548"/>
    </row>
    <row r="93" spans="1:12" ht="18" customHeight="1" x14ac:dyDescent="0.3">
      <c r="A93" s="526">
        <v>82</v>
      </c>
      <c r="B93" s="536"/>
      <c r="C93" s="544"/>
      <c r="D93" s="1020" t="s">
        <v>686</v>
      </c>
      <c r="E93" s="963"/>
      <c r="F93" s="1582"/>
      <c r="G93" s="550"/>
      <c r="H93" s="1069"/>
      <c r="I93" s="1048"/>
      <c r="J93" s="1048"/>
      <c r="K93" s="1049">
        <f>SUM(H93:J93)</f>
        <v>0</v>
      </c>
      <c r="L93" s="548"/>
    </row>
    <row r="94" spans="1:12" ht="18" customHeight="1" x14ac:dyDescent="0.3">
      <c r="A94" s="526">
        <v>83</v>
      </c>
      <c r="B94" s="536"/>
      <c r="C94" s="544"/>
      <c r="D94" s="1021" t="s">
        <v>687</v>
      </c>
      <c r="E94" s="963"/>
      <c r="F94" s="1582"/>
      <c r="G94" s="550"/>
      <c r="H94" s="537"/>
      <c r="I94" s="655">
        <f>SUM(I92:I93)</f>
        <v>49000</v>
      </c>
      <c r="J94" s="537"/>
      <c r="K94" s="1066">
        <f>SUM(H94:J94)</f>
        <v>49000</v>
      </c>
      <c r="L94" s="548"/>
    </row>
    <row r="95" spans="1:12" ht="35.25" customHeight="1" x14ac:dyDescent="0.3">
      <c r="A95" s="526">
        <v>84</v>
      </c>
      <c r="B95" s="536"/>
      <c r="C95" s="514">
        <v>206</v>
      </c>
      <c r="D95" s="613" t="s">
        <v>671</v>
      </c>
      <c r="E95" s="963"/>
      <c r="F95" s="1582"/>
      <c r="G95" s="550" t="s">
        <v>24</v>
      </c>
      <c r="H95" s="537"/>
      <c r="I95" s="537"/>
      <c r="J95" s="537"/>
      <c r="K95" s="551"/>
      <c r="L95" s="548"/>
    </row>
    <row r="96" spans="1:12" ht="18" customHeight="1" x14ac:dyDescent="0.3">
      <c r="A96" s="526">
        <v>85</v>
      </c>
      <c r="B96" s="559"/>
      <c r="C96" s="514"/>
      <c r="D96" s="225" t="s">
        <v>234</v>
      </c>
      <c r="E96" s="963">
        <f>F96+K98</f>
        <v>41000</v>
      </c>
      <c r="F96" s="1582"/>
      <c r="G96" s="550"/>
      <c r="H96" s="537"/>
      <c r="I96" s="225">
        <v>41000</v>
      </c>
      <c r="J96" s="537"/>
      <c r="K96" s="1067">
        <f t="shared" si="0"/>
        <v>41000</v>
      </c>
      <c r="L96" s="548"/>
    </row>
    <row r="97" spans="1:12" ht="18" customHeight="1" x14ac:dyDescent="0.3">
      <c r="A97" s="526">
        <v>86</v>
      </c>
      <c r="B97" s="559"/>
      <c r="C97" s="514"/>
      <c r="D97" s="1020" t="s">
        <v>686</v>
      </c>
      <c r="E97" s="963"/>
      <c r="F97" s="1582"/>
      <c r="G97" s="550"/>
      <c r="H97" s="1069"/>
      <c r="I97" s="1048"/>
      <c r="J97" s="1048"/>
      <c r="K97" s="1049">
        <f>SUM(H97:J97)</f>
        <v>0</v>
      </c>
      <c r="L97" s="548"/>
    </row>
    <row r="98" spans="1:12" ht="18" customHeight="1" x14ac:dyDescent="0.3">
      <c r="A98" s="526">
        <v>87</v>
      </c>
      <c r="B98" s="559"/>
      <c r="C98" s="514"/>
      <c r="D98" s="1021" t="s">
        <v>687</v>
      </c>
      <c r="E98" s="963"/>
      <c r="F98" s="1582"/>
      <c r="G98" s="550"/>
      <c r="H98" s="537"/>
      <c r="I98" s="655">
        <f>SUM(I96:I97)</f>
        <v>41000</v>
      </c>
      <c r="J98" s="537"/>
      <c r="K98" s="1066">
        <f>SUM(H98:J98)</f>
        <v>41000</v>
      </c>
      <c r="L98" s="548"/>
    </row>
    <row r="99" spans="1:12" ht="36" customHeight="1" x14ac:dyDescent="0.3">
      <c r="A99" s="526">
        <v>88</v>
      </c>
      <c r="B99" s="559"/>
      <c r="C99" s="514">
        <v>207</v>
      </c>
      <c r="D99" s="613" t="s">
        <v>672</v>
      </c>
      <c r="E99" s="963"/>
      <c r="F99" s="1582"/>
      <c r="G99" s="550" t="s">
        <v>24</v>
      </c>
      <c r="H99" s="537"/>
      <c r="I99" s="537"/>
      <c r="J99" s="537"/>
      <c r="K99" s="542"/>
      <c r="L99" s="548"/>
    </row>
    <row r="100" spans="1:12" ht="18" customHeight="1" x14ac:dyDescent="0.3">
      <c r="A100" s="526">
        <v>89</v>
      </c>
      <c r="B100" s="559"/>
      <c r="C100" s="544"/>
      <c r="D100" s="225" t="s">
        <v>234</v>
      </c>
      <c r="E100" s="963">
        <f>F100+K102</f>
        <v>10000</v>
      </c>
      <c r="F100" s="1582"/>
      <c r="G100" s="550"/>
      <c r="H100" s="537"/>
      <c r="I100" s="225">
        <v>10000</v>
      </c>
      <c r="J100" s="537"/>
      <c r="K100" s="1067">
        <f t="shared" si="0"/>
        <v>10000</v>
      </c>
      <c r="L100" s="548"/>
    </row>
    <row r="101" spans="1:12" ht="18" customHeight="1" x14ac:dyDescent="0.3">
      <c r="A101" s="526">
        <v>90</v>
      </c>
      <c r="B101" s="559"/>
      <c r="C101" s="544"/>
      <c r="D101" s="1020" t="s">
        <v>686</v>
      </c>
      <c r="E101" s="963"/>
      <c r="F101" s="1582"/>
      <c r="G101" s="550"/>
      <c r="H101" s="1069"/>
      <c r="I101" s="1048"/>
      <c r="J101" s="1048"/>
      <c r="K101" s="1049">
        <f>SUM(H101:J101)</f>
        <v>0</v>
      </c>
      <c r="L101" s="548"/>
    </row>
    <row r="102" spans="1:12" ht="18" customHeight="1" x14ac:dyDescent="0.3">
      <c r="A102" s="526">
        <v>91</v>
      </c>
      <c r="B102" s="559"/>
      <c r="C102" s="544"/>
      <c r="D102" s="1021" t="s">
        <v>687</v>
      </c>
      <c r="E102" s="963"/>
      <c r="F102" s="1582"/>
      <c r="G102" s="550"/>
      <c r="H102" s="537"/>
      <c r="I102" s="655">
        <f>SUM(I100:I101)</f>
        <v>10000</v>
      </c>
      <c r="J102" s="537"/>
      <c r="K102" s="1066">
        <f>SUM(H102:J102)</f>
        <v>10000</v>
      </c>
      <c r="L102" s="548"/>
    </row>
    <row r="103" spans="1:12" ht="18" customHeight="1" x14ac:dyDescent="0.3">
      <c r="A103" s="526">
        <v>92</v>
      </c>
      <c r="B103" s="559"/>
      <c r="C103" s="514">
        <v>18</v>
      </c>
      <c r="D103" s="613" t="s">
        <v>452</v>
      </c>
      <c r="E103" s="963"/>
      <c r="F103" s="1582"/>
      <c r="G103" s="550" t="s">
        <v>24</v>
      </c>
      <c r="H103" s="537"/>
      <c r="I103" s="537"/>
      <c r="J103" s="537"/>
      <c r="K103" s="542"/>
      <c r="L103" s="548"/>
    </row>
    <row r="104" spans="1:12" ht="18" customHeight="1" x14ac:dyDescent="0.3">
      <c r="A104" s="526">
        <v>93</v>
      </c>
      <c r="B104" s="559"/>
      <c r="C104" s="514"/>
      <c r="D104" s="225" t="s">
        <v>234</v>
      </c>
      <c r="E104" s="963">
        <f>F104+K106</f>
        <v>40000</v>
      </c>
      <c r="F104" s="1582"/>
      <c r="G104" s="550"/>
      <c r="H104" s="537"/>
      <c r="I104" s="537"/>
      <c r="J104" s="225">
        <v>40000</v>
      </c>
      <c r="K104" s="1067">
        <f t="shared" si="0"/>
        <v>40000</v>
      </c>
      <c r="L104" s="548"/>
    </row>
    <row r="105" spans="1:12" ht="18" customHeight="1" x14ac:dyDescent="0.3">
      <c r="A105" s="526">
        <v>94</v>
      </c>
      <c r="B105" s="559"/>
      <c r="C105" s="514"/>
      <c r="D105" s="1020" t="s">
        <v>686</v>
      </c>
      <c r="E105" s="963"/>
      <c r="F105" s="1582"/>
      <c r="G105" s="550"/>
      <c r="H105" s="1069"/>
      <c r="I105" s="1048"/>
      <c r="J105" s="1048"/>
      <c r="K105" s="1049">
        <f>SUM(H105:J105)</f>
        <v>0</v>
      </c>
      <c r="L105" s="548"/>
    </row>
    <row r="106" spans="1:12" ht="18" customHeight="1" x14ac:dyDescent="0.3">
      <c r="A106" s="526">
        <v>95</v>
      </c>
      <c r="B106" s="559"/>
      <c r="C106" s="514"/>
      <c r="D106" s="1021" t="s">
        <v>687</v>
      </c>
      <c r="E106" s="963"/>
      <c r="F106" s="1582"/>
      <c r="G106" s="550"/>
      <c r="H106" s="537"/>
      <c r="I106" s="537"/>
      <c r="J106" s="655">
        <f>SUM(J104:J105)</f>
        <v>40000</v>
      </c>
      <c r="K106" s="1066">
        <f>SUM(H106:J106)</f>
        <v>40000</v>
      </c>
      <c r="L106" s="548"/>
    </row>
    <row r="107" spans="1:12" s="886" customFormat="1" ht="67.5" customHeight="1" x14ac:dyDescent="0.3">
      <c r="A107" s="526">
        <v>96</v>
      </c>
      <c r="B107" s="559"/>
      <c r="C107" s="514">
        <v>62</v>
      </c>
      <c r="D107" s="613" t="s">
        <v>630</v>
      </c>
      <c r="E107" s="963"/>
      <c r="F107" s="1582"/>
      <c r="G107" s="550" t="s">
        <v>24</v>
      </c>
      <c r="H107" s="537"/>
      <c r="I107" s="537"/>
      <c r="J107" s="537"/>
      <c r="K107" s="542"/>
      <c r="L107" s="548"/>
    </row>
    <row r="108" spans="1:12" ht="18" customHeight="1" x14ac:dyDescent="0.3">
      <c r="A108" s="526">
        <v>97</v>
      </c>
      <c r="B108" s="559"/>
      <c r="C108" s="514"/>
      <c r="D108" s="225" t="s">
        <v>234</v>
      </c>
      <c r="E108" s="963">
        <f>F108+K110</f>
        <v>16000</v>
      </c>
      <c r="F108" s="1582"/>
      <c r="G108" s="550"/>
      <c r="H108" s="537"/>
      <c r="I108" s="225">
        <v>16000</v>
      </c>
      <c r="J108" s="537"/>
      <c r="K108" s="1067">
        <f t="shared" si="0"/>
        <v>16000</v>
      </c>
      <c r="L108" s="548"/>
    </row>
    <row r="109" spans="1:12" ht="18" customHeight="1" x14ac:dyDescent="0.3">
      <c r="A109" s="526">
        <v>98</v>
      </c>
      <c r="B109" s="559"/>
      <c r="C109" s="514"/>
      <c r="D109" s="1020" t="s">
        <v>686</v>
      </c>
      <c r="E109" s="963"/>
      <c r="F109" s="1582"/>
      <c r="G109" s="550"/>
      <c r="H109" s="1069"/>
      <c r="I109" s="1048"/>
      <c r="J109" s="1048"/>
      <c r="K109" s="1049">
        <f>SUM(H109:J109)</f>
        <v>0</v>
      </c>
      <c r="L109" s="548"/>
    </row>
    <row r="110" spans="1:12" ht="18" customHeight="1" thickBot="1" x14ac:dyDescent="0.35">
      <c r="A110" s="526">
        <v>99</v>
      </c>
      <c r="B110" s="559"/>
      <c r="C110" s="514"/>
      <c r="D110" s="1021" t="s">
        <v>687</v>
      </c>
      <c r="E110" s="963"/>
      <c r="F110" s="1582"/>
      <c r="G110" s="550"/>
      <c r="H110" s="537"/>
      <c r="I110" s="655">
        <f>SUM(I108:I109)</f>
        <v>16000</v>
      </c>
      <c r="J110" s="537"/>
      <c r="K110" s="1066">
        <f>SUM(H110:J110)</f>
        <v>16000</v>
      </c>
      <c r="L110" s="548"/>
    </row>
    <row r="111" spans="1:12" ht="27" customHeight="1" thickTop="1" x14ac:dyDescent="0.3">
      <c r="A111" s="526">
        <v>100</v>
      </c>
      <c r="B111" s="586"/>
      <c r="C111" s="587"/>
      <c r="D111" s="1929" t="s">
        <v>13</v>
      </c>
      <c r="E111" s="1929"/>
      <c r="F111" s="1594"/>
      <c r="G111" s="588"/>
      <c r="H111" s="589"/>
      <c r="I111" s="589"/>
      <c r="J111" s="589"/>
      <c r="K111" s="590"/>
      <c r="L111" s="610"/>
    </row>
    <row r="112" spans="1:12" ht="20.100000000000001" customHeight="1" x14ac:dyDescent="0.3">
      <c r="A112" s="526">
        <v>101</v>
      </c>
      <c r="B112" s="595"/>
      <c r="C112" s="596"/>
      <c r="D112" s="1054" t="s">
        <v>234</v>
      </c>
      <c r="E112" s="1055"/>
      <c r="F112" s="1595"/>
      <c r="G112" s="599"/>
      <c r="H112" s="225">
        <f t="shared" ref="H112:J113" si="1">SUM(H14+H18+H22+H26+H31+H35+H39+H43+H47+H51+H55+H59+H63+H67+H71+H75+H80+H84+H88+H92+H96+H100+H104+H108)</f>
        <v>0</v>
      </c>
      <c r="I112" s="225">
        <f t="shared" si="1"/>
        <v>365403</v>
      </c>
      <c r="J112" s="225">
        <f t="shared" si="1"/>
        <v>84599</v>
      </c>
      <c r="K112" s="225">
        <f>SUM(H112:J112)</f>
        <v>450002</v>
      </c>
      <c r="L112" s="1040">
        <f>SUM(L14:L111)</f>
        <v>0</v>
      </c>
    </row>
    <row r="113" spans="1:12" ht="20.100000000000001" customHeight="1" x14ac:dyDescent="0.3">
      <c r="A113" s="526">
        <v>102</v>
      </c>
      <c r="B113" s="566"/>
      <c r="C113" s="887"/>
      <c r="D113" s="1053" t="s">
        <v>686</v>
      </c>
      <c r="E113" s="962"/>
      <c r="F113" s="1592"/>
      <c r="G113" s="892"/>
      <c r="H113" s="1276">
        <f t="shared" si="1"/>
        <v>0</v>
      </c>
      <c r="I113" s="1276">
        <f t="shared" si="1"/>
        <v>0</v>
      </c>
      <c r="J113" s="1276">
        <f t="shared" si="1"/>
        <v>0</v>
      </c>
      <c r="K113" s="1049">
        <f>SUM(H113:J113)</f>
        <v>0</v>
      </c>
      <c r="L113" s="535"/>
    </row>
    <row r="114" spans="1:12" ht="20.100000000000001" customHeight="1" thickBot="1" x14ac:dyDescent="0.35">
      <c r="A114" s="526">
        <v>103</v>
      </c>
      <c r="B114" s="559"/>
      <c r="C114" s="514"/>
      <c r="D114" s="1021" t="s">
        <v>687</v>
      </c>
      <c r="E114" s="963"/>
      <c r="F114" s="1582"/>
      <c r="G114" s="550"/>
      <c r="H114" s="655">
        <f>SUM(H112:H113)</f>
        <v>0</v>
      </c>
      <c r="I114" s="655">
        <f t="shared" ref="I114" si="2">SUM(I112:I113)</f>
        <v>365403</v>
      </c>
      <c r="J114" s="655">
        <f>SUM(J112:J113)</f>
        <v>84599</v>
      </c>
      <c r="K114" s="655">
        <f>SUM(H114:J114)</f>
        <v>450002</v>
      </c>
      <c r="L114" s="543"/>
    </row>
    <row r="115" spans="1:12" ht="20.100000000000001" customHeight="1" thickTop="1" x14ac:dyDescent="0.3">
      <c r="A115" s="526">
        <v>104</v>
      </c>
      <c r="B115" s="594"/>
      <c r="C115" s="587"/>
      <c r="D115" s="1898" t="s">
        <v>88</v>
      </c>
      <c r="E115" s="1899"/>
      <c r="F115" s="1596"/>
      <c r="G115" s="597"/>
      <c r="H115" s="598"/>
      <c r="I115" s="598"/>
      <c r="J115" s="598"/>
      <c r="K115" s="603"/>
      <c r="L115" s="1061"/>
    </row>
    <row r="116" spans="1:12" ht="20.100000000000001" customHeight="1" x14ac:dyDescent="0.3">
      <c r="A116" s="526">
        <v>105</v>
      </c>
      <c r="B116" s="595"/>
      <c r="C116" s="596"/>
      <c r="D116" s="1921" t="s">
        <v>234</v>
      </c>
      <c r="E116" s="1922"/>
      <c r="F116" s="1041"/>
      <c r="G116" s="599"/>
      <c r="H116" s="225">
        <f>H71+H67+H63+H59+H35+H47</f>
        <v>0</v>
      </c>
      <c r="I116" s="225">
        <f>I71+I67+I63+I59+I35+I47</f>
        <v>79175</v>
      </c>
      <c r="J116" s="225">
        <f>J71+J67+J63+J59+J35+J47</f>
        <v>34847</v>
      </c>
      <c r="K116" s="225">
        <f>SUM(H116:J116)</f>
        <v>114022</v>
      </c>
      <c r="L116" s="1040"/>
    </row>
    <row r="117" spans="1:12" ht="20.100000000000001" customHeight="1" x14ac:dyDescent="0.3">
      <c r="A117" s="526">
        <v>106</v>
      </c>
      <c r="B117" s="559"/>
      <c r="C117" s="514"/>
      <c r="D117" s="1020" t="s">
        <v>686</v>
      </c>
      <c r="E117" s="963"/>
      <c r="F117" s="1582"/>
      <c r="G117" s="550"/>
      <c r="H117" s="1069">
        <f>SUM(H36+H48+H60+H64+H68+H72)</f>
        <v>0</v>
      </c>
      <c r="I117" s="1048">
        <f t="shared" ref="I117:J117" si="3">SUM(I36+I48+I60+I64+I68+I72)</f>
        <v>2132</v>
      </c>
      <c r="J117" s="1048">
        <f t="shared" si="3"/>
        <v>0</v>
      </c>
      <c r="K117" s="1049">
        <f>SUM(H117:J117)</f>
        <v>2132</v>
      </c>
      <c r="L117" s="543"/>
    </row>
    <row r="118" spans="1:12" ht="20.100000000000001" customHeight="1" x14ac:dyDescent="0.3">
      <c r="A118" s="526">
        <v>107</v>
      </c>
      <c r="B118" s="559"/>
      <c r="C118" s="514"/>
      <c r="D118" s="1021" t="s">
        <v>687</v>
      </c>
      <c r="E118" s="963"/>
      <c r="F118" s="1582"/>
      <c r="G118" s="550"/>
      <c r="H118" s="655">
        <f t="shared" ref="H118:I118" si="4">SUM(H116:H117)</f>
        <v>0</v>
      </c>
      <c r="I118" s="655">
        <f t="shared" si="4"/>
        <v>81307</v>
      </c>
      <c r="J118" s="655">
        <f>SUM(J116:J117)</f>
        <v>34847</v>
      </c>
      <c r="K118" s="655">
        <f>SUM(H118:J118)</f>
        <v>116154</v>
      </c>
      <c r="L118" s="543"/>
    </row>
    <row r="119" spans="1:12" ht="20.100000000000001" customHeight="1" x14ac:dyDescent="0.3">
      <c r="A119" s="526">
        <v>108</v>
      </c>
      <c r="B119" s="595"/>
      <c r="C119" s="596"/>
      <c r="D119" s="1924" t="s">
        <v>89</v>
      </c>
      <c r="E119" s="1925"/>
      <c r="F119" s="1041"/>
      <c r="G119" s="599"/>
      <c r="H119" s="600"/>
      <c r="I119" s="600"/>
      <c r="J119" s="600"/>
      <c r="K119" s="605"/>
      <c r="L119" s="1040"/>
    </row>
    <row r="120" spans="1:12" ht="20.100000000000001" customHeight="1" x14ac:dyDescent="0.3">
      <c r="A120" s="526">
        <v>109</v>
      </c>
      <c r="B120" s="595"/>
      <c r="C120" s="596"/>
      <c r="D120" s="1927" t="s">
        <v>234</v>
      </c>
      <c r="E120" s="1968"/>
      <c r="F120" s="1597"/>
      <c r="G120" s="599"/>
      <c r="H120" s="225">
        <f>H108+H104+H100+H96+H92+H88+H84+H80+H75+H55+H51+H43+H39+H31+H26+H22+H18+H14</f>
        <v>0</v>
      </c>
      <c r="I120" s="225">
        <f>I108+I104+I100+I96+I92+I88+I84+I80+I75+I55+I51+I43+I39+I31+I26+I22+I18+I14</f>
        <v>286228</v>
      </c>
      <c r="J120" s="225">
        <f>J108+J104+J100+J96+J92+J88+J84+J80+J75+J55+J51+J43+J39+J31+J26+J22+J18+J14</f>
        <v>49752</v>
      </c>
      <c r="K120" s="225">
        <f>SUM(H120:J120)</f>
        <v>335980</v>
      </c>
      <c r="L120" s="1040"/>
    </row>
    <row r="121" spans="1:12" ht="20.100000000000001" customHeight="1" x14ac:dyDescent="0.3">
      <c r="A121" s="526">
        <v>110</v>
      </c>
      <c r="B121" s="566"/>
      <c r="C121" s="887"/>
      <c r="D121" s="1053" t="s">
        <v>686</v>
      </c>
      <c r="E121" s="962"/>
      <c r="F121" s="1592"/>
      <c r="G121" s="892"/>
      <c r="H121" s="1069">
        <f>SUM(H15+H19+H23+H27+H32+H40+H44+H52+H56+H76+H81+H85+H89+H93+H97+H101+H105+H109)</f>
        <v>0</v>
      </c>
      <c r="I121" s="1069">
        <f t="shared" ref="I121:J121" si="5">SUM(I15+I19+I23+I27+I32+I40+I44+I52+I56+I76+I81+I85+I89+I93+I97+I101+I105+I109)</f>
        <v>-2132</v>
      </c>
      <c r="J121" s="1069">
        <f t="shared" si="5"/>
        <v>0</v>
      </c>
      <c r="K121" s="1049">
        <f>SUM(H121:J121)</f>
        <v>-2132</v>
      </c>
      <c r="L121" s="535"/>
    </row>
    <row r="122" spans="1:12" ht="20.100000000000001" customHeight="1" thickBot="1" x14ac:dyDescent="0.35">
      <c r="A122" s="526">
        <v>111</v>
      </c>
      <c r="B122" s="1056"/>
      <c r="C122" s="1057"/>
      <c r="D122" s="1058" t="s">
        <v>687</v>
      </c>
      <c r="E122" s="1059"/>
      <c r="F122" s="1598"/>
      <c r="G122" s="1060"/>
      <c r="H122" s="1070">
        <f>SUM(H120:H121)</f>
        <v>0</v>
      </c>
      <c r="I122" s="1070">
        <f t="shared" ref="I122:J122" si="6">SUM(I120:I121)</f>
        <v>284096</v>
      </c>
      <c r="J122" s="1070">
        <f t="shared" si="6"/>
        <v>49752</v>
      </c>
      <c r="K122" s="1071">
        <f>SUM(H122:J122)</f>
        <v>333848</v>
      </c>
      <c r="L122" s="1062"/>
    </row>
    <row r="123" spans="1:12" ht="18" customHeight="1" x14ac:dyDescent="0.3">
      <c r="B123" s="563" t="s">
        <v>25</v>
      </c>
      <c r="C123" s="563"/>
      <c r="D123" s="563"/>
      <c r="E123" s="788"/>
      <c r="F123" s="788"/>
      <c r="G123" s="565"/>
      <c r="H123" s="788"/>
      <c r="I123" s="788"/>
      <c r="J123" s="788"/>
      <c r="K123" s="788"/>
    </row>
    <row r="124" spans="1:12" ht="18" customHeight="1" x14ac:dyDescent="0.3">
      <c r="B124" s="563" t="s">
        <v>26</v>
      </c>
      <c r="C124" s="563"/>
      <c r="D124" s="563"/>
      <c r="E124" s="789"/>
      <c r="F124" s="789"/>
      <c r="G124" s="565"/>
      <c r="H124" s="788"/>
      <c r="I124" s="788"/>
      <c r="J124" s="788"/>
      <c r="K124" s="788"/>
    </row>
    <row r="125" spans="1:12" ht="18" customHeight="1" x14ac:dyDescent="0.3">
      <c r="B125" s="563" t="s">
        <v>27</v>
      </c>
      <c r="C125" s="563"/>
      <c r="D125" s="563"/>
      <c r="E125" s="789"/>
      <c r="F125" s="789"/>
      <c r="G125" s="565"/>
      <c r="H125" s="788"/>
      <c r="I125" s="788"/>
      <c r="J125" s="788"/>
      <c r="K125" s="788"/>
    </row>
  </sheetData>
  <mergeCells count="20">
    <mergeCell ref="B1:D1"/>
    <mergeCell ref="H1:L1"/>
    <mergeCell ref="B4:L4"/>
    <mergeCell ref="B5:L5"/>
    <mergeCell ref="B9:B11"/>
    <mergeCell ref="C9:C11"/>
    <mergeCell ref="D9:D11"/>
    <mergeCell ref="E9:E11"/>
    <mergeCell ref="H9:K9"/>
    <mergeCell ref="L9:L11"/>
    <mergeCell ref="I10:J10"/>
    <mergeCell ref="K10:K11"/>
    <mergeCell ref="G9:G11"/>
    <mergeCell ref="F9:F11"/>
    <mergeCell ref="B6:L6"/>
    <mergeCell ref="D111:E111"/>
    <mergeCell ref="D115:E115"/>
    <mergeCell ref="D116:E116"/>
    <mergeCell ref="D119:E119"/>
    <mergeCell ref="D120:E120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portrait" r:id="rId1"/>
  <headerFooter>
    <oddFooter>&amp;C- &amp;P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190"/>
  <sheetViews>
    <sheetView view="pageBreakPreview" zoomScaleNormal="100" zoomScaleSheetLayoutView="100" workbookViewId="0">
      <selection activeCell="M3" sqref="M3"/>
    </sheetView>
  </sheetViews>
  <sheetFormatPr defaultColWidth="9.28515625" defaultRowHeight="17.25" x14ac:dyDescent="0.35"/>
  <cols>
    <col min="1" max="1" width="3.7109375" style="156" customWidth="1"/>
    <col min="2" max="3" width="5.7109375" style="183" customWidth="1"/>
    <col min="4" max="4" width="67.140625" style="105" customWidth="1"/>
    <col min="5" max="5" width="12.7109375" style="182" customWidth="1"/>
    <col min="6" max="7" width="10.7109375" style="182" customWidth="1"/>
    <col min="8" max="8" width="6.7109375" style="158" customWidth="1"/>
    <col min="9" max="15" width="14.7109375" style="182" customWidth="1"/>
    <col min="16" max="16" width="15.7109375" style="170" customWidth="1"/>
    <col min="17" max="17" width="13.7109375" style="182" customWidth="1"/>
    <col min="18" max="16384" width="9.28515625" style="105"/>
  </cols>
  <sheetData>
    <row r="1" spans="1:257" ht="18" customHeight="1" x14ac:dyDescent="0.3">
      <c r="B1" s="1893" t="s">
        <v>1175</v>
      </c>
      <c r="C1" s="1893"/>
      <c r="D1" s="1893"/>
      <c r="E1" s="148"/>
      <c r="F1" s="148"/>
      <c r="G1" s="148"/>
      <c r="H1" s="157"/>
      <c r="I1" s="1965"/>
      <c r="J1" s="1965"/>
      <c r="K1" s="1965"/>
      <c r="L1" s="1965"/>
      <c r="M1" s="1965"/>
      <c r="N1" s="1965"/>
      <c r="O1" s="1965"/>
      <c r="P1" s="1965"/>
      <c r="Q1" s="1965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</row>
    <row r="2" spans="1:257" ht="18" customHeight="1" x14ac:dyDescent="0.3">
      <c r="B2" s="9" t="s">
        <v>1308</v>
      </c>
      <c r="C2" s="1524"/>
      <c r="D2" s="1524"/>
      <c r="E2" s="148"/>
      <c r="F2" s="148"/>
      <c r="G2" s="148"/>
      <c r="H2" s="157"/>
      <c r="P2" s="182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</row>
    <row r="3" spans="1:257" ht="18" customHeight="1" x14ac:dyDescent="0.3">
      <c r="B3" s="1524"/>
      <c r="C3" s="1524"/>
      <c r="D3" s="1524"/>
      <c r="E3" s="148"/>
      <c r="F3" s="148"/>
      <c r="G3" s="148"/>
      <c r="H3" s="157"/>
      <c r="P3" s="182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</row>
    <row r="4" spans="1:257" ht="24.75" customHeight="1" x14ac:dyDescent="0.35">
      <c r="A4" s="1933" t="s">
        <v>14</v>
      </c>
      <c r="B4" s="1933"/>
      <c r="C4" s="1933"/>
      <c r="D4" s="1933"/>
      <c r="E4" s="1933"/>
      <c r="F4" s="1933"/>
      <c r="G4" s="1933"/>
      <c r="H4" s="1933"/>
      <c r="I4" s="1933"/>
      <c r="J4" s="1933"/>
      <c r="K4" s="1933"/>
      <c r="L4" s="1933"/>
      <c r="M4" s="1933"/>
      <c r="N4" s="1933"/>
      <c r="O4" s="1933"/>
      <c r="P4" s="1933"/>
      <c r="Q4" s="1933"/>
    </row>
    <row r="5" spans="1:257" ht="24.75" customHeight="1" x14ac:dyDescent="0.35">
      <c r="A5" s="1989" t="s">
        <v>683</v>
      </c>
      <c r="B5" s="1989"/>
      <c r="C5" s="1989"/>
      <c r="D5" s="1989"/>
      <c r="E5" s="1989"/>
      <c r="F5" s="1989"/>
      <c r="G5" s="1989"/>
      <c r="H5" s="1989"/>
      <c r="I5" s="1989"/>
      <c r="J5" s="1989"/>
      <c r="K5" s="1989"/>
      <c r="L5" s="1989"/>
      <c r="M5" s="1989"/>
      <c r="N5" s="1989"/>
      <c r="O5" s="1989"/>
      <c r="P5" s="1989"/>
      <c r="Q5" s="1989"/>
    </row>
    <row r="6" spans="1:257" s="154" customFormat="1" ht="18" customHeight="1" x14ac:dyDescent="0.3">
      <c r="A6" s="156"/>
      <c r="B6" s="156"/>
      <c r="C6" s="156"/>
      <c r="E6" s="153"/>
      <c r="F6" s="153"/>
      <c r="G6" s="153"/>
      <c r="H6" s="185"/>
      <c r="I6" s="153"/>
      <c r="J6" s="153"/>
      <c r="K6" s="153"/>
      <c r="L6" s="153"/>
      <c r="M6" s="153"/>
      <c r="N6" s="153"/>
      <c r="O6" s="153"/>
      <c r="P6" s="186"/>
      <c r="Q6" s="155" t="s">
        <v>0</v>
      </c>
    </row>
    <row r="7" spans="1:257" s="177" customFormat="1" ht="18" customHeight="1" thickBot="1" x14ac:dyDescent="0.35">
      <c r="A7" s="187"/>
      <c r="B7" s="188" t="s">
        <v>1</v>
      </c>
      <c r="C7" s="189" t="s">
        <v>3</v>
      </c>
      <c r="D7" s="189" t="s">
        <v>2</v>
      </c>
      <c r="E7" s="189" t="s">
        <v>4</v>
      </c>
      <c r="F7" s="189" t="s">
        <v>5</v>
      </c>
      <c r="G7" s="189" t="s">
        <v>15</v>
      </c>
      <c r="H7" s="189" t="s">
        <v>16</v>
      </c>
      <c r="I7" s="189" t="s">
        <v>17</v>
      </c>
      <c r="J7" s="189" t="s">
        <v>32</v>
      </c>
      <c r="K7" s="189" t="s">
        <v>28</v>
      </c>
      <c r="L7" s="189" t="s">
        <v>23</v>
      </c>
      <c r="M7" s="189" t="s">
        <v>33</v>
      </c>
      <c r="N7" s="189" t="s">
        <v>34</v>
      </c>
      <c r="O7" s="189" t="s">
        <v>114</v>
      </c>
      <c r="P7" s="189" t="s">
        <v>115</v>
      </c>
      <c r="Q7" s="189" t="s">
        <v>116</v>
      </c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  <c r="HY7" s="187"/>
      <c r="HZ7" s="187"/>
      <c r="IA7" s="187"/>
      <c r="IB7" s="187"/>
      <c r="IC7" s="187"/>
      <c r="ID7" s="187"/>
      <c r="IE7" s="187"/>
      <c r="IF7" s="187"/>
      <c r="IG7" s="187"/>
      <c r="IH7" s="187"/>
      <c r="II7" s="187"/>
      <c r="IJ7" s="187"/>
      <c r="IK7" s="187"/>
      <c r="IL7" s="187"/>
      <c r="IM7" s="187"/>
      <c r="IN7" s="187"/>
      <c r="IO7" s="187"/>
      <c r="IP7" s="187"/>
      <c r="IQ7" s="187"/>
    </row>
    <row r="8" spans="1:257" ht="22.5" customHeight="1" x14ac:dyDescent="0.3">
      <c r="B8" s="1983" t="s">
        <v>18</v>
      </c>
      <c r="C8" s="1979" t="s">
        <v>19</v>
      </c>
      <c r="D8" s="1990" t="s">
        <v>6</v>
      </c>
      <c r="E8" s="1986" t="s">
        <v>373</v>
      </c>
      <c r="F8" s="1986" t="s">
        <v>581</v>
      </c>
      <c r="G8" s="1993" t="s">
        <v>1148</v>
      </c>
      <c r="H8" s="1956" t="s">
        <v>20</v>
      </c>
      <c r="I8" s="1996" t="s">
        <v>542</v>
      </c>
      <c r="J8" s="1986"/>
      <c r="K8" s="1986"/>
      <c r="L8" s="1986"/>
      <c r="M8" s="1986"/>
      <c r="N8" s="1986"/>
      <c r="O8" s="1993"/>
      <c r="P8" s="1997"/>
      <c r="Q8" s="1998" t="s">
        <v>580</v>
      </c>
      <c r="R8" s="1982"/>
      <c r="S8" s="1982"/>
    </row>
    <row r="9" spans="1:257" ht="33" customHeight="1" x14ac:dyDescent="0.3">
      <c r="B9" s="1984"/>
      <c r="C9" s="1980"/>
      <c r="D9" s="1991"/>
      <c r="E9" s="1987"/>
      <c r="F9" s="1987"/>
      <c r="G9" s="1994"/>
      <c r="H9" s="1957"/>
      <c r="I9" s="2001" t="s">
        <v>299</v>
      </c>
      <c r="J9" s="2002"/>
      <c r="K9" s="2003"/>
      <c r="L9" s="2003"/>
      <c r="M9" s="2006" t="s">
        <v>117</v>
      </c>
      <c r="N9" s="2007"/>
      <c r="O9" s="2008"/>
      <c r="P9" s="2004" t="s">
        <v>94</v>
      </c>
      <c r="Q9" s="1999"/>
    </row>
    <row r="10" spans="1:257" ht="53.25" customHeight="1" thickBot="1" x14ac:dyDescent="0.35">
      <c r="B10" s="1985"/>
      <c r="C10" s="1981"/>
      <c r="D10" s="1992"/>
      <c r="E10" s="1988"/>
      <c r="F10" s="1988"/>
      <c r="G10" s="1995"/>
      <c r="H10" s="1958"/>
      <c r="I10" s="194" t="s">
        <v>36</v>
      </c>
      <c r="J10" s="159" t="s">
        <v>534</v>
      </c>
      <c r="K10" s="160" t="s">
        <v>38</v>
      </c>
      <c r="L10" s="160" t="s">
        <v>298</v>
      </c>
      <c r="M10" s="159" t="s">
        <v>178</v>
      </c>
      <c r="N10" s="160" t="s">
        <v>118</v>
      </c>
      <c r="O10" s="159" t="s">
        <v>179</v>
      </c>
      <c r="P10" s="2005"/>
      <c r="Q10" s="2000"/>
    </row>
    <row r="11" spans="1:257" s="162" customFormat="1" ht="22.5" customHeight="1" x14ac:dyDescent="0.35">
      <c r="A11" s="169">
        <v>1</v>
      </c>
      <c r="B11" s="161">
        <v>18</v>
      </c>
      <c r="C11" s="168" t="s">
        <v>14</v>
      </c>
      <c r="D11" s="190"/>
      <c r="E11" s="111"/>
      <c r="F11" s="109"/>
      <c r="G11" s="110"/>
      <c r="H11" s="195"/>
      <c r="I11" s="204"/>
      <c r="J11" s="205"/>
      <c r="K11" s="205"/>
      <c r="L11" s="205"/>
      <c r="M11" s="205"/>
      <c r="N11" s="205"/>
      <c r="O11" s="846"/>
      <c r="P11" s="206"/>
      <c r="Q11" s="163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105"/>
      <c r="FY11" s="105"/>
      <c r="FZ11" s="105"/>
      <c r="GA11" s="105"/>
      <c r="GB11" s="105"/>
      <c r="GC11" s="105"/>
      <c r="GD11" s="105"/>
      <c r="GE11" s="105"/>
      <c r="GF11" s="105"/>
      <c r="GG11" s="105"/>
      <c r="GH11" s="105"/>
      <c r="GI11" s="105"/>
      <c r="GJ11" s="105"/>
      <c r="GK11" s="105"/>
      <c r="GL11" s="105"/>
      <c r="GM11" s="105"/>
      <c r="GN11" s="105"/>
      <c r="GO11" s="105"/>
      <c r="GP11" s="105"/>
      <c r="GQ11" s="105"/>
      <c r="GR11" s="105"/>
      <c r="GS11" s="105"/>
      <c r="GT11" s="105"/>
      <c r="GU11" s="105"/>
      <c r="GV11" s="105"/>
      <c r="GW11" s="105"/>
      <c r="GX11" s="105"/>
      <c r="GY11" s="105"/>
      <c r="GZ11" s="105"/>
      <c r="HA11" s="105"/>
      <c r="HB11" s="105"/>
      <c r="HC11" s="105"/>
      <c r="HD11" s="105"/>
      <c r="HE11" s="105"/>
      <c r="HF11" s="105"/>
      <c r="HG11" s="105"/>
      <c r="HH11" s="105"/>
      <c r="HI11" s="105"/>
      <c r="HJ11" s="105"/>
      <c r="HK11" s="105"/>
      <c r="HL11" s="105"/>
      <c r="HM11" s="105"/>
      <c r="HN11" s="105"/>
      <c r="HO11" s="105"/>
      <c r="HP11" s="105"/>
      <c r="HQ11" s="105"/>
      <c r="HR11" s="105"/>
      <c r="HS11" s="105"/>
      <c r="HT11" s="105"/>
      <c r="HU11" s="105"/>
      <c r="HV11" s="105"/>
      <c r="HW11" s="105"/>
      <c r="HX11" s="105"/>
      <c r="HY11" s="105"/>
      <c r="HZ11" s="105"/>
      <c r="IA11" s="105"/>
      <c r="IB11" s="105"/>
      <c r="IC11" s="105"/>
      <c r="ID11" s="105"/>
      <c r="IE11" s="105"/>
      <c r="IF11" s="105"/>
      <c r="IG11" s="105"/>
      <c r="IH11" s="105"/>
      <c r="II11" s="105"/>
      <c r="IJ11" s="105"/>
      <c r="IK11" s="105"/>
      <c r="IL11" s="105"/>
      <c r="IM11" s="105"/>
      <c r="IN11" s="105"/>
      <c r="IO11" s="105"/>
      <c r="IP11" s="105"/>
      <c r="IQ11" s="105"/>
      <c r="IR11" s="105"/>
      <c r="IS11" s="105"/>
      <c r="IT11" s="105"/>
      <c r="IU11" s="105"/>
      <c r="IV11" s="105"/>
      <c r="IW11" s="105"/>
    </row>
    <row r="12" spans="1:257" s="162" customFormat="1" ht="36" customHeight="1" x14ac:dyDescent="0.35">
      <c r="A12" s="169">
        <v>2</v>
      </c>
      <c r="B12" s="167"/>
      <c r="C12" s="106">
        <v>1</v>
      </c>
      <c r="D12" s="825" t="s">
        <v>370</v>
      </c>
      <c r="E12" s="497">
        <f>F12+G12+P15+Q13</f>
        <v>91029</v>
      </c>
      <c r="F12" s="497">
        <v>66839</v>
      </c>
      <c r="G12" s="498">
        <v>6687</v>
      </c>
      <c r="H12" s="850" t="s">
        <v>24</v>
      </c>
      <c r="I12" s="251"/>
      <c r="J12" s="851"/>
      <c r="K12" s="851"/>
      <c r="L12" s="851"/>
      <c r="M12" s="851"/>
      <c r="N12" s="852"/>
      <c r="O12" s="853"/>
      <c r="P12" s="854"/>
      <c r="Q12" s="164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  <c r="ET12" s="105"/>
      <c r="EU12" s="105"/>
      <c r="EV12" s="105"/>
      <c r="EW12" s="105"/>
      <c r="EX12" s="105"/>
      <c r="EY12" s="105"/>
      <c r="EZ12" s="105"/>
      <c r="FA12" s="105"/>
      <c r="FB12" s="105"/>
      <c r="FC12" s="105"/>
      <c r="FD12" s="105"/>
      <c r="FE12" s="105"/>
      <c r="FF12" s="105"/>
      <c r="FG12" s="105"/>
      <c r="FH12" s="105"/>
      <c r="FI12" s="105"/>
      <c r="FJ12" s="105"/>
      <c r="FK12" s="105"/>
      <c r="FL12" s="105"/>
      <c r="FM12" s="105"/>
      <c r="FN12" s="105"/>
      <c r="FO12" s="105"/>
      <c r="FP12" s="105"/>
      <c r="FQ12" s="105"/>
      <c r="FR12" s="105"/>
      <c r="FS12" s="105"/>
      <c r="FT12" s="105"/>
      <c r="FU12" s="105"/>
      <c r="FV12" s="105"/>
      <c r="FW12" s="105"/>
      <c r="FX12" s="105"/>
      <c r="FY12" s="105"/>
      <c r="FZ12" s="105"/>
      <c r="GA12" s="105"/>
      <c r="GB12" s="105"/>
      <c r="GC12" s="105"/>
      <c r="GD12" s="105"/>
      <c r="GE12" s="105"/>
      <c r="GF12" s="105"/>
      <c r="GG12" s="105"/>
      <c r="GH12" s="105"/>
      <c r="GI12" s="105"/>
      <c r="GJ12" s="105"/>
      <c r="GK12" s="105"/>
      <c r="GL12" s="105"/>
      <c r="GM12" s="105"/>
      <c r="GN12" s="105"/>
      <c r="GO12" s="105"/>
      <c r="GP12" s="105"/>
      <c r="GQ12" s="105"/>
      <c r="GR12" s="105"/>
      <c r="GS12" s="105"/>
      <c r="GT12" s="105"/>
      <c r="GU12" s="105"/>
      <c r="GV12" s="105"/>
      <c r="GW12" s="105"/>
      <c r="GX12" s="105"/>
      <c r="GY12" s="105"/>
      <c r="GZ12" s="105"/>
      <c r="HA12" s="105"/>
      <c r="HB12" s="105"/>
      <c r="HC12" s="105"/>
      <c r="HD12" s="105"/>
      <c r="HE12" s="105"/>
      <c r="HF12" s="105"/>
      <c r="HG12" s="105"/>
      <c r="HH12" s="105"/>
      <c r="HI12" s="105"/>
      <c r="HJ12" s="105"/>
      <c r="HK12" s="105"/>
      <c r="HL12" s="105"/>
      <c r="HM12" s="105"/>
      <c r="HN12" s="105"/>
      <c r="HO12" s="105"/>
      <c r="HP12" s="105"/>
      <c r="HQ12" s="105"/>
      <c r="HR12" s="105"/>
      <c r="HS12" s="105"/>
      <c r="HT12" s="105"/>
      <c r="HU12" s="105"/>
      <c r="HV12" s="105"/>
      <c r="HW12" s="105"/>
      <c r="HX12" s="105"/>
      <c r="HY12" s="105"/>
      <c r="HZ12" s="105"/>
      <c r="IA12" s="105"/>
      <c r="IB12" s="105"/>
      <c r="IC12" s="105"/>
      <c r="ID12" s="105"/>
      <c r="IE12" s="105"/>
      <c r="IF12" s="105"/>
      <c r="IG12" s="105"/>
      <c r="IH12" s="105"/>
      <c r="II12" s="105"/>
      <c r="IJ12" s="105"/>
      <c r="IK12" s="105"/>
      <c r="IL12" s="105"/>
      <c r="IM12" s="105"/>
      <c r="IN12" s="105"/>
      <c r="IO12" s="105"/>
      <c r="IP12" s="105"/>
      <c r="IQ12" s="105"/>
      <c r="IR12" s="105"/>
      <c r="IS12" s="105"/>
      <c r="IT12" s="105"/>
      <c r="IU12" s="105"/>
      <c r="IV12" s="105"/>
      <c r="IW12" s="105"/>
    </row>
    <row r="13" spans="1:257" ht="18" customHeight="1" x14ac:dyDescent="0.35">
      <c r="A13" s="169">
        <v>3</v>
      </c>
      <c r="B13" s="855"/>
      <c r="C13" s="118"/>
      <c r="D13" s="193" t="s">
        <v>234</v>
      </c>
      <c r="E13" s="113"/>
      <c r="F13" s="113"/>
      <c r="G13" s="856"/>
      <c r="H13" s="196"/>
      <c r="I13" s="251"/>
      <c r="J13" s="851"/>
      <c r="K13" s="851">
        <v>17503</v>
      </c>
      <c r="L13" s="851"/>
      <c r="M13" s="851"/>
      <c r="N13" s="852"/>
      <c r="O13" s="853"/>
      <c r="P13" s="191">
        <f>SUM(I13:O13)</f>
        <v>17503</v>
      </c>
      <c r="Q13" s="164"/>
    </row>
    <row r="14" spans="1:257" ht="18" customHeight="1" x14ac:dyDescent="0.35">
      <c r="A14" s="169">
        <v>4</v>
      </c>
      <c r="B14" s="994"/>
      <c r="C14" s="870"/>
      <c r="D14" s="996" t="s">
        <v>686</v>
      </c>
      <c r="E14" s="113"/>
      <c r="F14" s="867"/>
      <c r="G14" s="868"/>
      <c r="H14" s="207"/>
      <c r="I14" s="861"/>
      <c r="J14" s="861"/>
      <c r="K14" s="861"/>
      <c r="L14" s="861"/>
      <c r="M14" s="861"/>
      <c r="N14" s="862"/>
      <c r="O14" s="863"/>
      <c r="P14" s="1462">
        <f>SUM(I14:O14)</f>
        <v>0</v>
      </c>
      <c r="Q14" s="865"/>
    </row>
    <row r="15" spans="1:257" ht="18" customHeight="1" x14ac:dyDescent="0.35">
      <c r="A15" s="169">
        <v>5</v>
      </c>
      <c r="B15" s="994"/>
      <c r="C15" s="870"/>
      <c r="D15" s="995" t="s">
        <v>687</v>
      </c>
      <c r="E15" s="113"/>
      <c r="F15" s="867"/>
      <c r="G15" s="868"/>
      <c r="H15" s="207"/>
      <c r="I15" s="1003"/>
      <c r="J15" s="1003"/>
      <c r="K15" s="1003">
        <f>SUM(K13:K14)</f>
        <v>17503</v>
      </c>
      <c r="L15" s="1003"/>
      <c r="M15" s="1003"/>
      <c r="N15" s="1003"/>
      <c r="O15" s="1003"/>
      <c r="P15" s="1003">
        <f>SUM(I15:O15)</f>
        <v>17503</v>
      </c>
      <c r="Q15" s="865"/>
    </row>
    <row r="16" spans="1:257" ht="35.25" customHeight="1" x14ac:dyDescent="0.35">
      <c r="A16" s="169">
        <v>6</v>
      </c>
      <c r="B16" s="857"/>
      <c r="C16" s="858">
        <v>16</v>
      </c>
      <c r="D16" s="250" t="s">
        <v>389</v>
      </c>
      <c r="E16" s="497">
        <f>F16+G16+P19+Q17+409</f>
        <v>28010</v>
      </c>
      <c r="F16" s="859">
        <f>3451+9071</f>
        <v>12522</v>
      </c>
      <c r="G16" s="860">
        <v>13397</v>
      </c>
      <c r="H16" s="510" t="s">
        <v>24</v>
      </c>
      <c r="I16" s="861"/>
      <c r="J16" s="861"/>
      <c r="K16" s="861"/>
      <c r="L16" s="861"/>
      <c r="M16" s="861"/>
      <c r="N16" s="862"/>
      <c r="O16" s="863"/>
      <c r="P16" s="864"/>
      <c r="Q16" s="865"/>
    </row>
    <row r="17" spans="1:257" s="162" customFormat="1" ht="18" customHeight="1" x14ac:dyDescent="0.35">
      <c r="A17" s="169">
        <v>7</v>
      </c>
      <c r="B17" s="857"/>
      <c r="C17" s="858"/>
      <c r="D17" s="866" t="s">
        <v>234</v>
      </c>
      <c r="E17" s="867"/>
      <c r="F17" s="867"/>
      <c r="G17" s="868"/>
      <c r="H17" s="207"/>
      <c r="I17" s="861">
        <v>46</v>
      </c>
      <c r="J17" s="861">
        <v>61</v>
      </c>
      <c r="K17" s="861">
        <v>575</v>
      </c>
      <c r="L17" s="861"/>
      <c r="M17" s="861"/>
      <c r="N17" s="862"/>
      <c r="O17" s="863"/>
      <c r="P17" s="191">
        <f>SUM(I17:O17)</f>
        <v>682</v>
      </c>
      <c r="Q17" s="869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5"/>
      <c r="EX17" s="105"/>
      <c r="EY17" s="105"/>
      <c r="EZ17" s="105"/>
      <c r="FA17" s="105"/>
      <c r="FB17" s="105"/>
      <c r="FC17" s="105"/>
      <c r="FD17" s="105"/>
      <c r="FE17" s="105"/>
      <c r="FF17" s="105"/>
      <c r="FG17" s="105"/>
      <c r="FH17" s="105"/>
      <c r="FI17" s="105"/>
      <c r="FJ17" s="105"/>
      <c r="FK17" s="105"/>
      <c r="FL17" s="105"/>
      <c r="FM17" s="105"/>
      <c r="FN17" s="105"/>
      <c r="FO17" s="105"/>
      <c r="FP17" s="105"/>
      <c r="FQ17" s="105"/>
      <c r="FR17" s="105"/>
      <c r="FS17" s="105"/>
      <c r="FT17" s="105"/>
      <c r="FU17" s="105"/>
      <c r="FV17" s="105"/>
      <c r="FW17" s="105"/>
      <c r="FX17" s="105"/>
      <c r="FY17" s="105"/>
      <c r="FZ17" s="105"/>
      <c r="GA17" s="105"/>
      <c r="GB17" s="105"/>
      <c r="GC17" s="105"/>
      <c r="GD17" s="105"/>
      <c r="GE17" s="105"/>
      <c r="GF17" s="105"/>
      <c r="GG17" s="105"/>
      <c r="GH17" s="105"/>
      <c r="GI17" s="105"/>
      <c r="GJ17" s="105"/>
      <c r="GK17" s="105"/>
      <c r="GL17" s="105"/>
      <c r="GM17" s="105"/>
      <c r="GN17" s="105"/>
      <c r="GO17" s="105"/>
      <c r="GP17" s="105"/>
      <c r="GQ17" s="105"/>
      <c r="GR17" s="105"/>
      <c r="GS17" s="105"/>
      <c r="GT17" s="105"/>
      <c r="GU17" s="105"/>
      <c r="GV17" s="105"/>
      <c r="GW17" s="105"/>
      <c r="GX17" s="105"/>
      <c r="GY17" s="105"/>
      <c r="GZ17" s="105"/>
      <c r="HA17" s="105"/>
      <c r="HB17" s="105"/>
      <c r="HC17" s="105"/>
      <c r="HD17" s="105"/>
      <c r="HE17" s="105"/>
      <c r="HF17" s="105"/>
      <c r="HG17" s="105"/>
      <c r="HH17" s="105"/>
      <c r="HI17" s="105"/>
      <c r="HJ17" s="105"/>
      <c r="HK17" s="105"/>
      <c r="HL17" s="105"/>
      <c r="HM17" s="105"/>
      <c r="HN17" s="105"/>
      <c r="HO17" s="105"/>
      <c r="HP17" s="105"/>
      <c r="HQ17" s="105"/>
      <c r="HR17" s="105"/>
      <c r="HS17" s="105"/>
      <c r="HT17" s="105"/>
      <c r="HU17" s="105"/>
      <c r="HV17" s="105"/>
      <c r="HW17" s="105"/>
      <c r="HX17" s="105"/>
      <c r="HY17" s="105"/>
      <c r="HZ17" s="105"/>
      <c r="IA17" s="105"/>
      <c r="IB17" s="105"/>
      <c r="IC17" s="105"/>
      <c r="ID17" s="105"/>
      <c r="IE17" s="105"/>
      <c r="IF17" s="105"/>
      <c r="IG17" s="105"/>
      <c r="IH17" s="105"/>
      <c r="II17" s="105"/>
      <c r="IJ17" s="105"/>
      <c r="IK17" s="105"/>
      <c r="IL17" s="105"/>
      <c r="IM17" s="105"/>
      <c r="IN17" s="105"/>
      <c r="IO17" s="105"/>
      <c r="IP17" s="105"/>
      <c r="IQ17" s="105"/>
      <c r="IR17" s="105"/>
      <c r="IS17" s="105"/>
      <c r="IT17" s="105"/>
      <c r="IU17" s="105"/>
      <c r="IV17" s="105"/>
      <c r="IW17" s="105"/>
    </row>
    <row r="18" spans="1:257" s="162" customFormat="1" ht="18" customHeight="1" x14ac:dyDescent="0.35">
      <c r="A18" s="169">
        <v>8</v>
      </c>
      <c r="B18" s="857"/>
      <c r="C18" s="858"/>
      <c r="D18" s="996" t="s">
        <v>784</v>
      </c>
      <c r="E18" s="867"/>
      <c r="F18" s="867"/>
      <c r="G18" s="868"/>
      <c r="H18" s="207"/>
      <c r="I18" s="861"/>
      <c r="J18" s="861"/>
      <c r="K18" s="1461">
        <v>1000</v>
      </c>
      <c r="L18" s="861"/>
      <c r="M18" s="861"/>
      <c r="N18" s="862"/>
      <c r="O18" s="863"/>
      <c r="P18" s="1462">
        <f>SUM(I18:O18)</f>
        <v>1000</v>
      </c>
      <c r="Q18" s="997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  <c r="IK18" s="105"/>
      <c r="IL18" s="105"/>
      <c r="IM18" s="105"/>
      <c r="IN18" s="105"/>
      <c r="IO18" s="105"/>
      <c r="IP18" s="105"/>
      <c r="IQ18" s="105"/>
      <c r="IR18" s="105"/>
      <c r="IS18" s="105"/>
      <c r="IT18" s="105"/>
      <c r="IU18" s="105"/>
      <c r="IV18" s="105"/>
      <c r="IW18" s="105"/>
    </row>
    <row r="19" spans="1:257" s="162" customFormat="1" ht="18" customHeight="1" x14ac:dyDescent="0.35">
      <c r="A19" s="169">
        <v>9</v>
      </c>
      <c r="B19" s="857"/>
      <c r="C19" s="858"/>
      <c r="D19" s="995" t="s">
        <v>687</v>
      </c>
      <c r="E19" s="867"/>
      <c r="F19" s="867"/>
      <c r="G19" s="868"/>
      <c r="H19" s="207"/>
      <c r="I19" s="1003">
        <f t="shared" ref="I19:K19" si="0">SUM(I17:I18)</f>
        <v>46</v>
      </c>
      <c r="J19" s="1003">
        <f t="shared" si="0"/>
        <v>61</v>
      </c>
      <c r="K19" s="1003">
        <f t="shared" si="0"/>
        <v>1575</v>
      </c>
      <c r="L19" s="861"/>
      <c r="M19" s="861"/>
      <c r="N19" s="862"/>
      <c r="O19" s="863"/>
      <c r="P19" s="1004">
        <f>SUM(I19:O19)</f>
        <v>1682</v>
      </c>
      <c r="Q19" s="997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  <c r="ES19" s="105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5"/>
      <c r="FE19" s="105"/>
      <c r="FF19" s="105"/>
      <c r="FG19" s="105"/>
      <c r="FH19" s="105"/>
      <c r="FI19" s="105"/>
      <c r="FJ19" s="105"/>
      <c r="FK19" s="105"/>
      <c r="FL19" s="105"/>
      <c r="FM19" s="105"/>
      <c r="FN19" s="105"/>
      <c r="FO19" s="105"/>
      <c r="FP19" s="105"/>
      <c r="FQ19" s="105"/>
      <c r="FR19" s="105"/>
      <c r="FS19" s="105"/>
      <c r="FT19" s="105"/>
      <c r="FU19" s="105"/>
      <c r="FV19" s="105"/>
      <c r="FW19" s="105"/>
      <c r="FX19" s="105"/>
      <c r="FY19" s="105"/>
      <c r="FZ19" s="105"/>
      <c r="GA19" s="105"/>
      <c r="GB19" s="105"/>
      <c r="GC19" s="105"/>
      <c r="GD19" s="105"/>
      <c r="GE19" s="105"/>
      <c r="GF19" s="105"/>
      <c r="GG19" s="105"/>
      <c r="GH19" s="105"/>
      <c r="GI19" s="105"/>
      <c r="GJ19" s="105"/>
      <c r="GK19" s="105"/>
      <c r="GL19" s="105"/>
      <c r="GM19" s="105"/>
      <c r="GN19" s="105"/>
      <c r="GO19" s="105"/>
      <c r="GP19" s="105"/>
      <c r="GQ19" s="105"/>
      <c r="GR19" s="105"/>
      <c r="GS19" s="105"/>
      <c r="GT19" s="105"/>
      <c r="GU19" s="105"/>
      <c r="GV19" s="105"/>
      <c r="GW19" s="105"/>
      <c r="GX19" s="105"/>
      <c r="GY19" s="105"/>
      <c r="GZ19" s="105"/>
      <c r="HA19" s="105"/>
      <c r="HB19" s="105"/>
      <c r="HC19" s="105"/>
      <c r="HD19" s="105"/>
      <c r="HE19" s="105"/>
      <c r="HF19" s="105"/>
      <c r="HG19" s="105"/>
      <c r="HH19" s="105"/>
      <c r="HI19" s="105"/>
      <c r="HJ19" s="105"/>
      <c r="HK19" s="105"/>
      <c r="HL19" s="105"/>
      <c r="HM19" s="105"/>
      <c r="HN19" s="105"/>
      <c r="HO19" s="105"/>
      <c r="HP19" s="105"/>
      <c r="HQ19" s="105"/>
      <c r="HR19" s="105"/>
      <c r="HS19" s="105"/>
      <c r="HT19" s="105"/>
      <c r="HU19" s="105"/>
      <c r="HV19" s="105"/>
      <c r="HW19" s="105"/>
      <c r="HX19" s="105"/>
      <c r="HY19" s="105"/>
      <c r="HZ19" s="105"/>
      <c r="IA19" s="105"/>
      <c r="IB19" s="105"/>
      <c r="IC19" s="105"/>
      <c r="ID19" s="105"/>
      <c r="IE19" s="105"/>
      <c r="IF19" s="105"/>
      <c r="IG19" s="105"/>
      <c r="IH19" s="105"/>
      <c r="II19" s="105"/>
      <c r="IJ19" s="105"/>
      <c r="IK19" s="105"/>
      <c r="IL19" s="105"/>
      <c r="IM19" s="105"/>
      <c r="IN19" s="105"/>
      <c r="IO19" s="105"/>
      <c r="IP19" s="105"/>
      <c r="IQ19" s="105"/>
      <c r="IR19" s="105"/>
      <c r="IS19" s="105"/>
      <c r="IT19" s="105"/>
      <c r="IU19" s="105"/>
      <c r="IV19" s="105"/>
      <c r="IW19" s="105"/>
    </row>
    <row r="20" spans="1:257" ht="66" x14ac:dyDescent="0.35">
      <c r="A20" s="169">
        <v>10</v>
      </c>
      <c r="B20" s="857"/>
      <c r="C20" s="858">
        <v>17</v>
      </c>
      <c r="D20" s="250" t="s">
        <v>391</v>
      </c>
      <c r="E20" s="497">
        <f>F20+G20+P23+Q21+543</f>
        <v>25315</v>
      </c>
      <c r="F20" s="859">
        <f>3651+8037</f>
        <v>11688</v>
      </c>
      <c r="G20" s="860">
        <v>8860</v>
      </c>
      <c r="H20" s="510" t="s">
        <v>24</v>
      </c>
      <c r="I20" s="861"/>
      <c r="J20" s="861"/>
      <c r="K20" s="861"/>
      <c r="L20" s="861"/>
      <c r="M20" s="861"/>
      <c r="N20" s="862"/>
      <c r="O20" s="863"/>
      <c r="P20" s="864"/>
      <c r="Q20" s="164"/>
    </row>
    <row r="21" spans="1:257" s="162" customFormat="1" ht="18" customHeight="1" x14ac:dyDescent="0.35">
      <c r="A21" s="169">
        <v>11</v>
      </c>
      <c r="B21" s="857"/>
      <c r="C21" s="858"/>
      <c r="D21" s="866" t="s">
        <v>234</v>
      </c>
      <c r="E21" s="867"/>
      <c r="F21" s="867"/>
      <c r="G21" s="868"/>
      <c r="H21" s="207"/>
      <c r="I21" s="861">
        <v>127</v>
      </c>
      <c r="J21" s="861">
        <v>88</v>
      </c>
      <c r="K21" s="861">
        <v>4009</v>
      </c>
      <c r="L21" s="861"/>
      <c r="M21" s="861"/>
      <c r="N21" s="862"/>
      <c r="O21" s="863"/>
      <c r="P21" s="191">
        <f>SUM(I21:O21)</f>
        <v>4224</v>
      </c>
      <c r="Q21" s="871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5"/>
      <c r="FK21" s="105"/>
      <c r="FL21" s="105"/>
      <c r="FM21" s="105"/>
      <c r="FN21" s="105"/>
      <c r="FO21" s="105"/>
      <c r="FP21" s="105"/>
      <c r="FQ21" s="105"/>
      <c r="FR21" s="105"/>
      <c r="FS21" s="105"/>
      <c r="FT21" s="105"/>
      <c r="FU21" s="105"/>
      <c r="FV21" s="105"/>
      <c r="FW21" s="105"/>
      <c r="FX21" s="105"/>
      <c r="FY21" s="105"/>
      <c r="FZ21" s="105"/>
      <c r="GA21" s="105"/>
      <c r="GB21" s="105"/>
      <c r="GC21" s="105"/>
      <c r="GD21" s="105"/>
      <c r="GE21" s="105"/>
      <c r="GF21" s="105"/>
      <c r="GG21" s="105"/>
      <c r="GH21" s="105"/>
      <c r="GI21" s="105"/>
      <c r="GJ21" s="105"/>
      <c r="GK21" s="105"/>
      <c r="GL21" s="105"/>
      <c r="GM21" s="105"/>
      <c r="GN21" s="105"/>
      <c r="GO21" s="105"/>
      <c r="GP21" s="105"/>
      <c r="GQ21" s="105"/>
      <c r="GR21" s="105"/>
      <c r="GS21" s="105"/>
      <c r="GT21" s="105"/>
      <c r="GU21" s="105"/>
      <c r="GV21" s="105"/>
      <c r="GW21" s="105"/>
      <c r="GX21" s="105"/>
      <c r="GY21" s="105"/>
      <c r="GZ21" s="105"/>
      <c r="HA21" s="105"/>
      <c r="HB21" s="105"/>
      <c r="HC21" s="105"/>
      <c r="HD21" s="105"/>
      <c r="HE21" s="105"/>
      <c r="HF21" s="105"/>
      <c r="HG21" s="105"/>
      <c r="HH21" s="105"/>
      <c r="HI21" s="105"/>
      <c r="HJ21" s="105"/>
      <c r="HK21" s="105"/>
      <c r="HL21" s="105"/>
      <c r="HM21" s="105"/>
      <c r="HN21" s="105"/>
      <c r="HO21" s="105"/>
      <c r="HP21" s="105"/>
      <c r="HQ21" s="105"/>
      <c r="HR21" s="105"/>
      <c r="HS21" s="105"/>
      <c r="HT21" s="105"/>
      <c r="HU21" s="105"/>
      <c r="HV21" s="105"/>
      <c r="HW21" s="105"/>
      <c r="HX21" s="105"/>
      <c r="HY21" s="105"/>
      <c r="HZ21" s="105"/>
      <c r="IA21" s="105"/>
      <c r="IB21" s="105"/>
      <c r="IC21" s="105"/>
      <c r="ID21" s="105"/>
      <c r="IE21" s="105"/>
      <c r="IF21" s="105"/>
      <c r="IG21" s="105"/>
      <c r="IH21" s="105"/>
      <c r="II21" s="105"/>
      <c r="IJ21" s="105"/>
      <c r="IK21" s="105"/>
      <c r="IL21" s="105"/>
      <c r="IM21" s="105"/>
      <c r="IN21" s="105"/>
      <c r="IO21" s="105"/>
      <c r="IP21" s="105"/>
      <c r="IQ21" s="105"/>
      <c r="IR21" s="105"/>
      <c r="IS21" s="105"/>
      <c r="IT21" s="105"/>
      <c r="IU21" s="105"/>
      <c r="IV21" s="105"/>
      <c r="IW21" s="105"/>
    </row>
    <row r="22" spans="1:257" s="162" customFormat="1" ht="18" customHeight="1" x14ac:dyDescent="0.35">
      <c r="A22" s="169">
        <v>12</v>
      </c>
      <c r="B22" s="857"/>
      <c r="C22" s="858"/>
      <c r="D22" s="996" t="s">
        <v>686</v>
      </c>
      <c r="E22" s="867"/>
      <c r="F22" s="867"/>
      <c r="G22" s="868"/>
      <c r="H22" s="207"/>
      <c r="I22" s="861"/>
      <c r="J22" s="861"/>
      <c r="K22" s="861"/>
      <c r="L22" s="861"/>
      <c r="M22" s="861"/>
      <c r="N22" s="862"/>
      <c r="O22" s="863"/>
      <c r="P22" s="1462">
        <f>SUM(I22:O22)</f>
        <v>0</v>
      </c>
      <c r="Q22" s="871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105"/>
      <c r="ET22" s="105"/>
      <c r="EU22" s="105"/>
      <c r="EV22" s="105"/>
      <c r="EW22" s="105"/>
      <c r="EX22" s="105"/>
      <c r="EY22" s="105"/>
      <c r="EZ22" s="105"/>
      <c r="FA22" s="105"/>
      <c r="FB22" s="105"/>
      <c r="FC22" s="105"/>
      <c r="FD22" s="105"/>
      <c r="FE22" s="105"/>
      <c r="FF22" s="105"/>
      <c r="FG22" s="105"/>
      <c r="FH22" s="105"/>
      <c r="FI22" s="105"/>
      <c r="FJ22" s="105"/>
      <c r="FK22" s="105"/>
      <c r="FL22" s="105"/>
      <c r="FM22" s="105"/>
      <c r="FN22" s="105"/>
      <c r="FO22" s="105"/>
      <c r="FP22" s="105"/>
      <c r="FQ22" s="105"/>
      <c r="FR22" s="105"/>
      <c r="FS22" s="105"/>
      <c r="FT22" s="105"/>
      <c r="FU22" s="105"/>
      <c r="FV22" s="105"/>
      <c r="FW22" s="105"/>
      <c r="FX22" s="105"/>
      <c r="FY22" s="105"/>
      <c r="FZ22" s="105"/>
      <c r="GA22" s="105"/>
      <c r="GB22" s="105"/>
      <c r="GC22" s="105"/>
      <c r="GD22" s="105"/>
      <c r="GE22" s="105"/>
      <c r="GF22" s="105"/>
      <c r="GG22" s="105"/>
      <c r="GH22" s="105"/>
      <c r="GI22" s="105"/>
      <c r="GJ22" s="105"/>
      <c r="GK22" s="105"/>
      <c r="GL22" s="105"/>
      <c r="GM22" s="105"/>
      <c r="GN22" s="105"/>
      <c r="GO22" s="105"/>
      <c r="GP22" s="105"/>
      <c r="GQ22" s="105"/>
      <c r="GR22" s="105"/>
      <c r="GS22" s="105"/>
      <c r="GT22" s="105"/>
      <c r="GU22" s="105"/>
      <c r="GV22" s="105"/>
      <c r="GW22" s="105"/>
      <c r="GX22" s="105"/>
      <c r="GY22" s="105"/>
      <c r="GZ22" s="105"/>
      <c r="HA22" s="105"/>
      <c r="HB22" s="105"/>
      <c r="HC22" s="105"/>
      <c r="HD22" s="105"/>
      <c r="HE22" s="105"/>
      <c r="HF22" s="105"/>
      <c r="HG22" s="105"/>
      <c r="HH22" s="105"/>
      <c r="HI22" s="105"/>
      <c r="HJ22" s="105"/>
      <c r="HK22" s="105"/>
      <c r="HL22" s="105"/>
      <c r="HM22" s="105"/>
      <c r="HN22" s="105"/>
      <c r="HO22" s="105"/>
      <c r="HP22" s="105"/>
      <c r="HQ22" s="105"/>
      <c r="HR22" s="105"/>
      <c r="HS22" s="105"/>
      <c r="HT22" s="105"/>
      <c r="HU22" s="105"/>
      <c r="HV22" s="105"/>
      <c r="HW22" s="105"/>
      <c r="HX22" s="105"/>
      <c r="HY22" s="105"/>
      <c r="HZ22" s="105"/>
      <c r="IA22" s="105"/>
      <c r="IB22" s="105"/>
      <c r="IC22" s="105"/>
      <c r="ID22" s="105"/>
      <c r="IE22" s="105"/>
      <c r="IF22" s="105"/>
      <c r="IG22" s="105"/>
      <c r="IH22" s="105"/>
      <c r="II22" s="105"/>
      <c r="IJ22" s="105"/>
      <c r="IK22" s="105"/>
      <c r="IL22" s="105"/>
      <c r="IM22" s="105"/>
      <c r="IN22" s="105"/>
      <c r="IO22" s="105"/>
      <c r="IP22" s="105"/>
      <c r="IQ22" s="105"/>
      <c r="IR22" s="105"/>
      <c r="IS22" s="105"/>
      <c r="IT22" s="105"/>
      <c r="IU22" s="105"/>
      <c r="IV22" s="105"/>
      <c r="IW22" s="105"/>
    </row>
    <row r="23" spans="1:257" s="162" customFormat="1" ht="18" customHeight="1" x14ac:dyDescent="0.35">
      <c r="A23" s="169">
        <v>13</v>
      </c>
      <c r="B23" s="857"/>
      <c r="C23" s="858"/>
      <c r="D23" s="995" t="s">
        <v>687</v>
      </c>
      <c r="E23" s="867"/>
      <c r="F23" s="867"/>
      <c r="G23" s="868"/>
      <c r="H23" s="207"/>
      <c r="I23" s="1003">
        <f t="shared" ref="I23" si="1">SUM(I21:I22)</f>
        <v>127</v>
      </c>
      <c r="J23" s="1003">
        <f t="shared" ref="J23" si="2">SUM(J21:J22)</f>
        <v>88</v>
      </c>
      <c r="K23" s="1003">
        <f t="shared" ref="K23" si="3">SUM(K21:K22)</f>
        <v>4009</v>
      </c>
      <c r="L23" s="861"/>
      <c r="M23" s="861"/>
      <c r="N23" s="862"/>
      <c r="O23" s="863"/>
      <c r="P23" s="1004">
        <f>SUM(I23:O23)</f>
        <v>4224</v>
      </c>
      <c r="Q23" s="871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5"/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  <c r="IB23" s="105"/>
      <c r="IC23" s="105"/>
      <c r="ID23" s="105"/>
      <c r="IE23" s="105"/>
      <c r="IF23" s="105"/>
      <c r="IG23" s="105"/>
      <c r="IH23" s="105"/>
      <c r="II23" s="105"/>
      <c r="IJ23" s="105"/>
      <c r="IK23" s="105"/>
      <c r="IL23" s="105"/>
      <c r="IM23" s="105"/>
      <c r="IN23" s="105"/>
      <c r="IO23" s="105"/>
      <c r="IP23" s="105"/>
      <c r="IQ23" s="105"/>
      <c r="IR23" s="105"/>
      <c r="IS23" s="105"/>
      <c r="IT23" s="105"/>
      <c r="IU23" s="105"/>
      <c r="IV23" s="105"/>
      <c r="IW23" s="105"/>
    </row>
    <row r="24" spans="1:257" s="162" customFormat="1" ht="22.5" customHeight="1" x14ac:dyDescent="0.35">
      <c r="A24" s="169">
        <v>14</v>
      </c>
      <c r="B24" s="857"/>
      <c r="C24" s="870">
        <v>18</v>
      </c>
      <c r="D24" s="107" t="s">
        <v>393</v>
      </c>
      <c r="E24" s="497">
        <f>F24+G24+P27+Q25+342+6168</f>
        <v>71400</v>
      </c>
      <c r="F24" s="859">
        <v>14154</v>
      </c>
      <c r="G24" s="860">
        <v>26531</v>
      </c>
      <c r="H24" s="510" t="s">
        <v>24</v>
      </c>
      <c r="I24" s="861"/>
      <c r="J24" s="861"/>
      <c r="K24" s="861"/>
      <c r="L24" s="861"/>
      <c r="M24" s="861"/>
      <c r="N24" s="862"/>
      <c r="O24" s="863"/>
      <c r="P24" s="864"/>
      <c r="Q24" s="164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  <c r="IS24" s="105"/>
      <c r="IT24" s="105"/>
      <c r="IU24" s="105"/>
      <c r="IV24" s="105"/>
      <c r="IW24" s="105"/>
    </row>
    <row r="25" spans="1:257" s="162" customFormat="1" ht="18" customHeight="1" x14ac:dyDescent="0.35">
      <c r="A25" s="169">
        <v>15</v>
      </c>
      <c r="B25" s="857"/>
      <c r="C25" s="858"/>
      <c r="D25" s="866" t="s">
        <v>234</v>
      </c>
      <c r="E25" s="867"/>
      <c r="F25" s="867"/>
      <c r="G25" s="868"/>
      <c r="H25" s="207"/>
      <c r="I25" s="861">
        <v>262</v>
      </c>
      <c r="J25" s="861">
        <v>40</v>
      </c>
      <c r="K25" s="861">
        <f>30071-6168</f>
        <v>23903</v>
      </c>
      <c r="L25" s="861"/>
      <c r="M25" s="861"/>
      <c r="N25" s="862"/>
      <c r="O25" s="863"/>
      <c r="P25" s="191">
        <f>SUM(I25:O25)</f>
        <v>24205</v>
      </c>
      <c r="Q25" s="871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5"/>
      <c r="FH25" s="105"/>
      <c r="FI25" s="105"/>
      <c r="FJ25" s="105"/>
      <c r="FK25" s="105"/>
      <c r="FL25" s="105"/>
      <c r="FM25" s="105"/>
      <c r="FN25" s="105"/>
      <c r="FO25" s="105"/>
      <c r="FP25" s="105"/>
      <c r="FQ25" s="105"/>
      <c r="FR25" s="105"/>
      <c r="FS25" s="105"/>
      <c r="FT25" s="105"/>
      <c r="FU25" s="105"/>
      <c r="FV25" s="105"/>
      <c r="FW25" s="105"/>
      <c r="FX25" s="105"/>
      <c r="FY25" s="105"/>
      <c r="FZ25" s="105"/>
      <c r="GA25" s="105"/>
      <c r="GB25" s="105"/>
      <c r="GC25" s="105"/>
      <c r="GD25" s="105"/>
      <c r="GE25" s="105"/>
      <c r="GF25" s="105"/>
      <c r="GG25" s="105"/>
      <c r="GH25" s="105"/>
      <c r="GI25" s="105"/>
      <c r="GJ25" s="105"/>
      <c r="GK25" s="105"/>
      <c r="GL25" s="105"/>
      <c r="GM25" s="105"/>
      <c r="GN25" s="105"/>
      <c r="GO25" s="105"/>
      <c r="GP25" s="105"/>
      <c r="GQ25" s="105"/>
      <c r="GR25" s="105"/>
      <c r="GS25" s="105"/>
      <c r="GT25" s="105"/>
      <c r="GU25" s="105"/>
      <c r="GV25" s="105"/>
      <c r="GW25" s="105"/>
      <c r="GX25" s="105"/>
      <c r="GY25" s="105"/>
      <c r="GZ25" s="105"/>
      <c r="HA25" s="105"/>
      <c r="HB25" s="105"/>
      <c r="HC25" s="105"/>
      <c r="HD25" s="105"/>
      <c r="HE25" s="105"/>
      <c r="HF25" s="105"/>
      <c r="HG25" s="105"/>
      <c r="HH25" s="105"/>
      <c r="HI25" s="105"/>
      <c r="HJ25" s="105"/>
      <c r="HK25" s="105"/>
      <c r="HL25" s="105"/>
      <c r="HM25" s="105"/>
      <c r="HN25" s="105"/>
      <c r="HO25" s="105"/>
      <c r="HP25" s="105"/>
      <c r="HQ25" s="105"/>
      <c r="HR25" s="105"/>
      <c r="HS25" s="105"/>
      <c r="HT25" s="105"/>
      <c r="HU25" s="105"/>
      <c r="HV25" s="105"/>
      <c r="HW25" s="105"/>
      <c r="HX25" s="105"/>
      <c r="HY25" s="105"/>
      <c r="HZ25" s="105"/>
      <c r="IA25" s="105"/>
      <c r="IB25" s="105"/>
      <c r="IC25" s="105"/>
      <c r="ID25" s="105"/>
      <c r="IE25" s="105"/>
      <c r="IF25" s="105"/>
      <c r="IG25" s="105"/>
      <c r="IH25" s="105"/>
      <c r="II25" s="105"/>
      <c r="IJ25" s="105"/>
      <c r="IK25" s="105"/>
      <c r="IL25" s="105"/>
      <c r="IM25" s="105"/>
      <c r="IN25" s="105"/>
      <c r="IO25" s="105"/>
      <c r="IP25" s="105"/>
      <c r="IQ25" s="105"/>
      <c r="IR25" s="105"/>
      <c r="IS25" s="105"/>
      <c r="IT25" s="105"/>
      <c r="IU25" s="105"/>
      <c r="IV25" s="105"/>
      <c r="IW25" s="105"/>
    </row>
    <row r="26" spans="1:257" s="162" customFormat="1" ht="18" customHeight="1" x14ac:dyDescent="0.35">
      <c r="A26" s="169">
        <v>16</v>
      </c>
      <c r="B26" s="857"/>
      <c r="C26" s="858"/>
      <c r="D26" s="996" t="s">
        <v>686</v>
      </c>
      <c r="E26" s="867"/>
      <c r="F26" s="867"/>
      <c r="G26" s="868"/>
      <c r="H26" s="207"/>
      <c r="I26" s="861"/>
      <c r="J26" s="861"/>
      <c r="K26" s="861"/>
      <c r="L26" s="861"/>
      <c r="M26" s="861"/>
      <c r="N26" s="862"/>
      <c r="O26" s="863"/>
      <c r="P26" s="1462">
        <f>SUM(I26:O26)</f>
        <v>0</v>
      </c>
      <c r="Q26" s="871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5"/>
      <c r="FF26" s="105"/>
      <c r="FG26" s="105"/>
      <c r="FH26" s="105"/>
      <c r="FI26" s="105"/>
      <c r="FJ26" s="105"/>
      <c r="FK26" s="105"/>
      <c r="FL26" s="105"/>
      <c r="FM26" s="105"/>
      <c r="FN26" s="105"/>
      <c r="FO26" s="105"/>
      <c r="FP26" s="105"/>
      <c r="FQ26" s="105"/>
      <c r="FR26" s="105"/>
      <c r="FS26" s="105"/>
      <c r="FT26" s="105"/>
      <c r="FU26" s="105"/>
      <c r="FV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105"/>
      <c r="GJ26" s="105"/>
      <c r="GK26" s="105"/>
      <c r="GL26" s="105"/>
      <c r="GM26" s="105"/>
      <c r="GN26" s="105"/>
      <c r="GO26" s="105"/>
      <c r="GP26" s="105"/>
      <c r="GQ26" s="105"/>
      <c r="GR26" s="105"/>
      <c r="GS26" s="105"/>
      <c r="GT26" s="105"/>
      <c r="GU26" s="105"/>
      <c r="GV26" s="105"/>
      <c r="GW26" s="105"/>
      <c r="GX26" s="105"/>
      <c r="GY26" s="105"/>
      <c r="GZ26" s="105"/>
      <c r="HA26" s="105"/>
      <c r="HB26" s="105"/>
      <c r="HC26" s="105"/>
      <c r="HD26" s="105"/>
      <c r="HE26" s="105"/>
      <c r="HF26" s="105"/>
      <c r="HG26" s="105"/>
      <c r="HH26" s="105"/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5"/>
      <c r="HW26" s="105"/>
      <c r="HX26" s="105"/>
      <c r="HY26" s="105"/>
      <c r="HZ26" s="105"/>
      <c r="IA26" s="105"/>
      <c r="IB26" s="105"/>
      <c r="IC26" s="105"/>
      <c r="ID26" s="105"/>
      <c r="IE26" s="105"/>
      <c r="IF26" s="105"/>
      <c r="IG26" s="105"/>
      <c r="IH26" s="105"/>
      <c r="II26" s="105"/>
      <c r="IJ26" s="105"/>
      <c r="IK26" s="105"/>
      <c r="IL26" s="105"/>
      <c r="IM26" s="105"/>
      <c r="IN26" s="105"/>
      <c r="IO26" s="105"/>
      <c r="IP26" s="105"/>
      <c r="IQ26" s="105"/>
      <c r="IR26" s="105"/>
      <c r="IS26" s="105"/>
      <c r="IT26" s="105"/>
      <c r="IU26" s="105"/>
      <c r="IV26" s="105"/>
      <c r="IW26" s="105"/>
    </row>
    <row r="27" spans="1:257" s="162" customFormat="1" ht="18" customHeight="1" x14ac:dyDescent="0.35">
      <c r="A27" s="169">
        <v>17</v>
      </c>
      <c r="B27" s="857"/>
      <c r="C27" s="858"/>
      <c r="D27" s="995" t="s">
        <v>687</v>
      </c>
      <c r="E27" s="867"/>
      <c r="F27" s="867"/>
      <c r="G27" s="868"/>
      <c r="H27" s="207"/>
      <c r="I27" s="1003">
        <f t="shared" ref="I27" si="4">SUM(I25:I26)</f>
        <v>262</v>
      </c>
      <c r="J27" s="1003">
        <f t="shared" ref="J27" si="5">SUM(J25:J26)</f>
        <v>40</v>
      </c>
      <c r="K27" s="1003">
        <f t="shared" ref="K27" si="6">SUM(K25:K26)</f>
        <v>23903</v>
      </c>
      <c r="L27" s="861"/>
      <c r="M27" s="861"/>
      <c r="N27" s="862"/>
      <c r="O27" s="863"/>
      <c r="P27" s="1004">
        <f>SUM(I27:O27)</f>
        <v>24205</v>
      </c>
      <c r="Q27" s="871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  <c r="ES27" s="105"/>
      <c r="ET27" s="105"/>
      <c r="EU27" s="105"/>
      <c r="EV27" s="105"/>
      <c r="EW27" s="105"/>
      <c r="EX27" s="105"/>
      <c r="EY27" s="105"/>
      <c r="EZ27" s="105"/>
      <c r="FA27" s="105"/>
      <c r="FB27" s="105"/>
      <c r="FC27" s="105"/>
      <c r="FD27" s="105"/>
      <c r="FE27" s="105"/>
      <c r="FF27" s="105"/>
      <c r="FG27" s="105"/>
      <c r="FH27" s="105"/>
      <c r="FI27" s="105"/>
      <c r="FJ27" s="105"/>
      <c r="FK27" s="105"/>
      <c r="FL27" s="105"/>
      <c r="FM27" s="105"/>
      <c r="FN27" s="105"/>
      <c r="FO27" s="105"/>
      <c r="FP27" s="105"/>
      <c r="FQ27" s="105"/>
      <c r="FR27" s="105"/>
      <c r="FS27" s="105"/>
      <c r="FT27" s="105"/>
      <c r="FU27" s="105"/>
      <c r="FV27" s="105"/>
      <c r="FW27" s="105"/>
      <c r="FX27" s="105"/>
      <c r="FY27" s="105"/>
      <c r="FZ27" s="105"/>
      <c r="GA27" s="105"/>
      <c r="GB27" s="105"/>
      <c r="GC27" s="105"/>
      <c r="GD27" s="105"/>
      <c r="GE27" s="105"/>
      <c r="GF27" s="105"/>
      <c r="GG27" s="105"/>
      <c r="GH27" s="105"/>
      <c r="GI27" s="105"/>
      <c r="GJ27" s="105"/>
      <c r="GK27" s="105"/>
      <c r="GL27" s="105"/>
      <c r="GM27" s="105"/>
      <c r="GN27" s="105"/>
      <c r="GO27" s="105"/>
      <c r="GP27" s="105"/>
      <c r="GQ27" s="105"/>
      <c r="GR27" s="105"/>
      <c r="GS27" s="105"/>
      <c r="GT27" s="105"/>
      <c r="GU27" s="105"/>
      <c r="GV27" s="105"/>
      <c r="GW27" s="105"/>
      <c r="GX27" s="105"/>
      <c r="GY27" s="105"/>
      <c r="GZ27" s="105"/>
      <c r="HA27" s="105"/>
      <c r="HB27" s="105"/>
      <c r="HC27" s="105"/>
      <c r="HD27" s="105"/>
      <c r="HE27" s="105"/>
      <c r="HF27" s="105"/>
      <c r="HG27" s="105"/>
      <c r="HH27" s="105"/>
      <c r="HI27" s="105"/>
      <c r="HJ27" s="105"/>
      <c r="HK27" s="105"/>
      <c r="HL27" s="105"/>
      <c r="HM27" s="105"/>
      <c r="HN27" s="105"/>
      <c r="HO27" s="105"/>
      <c r="HP27" s="105"/>
      <c r="HQ27" s="105"/>
      <c r="HR27" s="105"/>
      <c r="HS27" s="105"/>
      <c r="HT27" s="105"/>
      <c r="HU27" s="105"/>
      <c r="HV27" s="105"/>
      <c r="HW27" s="105"/>
      <c r="HX27" s="105"/>
      <c r="HY27" s="105"/>
      <c r="HZ27" s="105"/>
      <c r="IA27" s="105"/>
      <c r="IB27" s="105"/>
      <c r="IC27" s="105"/>
      <c r="ID27" s="105"/>
      <c r="IE27" s="105"/>
      <c r="IF27" s="105"/>
      <c r="IG27" s="105"/>
      <c r="IH27" s="105"/>
      <c r="II27" s="105"/>
      <c r="IJ27" s="105"/>
      <c r="IK27" s="105"/>
      <c r="IL27" s="105"/>
      <c r="IM27" s="105"/>
      <c r="IN27" s="105"/>
      <c r="IO27" s="105"/>
      <c r="IP27" s="105"/>
      <c r="IQ27" s="105"/>
      <c r="IR27" s="105"/>
      <c r="IS27" s="105"/>
      <c r="IT27" s="105"/>
      <c r="IU27" s="105"/>
      <c r="IV27" s="105"/>
      <c r="IW27" s="105"/>
    </row>
    <row r="28" spans="1:257" ht="22.5" customHeight="1" x14ac:dyDescent="0.35">
      <c r="A28" s="169">
        <v>18</v>
      </c>
      <c r="B28" s="857"/>
      <c r="C28" s="870">
        <v>19</v>
      </c>
      <c r="D28" s="107" t="s">
        <v>394</v>
      </c>
      <c r="E28" s="497">
        <f>F28+G28+P31+Q29+1597+14000</f>
        <v>81765</v>
      </c>
      <c r="F28" s="859">
        <v>8682</v>
      </c>
      <c r="G28" s="860">
        <v>16769</v>
      </c>
      <c r="H28" s="510" t="s">
        <v>24</v>
      </c>
      <c r="I28" s="861"/>
      <c r="J28" s="861"/>
      <c r="K28" s="861"/>
      <c r="L28" s="861"/>
      <c r="M28" s="861"/>
      <c r="N28" s="862"/>
      <c r="O28" s="863"/>
      <c r="P28" s="864"/>
      <c r="Q28" s="164"/>
    </row>
    <row r="29" spans="1:257" s="162" customFormat="1" ht="18" customHeight="1" x14ac:dyDescent="0.35">
      <c r="A29" s="169">
        <v>19</v>
      </c>
      <c r="B29" s="857"/>
      <c r="C29" s="858"/>
      <c r="D29" s="866" t="s">
        <v>234</v>
      </c>
      <c r="E29" s="867"/>
      <c r="F29" s="867"/>
      <c r="G29" s="868"/>
      <c r="H29" s="207"/>
      <c r="I29" s="861">
        <v>750</v>
      </c>
      <c r="J29" s="861">
        <v>84</v>
      </c>
      <c r="K29" s="861">
        <f>53883-14000</f>
        <v>39883</v>
      </c>
      <c r="L29" s="861"/>
      <c r="M29" s="861"/>
      <c r="N29" s="862"/>
      <c r="O29" s="863"/>
      <c r="P29" s="191">
        <f>SUM(I29:O29)</f>
        <v>40717</v>
      </c>
      <c r="Q29" s="871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  <c r="FF29" s="105"/>
      <c r="FG29" s="105"/>
      <c r="FH29" s="105"/>
      <c r="FI29" s="105"/>
      <c r="FJ29" s="105"/>
      <c r="FK29" s="105"/>
      <c r="FL29" s="105"/>
      <c r="FM29" s="105"/>
      <c r="FN29" s="105"/>
      <c r="FO29" s="105"/>
      <c r="FP29" s="105"/>
      <c r="FQ29" s="105"/>
      <c r="FR29" s="105"/>
      <c r="FS29" s="105"/>
      <c r="FT29" s="105"/>
      <c r="FU29" s="105"/>
      <c r="FV29" s="105"/>
      <c r="FW29" s="105"/>
      <c r="FX29" s="105"/>
      <c r="FY29" s="105"/>
      <c r="FZ29" s="105"/>
      <c r="GA29" s="105"/>
      <c r="GB29" s="105"/>
      <c r="GC29" s="105"/>
      <c r="GD29" s="105"/>
      <c r="GE29" s="105"/>
      <c r="GF29" s="105"/>
      <c r="GG29" s="105"/>
      <c r="GH29" s="105"/>
      <c r="GI29" s="105"/>
      <c r="GJ29" s="105"/>
      <c r="GK29" s="105"/>
      <c r="GL29" s="105"/>
      <c r="GM29" s="105"/>
      <c r="GN29" s="105"/>
      <c r="GO29" s="105"/>
      <c r="GP29" s="105"/>
      <c r="GQ29" s="105"/>
      <c r="GR29" s="105"/>
      <c r="GS29" s="105"/>
      <c r="GT29" s="105"/>
      <c r="GU29" s="105"/>
      <c r="GV29" s="105"/>
      <c r="GW29" s="105"/>
      <c r="GX29" s="105"/>
      <c r="GY29" s="105"/>
      <c r="GZ29" s="105"/>
      <c r="HA29" s="105"/>
      <c r="HB29" s="105"/>
      <c r="HC29" s="105"/>
      <c r="HD29" s="105"/>
      <c r="HE29" s="105"/>
      <c r="HF29" s="105"/>
      <c r="HG29" s="105"/>
      <c r="HH29" s="105"/>
      <c r="HI29" s="105"/>
      <c r="HJ29" s="105"/>
      <c r="HK29" s="105"/>
      <c r="HL29" s="105"/>
      <c r="HM29" s="105"/>
      <c r="HN29" s="105"/>
      <c r="HO29" s="105"/>
      <c r="HP29" s="105"/>
      <c r="HQ29" s="105"/>
      <c r="HR29" s="105"/>
      <c r="HS29" s="105"/>
      <c r="HT29" s="105"/>
      <c r="HU29" s="105"/>
      <c r="HV29" s="105"/>
      <c r="HW29" s="105"/>
      <c r="HX29" s="105"/>
      <c r="HY29" s="105"/>
      <c r="HZ29" s="105"/>
      <c r="IA29" s="105"/>
      <c r="IB29" s="105"/>
      <c r="IC29" s="105"/>
      <c r="ID29" s="105"/>
      <c r="IE29" s="105"/>
      <c r="IF29" s="105"/>
      <c r="IG29" s="105"/>
      <c r="IH29" s="105"/>
      <c r="II29" s="105"/>
      <c r="IJ29" s="105"/>
      <c r="IK29" s="105"/>
      <c r="IL29" s="105"/>
      <c r="IM29" s="105"/>
      <c r="IN29" s="105"/>
      <c r="IO29" s="105"/>
      <c r="IP29" s="105"/>
      <c r="IQ29" s="105"/>
      <c r="IR29" s="105"/>
      <c r="IS29" s="105"/>
      <c r="IT29" s="105"/>
      <c r="IU29" s="105"/>
      <c r="IV29" s="105"/>
      <c r="IW29" s="105"/>
    </row>
    <row r="30" spans="1:257" s="162" customFormat="1" ht="18" customHeight="1" x14ac:dyDescent="0.35">
      <c r="A30" s="169">
        <v>20</v>
      </c>
      <c r="B30" s="857"/>
      <c r="C30" s="858"/>
      <c r="D30" s="996" t="s">
        <v>686</v>
      </c>
      <c r="E30" s="867"/>
      <c r="F30" s="867"/>
      <c r="G30" s="868"/>
      <c r="H30" s="207"/>
      <c r="I30" s="861"/>
      <c r="J30" s="861"/>
      <c r="K30" s="861"/>
      <c r="L30" s="861"/>
      <c r="M30" s="861"/>
      <c r="N30" s="862"/>
      <c r="O30" s="863"/>
      <c r="P30" s="1462">
        <f>SUM(I30:O30)</f>
        <v>0</v>
      </c>
      <c r="Q30" s="871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  <c r="FU30" s="105"/>
      <c r="FV30" s="105"/>
      <c r="FW30" s="105"/>
      <c r="FX30" s="105"/>
      <c r="FY30" s="105"/>
      <c r="FZ30" s="105"/>
      <c r="GA30" s="105"/>
      <c r="GB30" s="105"/>
      <c r="GC30" s="105"/>
      <c r="GD30" s="105"/>
      <c r="GE30" s="105"/>
      <c r="GF30" s="105"/>
      <c r="GG30" s="105"/>
      <c r="GH30" s="105"/>
      <c r="GI30" s="105"/>
      <c r="GJ30" s="105"/>
      <c r="GK30" s="105"/>
      <c r="GL30" s="105"/>
      <c r="GM30" s="105"/>
      <c r="GN30" s="105"/>
      <c r="GO30" s="105"/>
      <c r="GP30" s="105"/>
      <c r="GQ30" s="105"/>
      <c r="GR30" s="105"/>
      <c r="GS30" s="105"/>
      <c r="GT30" s="105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05"/>
      <c r="HG30" s="105"/>
      <c r="HH30" s="105"/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5"/>
      <c r="HW30" s="105"/>
      <c r="HX30" s="105"/>
      <c r="HY30" s="105"/>
      <c r="HZ30" s="105"/>
      <c r="IA30" s="105"/>
      <c r="IB30" s="105"/>
      <c r="IC30" s="105"/>
      <c r="ID30" s="105"/>
      <c r="IE30" s="105"/>
      <c r="IF30" s="105"/>
      <c r="IG30" s="105"/>
      <c r="IH30" s="105"/>
      <c r="II30" s="105"/>
      <c r="IJ30" s="105"/>
      <c r="IK30" s="105"/>
      <c r="IL30" s="105"/>
      <c r="IM30" s="105"/>
      <c r="IN30" s="105"/>
      <c r="IO30" s="105"/>
      <c r="IP30" s="105"/>
      <c r="IQ30" s="105"/>
      <c r="IR30" s="105"/>
      <c r="IS30" s="105"/>
      <c r="IT30" s="105"/>
      <c r="IU30" s="105"/>
      <c r="IV30" s="105"/>
      <c r="IW30" s="105"/>
    </row>
    <row r="31" spans="1:257" s="162" customFormat="1" ht="18" customHeight="1" x14ac:dyDescent="0.35">
      <c r="A31" s="169">
        <v>21</v>
      </c>
      <c r="B31" s="857"/>
      <c r="C31" s="858"/>
      <c r="D31" s="995" t="s">
        <v>687</v>
      </c>
      <c r="E31" s="867"/>
      <c r="F31" s="867"/>
      <c r="G31" s="868"/>
      <c r="H31" s="207"/>
      <c r="I31" s="1003">
        <f t="shared" ref="I31" si="7">SUM(I29:I30)</f>
        <v>750</v>
      </c>
      <c r="J31" s="1003">
        <f t="shared" ref="J31" si="8">SUM(J29:J30)</f>
        <v>84</v>
      </c>
      <c r="K31" s="1003">
        <f t="shared" ref="K31" si="9">SUM(K29:K30)</f>
        <v>39883</v>
      </c>
      <c r="L31" s="861"/>
      <c r="M31" s="861"/>
      <c r="N31" s="862"/>
      <c r="O31" s="863"/>
      <c r="P31" s="1004">
        <f>SUM(I31:O31)</f>
        <v>40717</v>
      </c>
      <c r="Q31" s="871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  <c r="FU31" s="105"/>
      <c r="FV31" s="105"/>
      <c r="FW31" s="105"/>
      <c r="FX31" s="105"/>
      <c r="FY31" s="105"/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5"/>
      <c r="GL31" s="105"/>
      <c r="GM31" s="105"/>
      <c r="GN31" s="105"/>
      <c r="GO31" s="105"/>
      <c r="GP31" s="105"/>
      <c r="GQ31" s="105"/>
      <c r="GR31" s="105"/>
      <c r="GS31" s="105"/>
      <c r="GT31" s="10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5"/>
      <c r="HW31" s="105"/>
      <c r="HX31" s="105"/>
      <c r="HY31" s="105"/>
      <c r="HZ31" s="105"/>
      <c r="IA31" s="105"/>
      <c r="IB31" s="105"/>
      <c r="IC31" s="105"/>
      <c r="ID31" s="105"/>
      <c r="IE31" s="105"/>
      <c r="IF31" s="105"/>
      <c r="IG31" s="105"/>
      <c r="IH31" s="105"/>
      <c r="II31" s="105"/>
      <c r="IJ31" s="105"/>
      <c r="IK31" s="105"/>
      <c r="IL31" s="105"/>
      <c r="IM31" s="105"/>
      <c r="IN31" s="105"/>
      <c r="IO31" s="105"/>
      <c r="IP31" s="105"/>
      <c r="IQ31" s="105"/>
      <c r="IR31" s="105"/>
      <c r="IS31" s="105"/>
      <c r="IT31" s="105"/>
      <c r="IU31" s="105"/>
      <c r="IV31" s="105"/>
      <c r="IW31" s="105"/>
    </row>
    <row r="32" spans="1:257" ht="22.5" customHeight="1" x14ac:dyDescent="0.35">
      <c r="A32" s="169">
        <v>22</v>
      </c>
      <c r="B32" s="857"/>
      <c r="C32" s="870">
        <v>20</v>
      </c>
      <c r="D32" s="107" t="s">
        <v>395</v>
      </c>
      <c r="E32" s="497">
        <f>F32+G32+P35+Q33+325+4598</f>
        <v>10220</v>
      </c>
      <c r="F32" s="867"/>
      <c r="G32" s="860">
        <v>3712</v>
      </c>
      <c r="H32" s="510" t="s">
        <v>24</v>
      </c>
      <c r="I32" s="861"/>
      <c r="J32" s="861"/>
      <c r="K32" s="861"/>
      <c r="L32" s="861"/>
      <c r="M32" s="861"/>
      <c r="N32" s="862"/>
      <c r="O32" s="863"/>
      <c r="P32" s="864"/>
      <c r="Q32" s="164"/>
    </row>
    <row r="33" spans="1:257" s="162" customFormat="1" ht="18" customHeight="1" x14ac:dyDescent="0.35">
      <c r="A33" s="169">
        <v>23</v>
      </c>
      <c r="B33" s="857"/>
      <c r="C33" s="858"/>
      <c r="D33" s="866" t="s">
        <v>234</v>
      </c>
      <c r="E33" s="867"/>
      <c r="F33" s="867"/>
      <c r="G33" s="868"/>
      <c r="H33" s="207"/>
      <c r="I33" s="861"/>
      <c r="J33" s="861"/>
      <c r="K33" s="861">
        <f>6183-4598</f>
        <v>1585</v>
      </c>
      <c r="L33" s="861"/>
      <c r="M33" s="861"/>
      <c r="N33" s="862"/>
      <c r="O33" s="863"/>
      <c r="P33" s="191">
        <f>SUM(I33:O33)</f>
        <v>1585</v>
      </c>
      <c r="Q33" s="871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R33" s="105"/>
      <c r="IS33" s="105"/>
      <c r="IT33" s="105"/>
      <c r="IU33" s="105"/>
      <c r="IV33" s="105"/>
      <c r="IW33" s="105"/>
    </row>
    <row r="34" spans="1:257" s="162" customFormat="1" ht="18" customHeight="1" x14ac:dyDescent="0.35">
      <c r="A34" s="169">
        <v>24</v>
      </c>
      <c r="B34" s="857"/>
      <c r="C34" s="858"/>
      <c r="D34" s="996" t="s">
        <v>686</v>
      </c>
      <c r="E34" s="867"/>
      <c r="F34" s="867"/>
      <c r="G34" s="868"/>
      <c r="H34" s="207"/>
      <c r="I34" s="861"/>
      <c r="J34" s="861"/>
      <c r="K34" s="861"/>
      <c r="L34" s="861"/>
      <c r="M34" s="861"/>
      <c r="N34" s="862"/>
      <c r="O34" s="863"/>
      <c r="P34" s="1462">
        <f>SUM(I34:O34)</f>
        <v>0</v>
      </c>
      <c r="Q34" s="871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5"/>
      <c r="FF34" s="105"/>
      <c r="FG34" s="105"/>
      <c r="FH34" s="105"/>
      <c r="FI34" s="105"/>
      <c r="FJ34" s="105"/>
      <c r="FK34" s="105"/>
      <c r="FL34" s="105"/>
      <c r="FM34" s="105"/>
      <c r="FN34" s="105"/>
      <c r="FO34" s="105"/>
      <c r="FP34" s="105"/>
      <c r="FQ34" s="105"/>
      <c r="FR34" s="105"/>
      <c r="FS34" s="105"/>
      <c r="FT34" s="105"/>
      <c r="FU34" s="105"/>
      <c r="FV34" s="105"/>
      <c r="FW34" s="105"/>
      <c r="FX34" s="105"/>
      <c r="FY34" s="105"/>
      <c r="FZ34" s="105"/>
      <c r="GA34" s="105"/>
      <c r="GB34" s="105"/>
      <c r="GC34" s="105"/>
      <c r="GD34" s="105"/>
      <c r="GE34" s="105"/>
      <c r="GF34" s="105"/>
      <c r="GG34" s="105"/>
      <c r="GH34" s="105"/>
      <c r="GI34" s="105"/>
      <c r="GJ34" s="105"/>
      <c r="GK34" s="105"/>
      <c r="GL34" s="105"/>
      <c r="GM34" s="105"/>
      <c r="GN34" s="105"/>
      <c r="GO34" s="105"/>
      <c r="GP34" s="105"/>
      <c r="GQ34" s="105"/>
      <c r="GR34" s="105"/>
      <c r="GS34" s="105"/>
      <c r="GT34" s="105"/>
      <c r="GU34" s="105"/>
      <c r="GV34" s="105"/>
      <c r="GW34" s="105"/>
      <c r="GX34" s="105"/>
      <c r="GY34" s="105"/>
      <c r="GZ34" s="105"/>
      <c r="HA34" s="105"/>
      <c r="HB34" s="105"/>
      <c r="HC34" s="105"/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5"/>
      <c r="HO34" s="105"/>
      <c r="HP34" s="105"/>
      <c r="HQ34" s="105"/>
      <c r="HR34" s="105"/>
      <c r="HS34" s="105"/>
      <c r="HT34" s="105"/>
      <c r="HU34" s="105"/>
      <c r="HV34" s="105"/>
      <c r="HW34" s="105"/>
      <c r="HX34" s="105"/>
      <c r="HY34" s="105"/>
      <c r="HZ34" s="105"/>
      <c r="IA34" s="105"/>
      <c r="IB34" s="105"/>
      <c r="IC34" s="105"/>
      <c r="ID34" s="105"/>
      <c r="IE34" s="105"/>
      <c r="IF34" s="105"/>
      <c r="IG34" s="105"/>
      <c r="IH34" s="105"/>
      <c r="II34" s="105"/>
      <c r="IJ34" s="105"/>
      <c r="IK34" s="105"/>
      <c r="IL34" s="105"/>
      <c r="IM34" s="105"/>
      <c r="IN34" s="105"/>
      <c r="IO34" s="105"/>
      <c r="IP34" s="105"/>
      <c r="IQ34" s="105"/>
      <c r="IR34" s="105"/>
      <c r="IS34" s="105"/>
      <c r="IT34" s="105"/>
      <c r="IU34" s="105"/>
      <c r="IV34" s="105"/>
      <c r="IW34" s="105"/>
    </row>
    <row r="35" spans="1:257" s="162" customFormat="1" ht="18" customHeight="1" x14ac:dyDescent="0.35">
      <c r="A35" s="169">
        <v>25</v>
      </c>
      <c r="B35" s="857"/>
      <c r="C35" s="858"/>
      <c r="D35" s="995" t="s">
        <v>687</v>
      </c>
      <c r="E35" s="867"/>
      <c r="F35" s="867"/>
      <c r="G35" s="868"/>
      <c r="H35" s="207"/>
      <c r="I35" s="861"/>
      <c r="J35" s="861"/>
      <c r="K35" s="1003">
        <f t="shared" ref="K35" si="10">SUM(K33:K34)</f>
        <v>1585</v>
      </c>
      <c r="L35" s="861"/>
      <c r="M35" s="861"/>
      <c r="N35" s="862"/>
      <c r="O35" s="863"/>
      <c r="P35" s="1004">
        <f>SUM(I35:O35)</f>
        <v>1585</v>
      </c>
      <c r="Q35" s="871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  <c r="ES35" s="105"/>
      <c r="ET35" s="105"/>
      <c r="EU35" s="105"/>
      <c r="EV35" s="105"/>
      <c r="EW35" s="105"/>
      <c r="EX35" s="105"/>
      <c r="EY35" s="105"/>
      <c r="EZ35" s="105"/>
      <c r="FA35" s="105"/>
      <c r="FB35" s="105"/>
      <c r="FC35" s="105"/>
      <c r="FD35" s="105"/>
      <c r="FE35" s="105"/>
      <c r="FF35" s="105"/>
      <c r="FG35" s="105"/>
      <c r="FH35" s="105"/>
      <c r="FI35" s="105"/>
      <c r="FJ35" s="105"/>
      <c r="FK35" s="105"/>
      <c r="FL35" s="105"/>
      <c r="FM35" s="105"/>
      <c r="FN35" s="105"/>
      <c r="FO35" s="105"/>
      <c r="FP35" s="105"/>
      <c r="FQ35" s="105"/>
      <c r="FR35" s="105"/>
      <c r="FS35" s="105"/>
      <c r="FT35" s="105"/>
      <c r="FU35" s="105"/>
      <c r="FV35" s="105"/>
      <c r="FW35" s="105"/>
      <c r="FX35" s="105"/>
      <c r="FY35" s="105"/>
      <c r="FZ35" s="105"/>
      <c r="GA35" s="105"/>
      <c r="GB35" s="105"/>
      <c r="GC35" s="105"/>
      <c r="GD35" s="105"/>
      <c r="GE35" s="105"/>
      <c r="GF35" s="105"/>
      <c r="GG35" s="105"/>
      <c r="GH35" s="105"/>
      <c r="GI35" s="105"/>
      <c r="GJ35" s="105"/>
      <c r="GK35" s="105"/>
      <c r="GL35" s="105"/>
      <c r="GM35" s="105"/>
      <c r="GN35" s="105"/>
      <c r="GO35" s="105"/>
      <c r="GP35" s="105"/>
      <c r="GQ35" s="105"/>
      <c r="GR35" s="105"/>
      <c r="GS35" s="105"/>
      <c r="GT35" s="105"/>
      <c r="GU35" s="105"/>
      <c r="GV35" s="105"/>
      <c r="GW35" s="105"/>
      <c r="GX35" s="105"/>
      <c r="GY35" s="105"/>
      <c r="GZ35" s="105"/>
      <c r="HA35" s="105"/>
      <c r="HB35" s="105"/>
      <c r="HC35" s="105"/>
      <c r="HD35" s="105"/>
      <c r="HE35" s="105"/>
      <c r="HF35" s="105"/>
      <c r="HG35" s="105"/>
      <c r="HH35" s="105"/>
      <c r="HI35" s="105"/>
      <c r="HJ35" s="105"/>
      <c r="HK35" s="105"/>
      <c r="HL35" s="105"/>
      <c r="HM35" s="105"/>
      <c r="HN35" s="105"/>
      <c r="HO35" s="105"/>
      <c r="HP35" s="105"/>
      <c r="HQ35" s="105"/>
      <c r="HR35" s="105"/>
      <c r="HS35" s="105"/>
      <c r="HT35" s="105"/>
      <c r="HU35" s="105"/>
      <c r="HV35" s="105"/>
      <c r="HW35" s="105"/>
      <c r="HX35" s="105"/>
      <c r="HY35" s="105"/>
      <c r="HZ35" s="105"/>
      <c r="IA35" s="105"/>
      <c r="IB35" s="105"/>
      <c r="IC35" s="105"/>
      <c r="ID35" s="105"/>
      <c r="IE35" s="105"/>
      <c r="IF35" s="105"/>
      <c r="IG35" s="105"/>
      <c r="IH35" s="105"/>
      <c r="II35" s="105"/>
      <c r="IJ35" s="105"/>
      <c r="IK35" s="105"/>
      <c r="IL35" s="105"/>
      <c r="IM35" s="105"/>
      <c r="IN35" s="105"/>
      <c r="IO35" s="105"/>
      <c r="IP35" s="105"/>
      <c r="IQ35" s="105"/>
      <c r="IR35" s="105"/>
      <c r="IS35" s="105"/>
      <c r="IT35" s="105"/>
      <c r="IU35" s="105"/>
      <c r="IV35" s="105"/>
      <c r="IW35" s="105"/>
    </row>
    <row r="36" spans="1:257" ht="33" customHeight="1" x14ac:dyDescent="0.35">
      <c r="A36" s="169">
        <v>26</v>
      </c>
      <c r="B36" s="857"/>
      <c r="C36" s="858">
        <v>23</v>
      </c>
      <c r="D36" s="613" t="s">
        <v>465</v>
      </c>
      <c r="E36" s="497">
        <f>F36+G36+P39+Q37</f>
        <v>227212</v>
      </c>
      <c r="F36" s="867"/>
      <c r="G36" s="868"/>
      <c r="H36" s="510" t="s">
        <v>24</v>
      </c>
      <c r="I36" s="861"/>
      <c r="J36" s="861"/>
      <c r="K36" s="861"/>
      <c r="L36" s="861"/>
      <c r="M36" s="861"/>
      <c r="N36" s="862"/>
      <c r="O36" s="863"/>
      <c r="P36" s="864"/>
      <c r="Q36" s="164"/>
    </row>
    <row r="37" spans="1:257" ht="18" customHeight="1" x14ac:dyDescent="0.35">
      <c r="A37" s="169">
        <v>27</v>
      </c>
      <c r="B37" s="857"/>
      <c r="C37" s="858"/>
      <c r="D37" s="866" t="s">
        <v>234</v>
      </c>
      <c r="E37" s="867"/>
      <c r="F37" s="867"/>
      <c r="G37" s="868"/>
      <c r="H37" s="196"/>
      <c r="I37" s="251"/>
      <c r="J37" s="251"/>
      <c r="K37" s="251">
        <v>1800</v>
      </c>
      <c r="L37" s="251"/>
      <c r="M37" s="251">
        <v>225412</v>
      </c>
      <c r="N37" s="612"/>
      <c r="O37" s="847"/>
      <c r="P37" s="191">
        <f>SUM(I37:O37)</f>
        <v>227212</v>
      </c>
      <c r="Q37" s="871"/>
    </row>
    <row r="38" spans="1:257" ht="18" customHeight="1" x14ac:dyDescent="0.35">
      <c r="A38" s="169">
        <v>28</v>
      </c>
      <c r="B38" s="857"/>
      <c r="C38" s="858"/>
      <c r="D38" s="996" t="s">
        <v>686</v>
      </c>
      <c r="E38" s="867"/>
      <c r="F38" s="867"/>
      <c r="G38" s="868"/>
      <c r="H38" s="195"/>
      <c r="I38" s="611"/>
      <c r="J38" s="611"/>
      <c r="K38" s="611"/>
      <c r="L38" s="611"/>
      <c r="M38" s="611"/>
      <c r="N38" s="845"/>
      <c r="O38" s="848"/>
      <c r="P38" s="1462">
        <f>SUM(I38:O38)</f>
        <v>0</v>
      </c>
      <c r="Q38" s="871"/>
    </row>
    <row r="39" spans="1:257" ht="18" customHeight="1" x14ac:dyDescent="0.35">
      <c r="A39" s="169">
        <v>29</v>
      </c>
      <c r="B39" s="857"/>
      <c r="C39" s="858"/>
      <c r="D39" s="995" t="s">
        <v>687</v>
      </c>
      <c r="E39" s="867"/>
      <c r="F39" s="867"/>
      <c r="G39" s="868"/>
      <c r="H39" s="195"/>
      <c r="I39" s="611"/>
      <c r="J39" s="611"/>
      <c r="K39" s="1005">
        <f t="shared" ref="K39" si="11">SUM(K37:K38)</f>
        <v>1800</v>
      </c>
      <c r="L39" s="611"/>
      <c r="M39" s="1005">
        <f t="shared" ref="M39" si="12">SUM(M37:M38)</f>
        <v>225412</v>
      </c>
      <c r="N39" s="845"/>
      <c r="O39" s="848"/>
      <c r="P39" s="1004">
        <f>SUM(I39:O39)</f>
        <v>227212</v>
      </c>
      <c r="Q39" s="871"/>
    </row>
    <row r="40" spans="1:257" ht="22.5" customHeight="1" x14ac:dyDescent="0.35">
      <c r="A40" s="169">
        <v>30</v>
      </c>
      <c r="B40" s="855"/>
      <c r="C40" s="118">
        <v>24</v>
      </c>
      <c r="D40" s="872" t="s">
        <v>466</v>
      </c>
      <c r="E40" s="497">
        <f>F40+G40+P43+Q41</f>
        <v>5350</v>
      </c>
      <c r="F40" s="497"/>
      <c r="G40" s="498">
        <v>1431</v>
      </c>
      <c r="H40" s="195" t="s">
        <v>24</v>
      </c>
      <c r="I40" s="611"/>
      <c r="J40" s="873"/>
      <c r="K40" s="873"/>
      <c r="L40" s="873"/>
      <c r="M40" s="873"/>
      <c r="N40" s="874"/>
      <c r="O40" s="875"/>
      <c r="P40" s="876"/>
      <c r="Q40" s="164"/>
    </row>
    <row r="41" spans="1:257" ht="18" customHeight="1" x14ac:dyDescent="0.35">
      <c r="A41" s="169">
        <v>31</v>
      </c>
      <c r="B41" s="855"/>
      <c r="C41" s="118"/>
      <c r="D41" s="193" t="s">
        <v>234</v>
      </c>
      <c r="E41" s="113"/>
      <c r="F41" s="113"/>
      <c r="G41" s="856"/>
      <c r="H41" s="196"/>
      <c r="I41" s="877"/>
      <c r="J41" s="878"/>
      <c r="K41" s="851">
        <v>3919</v>
      </c>
      <c r="L41" s="851"/>
      <c r="M41" s="851"/>
      <c r="N41" s="852"/>
      <c r="O41" s="853"/>
      <c r="P41" s="191">
        <f>SUM(I41:O41)</f>
        <v>3919</v>
      </c>
      <c r="Q41" s="164"/>
    </row>
    <row r="42" spans="1:257" ht="18" customHeight="1" x14ac:dyDescent="0.35">
      <c r="A42" s="169">
        <v>32</v>
      </c>
      <c r="B42" s="855"/>
      <c r="C42" s="118"/>
      <c r="D42" s="996" t="s">
        <v>686</v>
      </c>
      <c r="E42" s="113"/>
      <c r="F42" s="113"/>
      <c r="G42" s="856"/>
      <c r="H42" s="196"/>
      <c r="I42" s="877"/>
      <c r="J42" s="878"/>
      <c r="K42" s="851"/>
      <c r="L42" s="851"/>
      <c r="M42" s="851"/>
      <c r="N42" s="852"/>
      <c r="O42" s="853"/>
      <c r="P42" s="1462">
        <f>SUM(I42:O42)</f>
        <v>0</v>
      </c>
      <c r="Q42" s="164"/>
    </row>
    <row r="43" spans="1:257" ht="18" customHeight="1" x14ac:dyDescent="0.35">
      <c r="A43" s="169">
        <v>33</v>
      </c>
      <c r="B43" s="855"/>
      <c r="C43" s="118"/>
      <c r="D43" s="995" t="s">
        <v>687</v>
      </c>
      <c r="E43" s="113"/>
      <c r="F43" s="113"/>
      <c r="G43" s="856"/>
      <c r="H43" s="196"/>
      <c r="I43" s="877"/>
      <c r="J43" s="878"/>
      <c r="K43" s="878">
        <f t="shared" ref="K43" si="13">SUM(K41:K42)</f>
        <v>3919</v>
      </c>
      <c r="L43" s="851"/>
      <c r="M43" s="851"/>
      <c r="N43" s="852"/>
      <c r="O43" s="853"/>
      <c r="P43" s="1004">
        <f>SUM(I43:O43)</f>
        <v>3919</v>
      </c>
      <c r="Q43" s="164"/>
    </row>
    <row r="44" spans="1:257" ht="22.5" customHeight="1" x14ac:dyDescent="0.35">
      <c r="A44" s="169">
        <v>34</v>
      </c>
      <c r="B44" s="855"/>
      <c r="C44" s="118">
        <v>25</v>
      </c>
      <c r="D44" s="872" t="s">
        <v>467</v>
      </c>
      <c r="E44" s="497">
        <f>F44+G44+P47+Q45+931+10844</f>
        <v>72000</v>
      </c>
      <c r="F44" s="497"/>
      <c r="G44" s="498">
        <v>4502</v>
      </c>
      <c r="H44" s="196" t="s">
        <v>24</v>
      </c>
      <c r="I44" s="251"/>
      <c r="J44" s="851"/>
      <c r="K44" s="851"/>
      <c r="L44" s="851"/>
      <c r="M44" s="851"/>
      <c r="N44" s="852"/>
      <c r="O44" s="853"/>
      <c r="P44" s="854"/>
      <c r="Q44" s="164"/>
    </row>
    <row r="45" spans="1:257" ht="18" customHeight="1" x14ac:dyDescent="0.35">
      <c r="A45" s="169">
        <v>35</v>
      </c>
      <c r="B45" s="855"/>
      <c r="C45" s="118"/>
      <c r="D45" s="193" t="s">
        <v>234</v>
      </c>
      <c r="E45" s="113"/>
      <c r="F45" s="113"/>
      <c r="G45" s="856"/>
      <c r="H45" s="196"/>
      <c r="I45" s="251">
        <v>95</v>
      </c>
      <c r="J45" s="851">
        <v>34</v>
      </c>
      <c r="K45" s="851">
        <f>66438-10844</f>
        <v>55594</v>
      </c>
      <c r="L45" s="851"/>
      <c r="M45" s="851"/>
      <c r="N45" s="851"/>
      <c r="O45" s="879"/>
      <c r="P45" s="191">
        <f>SUM(I45:O45)</f>
        <v>55723</v>
      </c>
      <c r="Q45" s="871"/>
    </row>
    <row r="46" spans="1:257" ht="18" customHeight="1" x14ac:dyDescent="0.35">
      <c r="A46" s="169">
        <v>36</v>
      </c>
      <c r="B46" s="994"/>
      <c r="C46" s="870"/>
      <c r="D46" s="996" t="s">
        <v>686</v>
      </c>
      <c r="E46" s="113"/>
      <c r="F46" s="867"/>
      <c r="G46" s="868"/>
      <c r="H46" s="207"/>
      <c r="I46" s="861"/>
      <c r="J46" s="861"/>
      <c r="K46" s="861"/>
      <c r="L46" s="861"/>
      <c r="M46" s="861"/>
      <c r="N46" s="861"/>
      <c r="O46" s="998"/>
      <c r="P46" s="1462">
        <f>SUM(I46:O46)</f>
        <v>0</v>
      </c>
      <c r="Q46" s="871"/>
    </row>
    <row r="47" spans="1:257" ht="18" customHeight="1" x14ac:dyDescent="0.35">
      <c r="A47" s="169">
        <v>37</v>
      </c>
      <c r="B47" s="994"/>
      <c r="C47" s="870"/>
      <c r="D47" s="995" t="s">
        <v>687</v>
      </c>
      <c r="E47" s="113"/>
      <c r="F47" s="867"/>
      <c r="G47" s="868"/>
      <c r="H47" s="207"/>
      <c r="I47" s="1003">
        <f t="shared" ref="I47" si="14">SUM(I45:I46)</f>
        <v>95</v>
      </c>
      <c r="J47" s="1003">
        <f t="shared" ref="J47" si="15">SUM(J45:J46)</f>
        <v>34</v>
      </c>
      <c r="K47" s="1003">
        <f t="shared" ref="K47" si="16">SUM(K45:K46)</f>
        <v>55594</v>
      </c>
      <c r="L47" s="861"/>
      <c r="M47" s="861"/>
      <c r="N47" s="861"/>
      <c r="O47" s="998"/>
      <c r="P47" s="1004">
        <f>SUM(I47:O47)</f>
        <v>55723</v>
      </c>
      <c r="Q47" s="871"/>
    </row>
    <row r="48" spans="1:257" s="162" customFormat="1" ht="22.5" customHeight="1" x14ac:dyDescent="0.35">
      <c r="A48" s="169">
        <v>38</v>
      </c>
      <c r="B48" s="857"/>
      <c r="C48" s="870">
        <v>27</v>
      </c>
      <c r="D48" s="880" t="s">
        <v>468</v>
      </c>
      <c r="E48" s="497">
        <f>F48+G48+P51+Q49+273+8040</f>
        <v>61500</v>
      </c>
      <c r="F48" s="867"/>
      <c r="G48" s="860">
        <v>2617</v>
      </c>
      <c r="H48" s="510" t="s">
        <v>24</v>
      </c>
      <c r="I48" s="861"/>
      <c r="J48" s="861"/>
      <c r="K48" s="861"/>
      <c r="L48" s="861"/>
      <c r="M48" s="861"/>
      <c r="N48" s="862"/>
      <c r="O48" s="863"/>
      <c r="P48" s="864"/>
      <c r="Q48" s="164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5"/>
      <c r="DV48" s="105"/>
      <c r="DW48" s="105"/>
      <c r="DX48" s="105"/>
      <c r="DY48" s="105"/>
      <c r="DZ48" s="105"/>
      <c r="EA48" s="105"/>
      <c r="EB48" s="105"/>
      <c r="EC48" s="105"/>
      <c r="ED48" s="105"/>
      <c r="EE48" s="105"/>
      <c r="EF48" s="105"/>
      <c r="EG48" s="105"/>
      <c r="EH48" s="105"/>
      <c r="EI48" s="105"/>
      <c r="EJ48" s="105"/>
      <c r="EK48" s="105"/>
      <c r="EL48" s="105"/>
      <c r="EM48" s="105"/>
      <c r="EN48" s="105"/>
      <c r="EO48" s="105"/>
      <c r="EP48" s="105"/>
      <c r="EQ48" s="105"/>
      <c r="ER48" s="105"/>
      <c r="ES48" s="105"/>
      <c r="ET48" s="105"/>
      <c r="EU48" s="105"/>
      <c r="EV48" s="105"/>
      <c r="EW48" s="105"/>
      <c r="EX48" s="105"/>
      <c r="EY48" s="105"/>
      <c r="EZ48" s="105"/>
      <c r="FA48" s="105"/>
      <c r="FB48" s="105"/>
      <c r="FC48" s="105"/>
      <c r="FD48" s="105"/>
      <c r="FE48" s="105"/>
      <c r="FF48" s="105"/>
      <c r="FG48" s="105"/>
      <c r="FH48" s="105"/>
      <c r="FI48" s="105"/>
      <c r="FJ48" s="105"/>
      <c r="FK48" s="105"/>
      <c r="FL48" s="105"/>
      <c r="FM48" s="105"/>
      <c r="FN48" s="105"/>
      <c r="FO48" s="105"/>
      <c r="FP48" s="105"/>
      <c r="FQ48" s="105"/>
      <c r="FR48" s="105"/>
      <c r="FS48" s="105"/>
      <c r="FT48" s="105"/>
      <c r="FU48" s="105"/>
      <c r="FV48" s="105"/>
      <c r="FW48" s="105"/>
      <c r="FX48" s="105"/>
      <c r="FY48" s="105"/>
      <c r="FZ48" s="105"/>
      <c r="GA48" s="105"/>
      <c r="GB48" s="105"/>
      <c r="GC48" s="105"/>
      <c r="GD48" s="105"/>
      <c r="GE48" s="105"/>
      <c r="GF48" s="105"/>
      <c r="GG48" s="105"/>
      <c r="GH48" s="105"/>
      <c r="GI48" s="105"/>
      <c r="GJ48" s="105"/>
      <c r="GK48" s="105"/>
      <c r="GL48" s="105"/>
      <c r="GM48" s="105"/>
      <c r="GN48" s="105"/>
      <c r="GO48" s="105"/>
      <c r="GP48" s="105"/>
      <c r="GQ48" s="105"/>
      <c r="GR48" s="105"/>
      <c r="GS48" s="105"/>
      <c r="GT48" s="105"/>
      <c r="GU48" s="105"/>
      <c r="GV48" s="105"/>
      <c r="GW48" s="105"/>
      <c r="GX48" s="105"/>
      <c r="GY48" s="105"/>
      <c r="GZ48" s="105"/>
      <c r="HA48" s="105"/>
      <c r="HB48" s="105"/>
      <c r="HC48" s="105"/>
      <c r="HD48" s="105"/>
      <c r="HE48" s="105"/>
      <c r="HF48" s="105"/>
      <c r="HG48" s="105"/>
      <c r="HH48" s="105"/>
      <c r="HI48" s="105"/>
      <c r="HJ48" s="105"/>
      <c r="HK48" s="105"/>
      <c r="HL48" s="105"/>
      <c r="HM48" s="105"/>
      <c r="HN48" s="105"/>
      <c r="HO48" s="105"/>
      <c r="HP48" s="105"/>
      <c r="HQ48" s="105"/>
      <c r="HR48" s="105"/>
      <c r="HS48" s="105"/>
      <c r="HT48" s="105"/>
      <c r="HU48" s="105"/>
      <c r="HV48" s="105"/>
      <c r="HW48" s="105"/>
      <c r="HX48" s="105"/>
      <c r="HY48" s="105"/>
      <c r="HZ48" s="105"/>
      <c r="IA48" s="105"/>
      <c r="IB48" s="105"/>
      <c r="IC48" s="105"/>
      <c r="ID48" s="105"/>
      <c r="IE48" s="105"/>
      <c r="IF48" s="105"/>
      <c r="IG48" s="105"/>
      <c r="IH48" s="105"/>
      <c r="II48" s="105"/>
      <c r="IJ48" s="105"/>
      <c r="IK48" s="105"/>
      <c r="IL48" s="105"/>
      <c r="IM48" s="105"/>
      <c r="IN48" s="105"/>
      <c r="IO48" s="105"/>
      <c r="IP48" s="105"/>
      <c r="IQ48" s="105"/>
      <c r="IR48" s="105"/>
      <c r="IS48" s="105"/>
      <c r="IT48" s="105"/>
      <c r="IU48" s="105"/>
      <c r="IV48" s="105"/>
      <c r="IW48" s="105"/>
    </row>
    <row r="49" spans="1:257" s="162" customFormat="1" ht="18" customHeight="1" x14ac:dyDescent="0.35">
      <c r="A49" s="169">
        <v>39</v>
      </c>
      <c r="B49" s="857"/>
      <c r="C49" s="858"/>
      <c r="D49" s="866" t="s">
        <v>234</v>
      </c>
      <c r="E49" s="867"/>
      <c r="F49" s="867"/>
      <c r="G49" s="868"/>
      <c r="H49" s="207"/>
      <c r="I49" s="861">
        <v>970</v>
      </c>
      <c r="J49" s="861">
        <v>151</v>
      </c>
      <c r="K49" s="861">
        <f>57489-8040</f>
        <v>49449</v>
      </c>
      <c r="L49" s="861"/>
      <c r="M49" s="861"/>
      <c r="N49" s="862"/>
      <c r="O49" s="863"/>
      <c r="P49" s="191">
        <f>SUM(I49:O49)</f>
        <v>50570</v>
      </c>
      <c r="Q49" s="871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5"/>
      <c r="EQ49" s="105"/>
      <c r="ER49" s="105"/>
      <c r="ES49" s="105"/>
      <c r="ET49" s="105"/>
      <c r="EU49" s="105"/>
      <c r="EV49" s="105"/>
      <c r="EW49" s="105"/>
      <c r="EX49" s="105"/>
      <c r="EY49" s="105"/>
      <c r="EZ49" s="105"/>
      <c r="FA49" s="105"/>
      <c r="FB49" s="105"/>
      <c r="FC49" s="105"/>
      <c r="FD49" s="105"/>
      <c r="FE49" s="105"/>
      <c r="FF49" s="105"/>
      <c r="FG49" s="105"/>
      <c r="FH49" s="105"/>
      <c r="FI49" s="105"/>
      <c r="FJ49" s="105"/>
      <c r="FK49" s="105"/>
      <c r="FL49" s="105"/>
      <c r="FM49" s="105"/>
      <c r="FN49" s="105"/>
      <c r="FO49" s="105"/>
      <c r="FP49" s="105"/>
      <c r="FQ49" s="105"/>
      <c r="FR49" s="105"/>
      <c r="FS49" s="105"/>
      <c r="FT49" s="105"/>
      <c r="FU49" s="105"/>
      <c r="FV49" s="105"/>
      <c r="FW49" s="105"/>
      <c r="FX49" s="105"/>
      <c r="FY49" s="105"/>
      <c r="FZ49" s="105"/>
      <c r="GA49" s="105"/>
      <c r="GB49" s="105"/>
      <c r="GC49" s="105"/>
      <c r="GD49" s="105"/>
      <c r="GE49" s="105"/>
      <c r="GF49" s="105"/>
      <c r="GG49" s="105"/>
      <c r="GH49" s="105"/>
      <c r="GI49" s="105"/>
      <c r="GJ49" s="105"/>
      <c r="GK49" s="105"/>
      <c r="GL49" s="105"/>
      <c r="GM49" s="105"/>
      <c r="GN49" s="105"/>
      <c r="GO49" s="105"/>
      <c r="GP49" s="105"/>
      <c r="GQ49" s="105"/>
      <c r="GR49" s="105"/>
      <c r="GS49" s="105"/>
      <c r="GT49" s="105"/>
      <c r="GU49" s="105"/>
      <c r="GV49" s="105"/>
      <c r="GW49" s="105"/>
      <c r="GX49" s="105"/>
      <c r="GY49" s="105"/>
      <c r="GZ49" s="105"/>
      <c r="HA49" s="105"/>
      <c r="HB49" s="105"/>
      <c r="HC49" s="105"/>
      <c r="HD49" s="105"/>
      <c r="HE49" s="105"/>
      <c r="HF49" s="105"/>
      <c r="HG49" s="105"/>
      <c r="HH49" s="105"/>
      <c r="HI49" s="105"/>
      <c r="HJ49" s="105"/>
      <c r="HK49" s="105"/>
      <c r="HL49" s="105"/>
      <c r="HM49" s="105"/>
      <c r="HN49" s="105"/>
      <c r="HO49" s="105"/>
      <c r="HP49" s="105"/>
      <c r="HQ49" s="105"/>
      <c r="HR49" s="105"/>
      <c r="HS49" s="105"/>
      <c r="HT49" s="105"/>
      <c r="HU49" s="105"/>
      <c r="HV49" s="105"/>
      <c r="HW49" s="105"/>
      <c r="HX49" s="105"/>
      <c r="HY49" s="105"/>
      <c r="HZ49" s="105"/>
      <c r="IA49" s="105"/>
      <c r="IB49" s="105"/>
      <c r="IC49" s="105"/>
      <c r="ID49" s="105"/>
      <c r="IE49" s="105"/>
      <c r="IF49" s="105"/>
      <c r="IG49" s="105"/>
      <c r="IH49" s="105"/>
      <c r="II49" s="105"/>
      <c r="IJ49" s="105"/>
      <c r="IK49" s="105"/>
      <c r="IL49" s="105"/>
      <c r="IM49" s="105"/>
      <c r="IN49" s="105"/>
      <c r="IO49" s="105"/>
      <c r="IP49" s="105"/>
      <c r="IQ49" s="105"/>
      <c r="IR49" s="105"/>
      <c r="IS49" s="105"/>
      <c r="IT49" s="105"/>
      <c r="IU49" s="105"/>
      <c r="IV49" s="105"/>
      <c r="IW49" s="105"/>
    </row>
    <row r="50" spans="1:257" s="162" customFormat="1" ht="18" customHeight="1" x14ac:dyDescent="0.35">
      <c r="A50" s="169">
        <v>40</v>
      </c>
      <c r="B50" s="857"/>
      <c r="C50" s="858"/>
      <c r="D50" s="996" t="s">
        <v>686</v>
      </c>
      <c r="E50" s="867"/>
      <c r="F50" s="867"/>
      <c r="G50" s="868"/>
      <c r="H50" s="207"/>
      <c r="I50" s="861"/>
      <c r="J50" s="861"/>
      <c r="K50" s="861"/>
      <c r="L50" s="861"/>
      <c r="M50" s="861"/>
      <c r="N50" s="862"/>
      <c r="O50" s="863"/>
      <c r="P50" s="1462">
        <f>SUM(I50:O50)</f>
        <v>0</v>
      </c>
      <c r="Q50" s="871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105"/>
      <c r="DW50" s="105"/>
      <c r="DX50" s="105"/>
      <c r="DY50" s="105"/>
      <c r="DZ50" s="105"/>
      <c r="EA50" s="105"/>
      <c r="EB50" s="105"/>
      <c r="EC50" s="105"/>
      <c r="ED50" s="105"/>
      <c r="EE50" s="105"/>
      <c r="EF50" s="105"/>
      <c r="EG50" s="105"/>
      <c r="EH50" s="105"/>
      <c r="EI50" s="105"/>
      <c r="EJ50" s="105"/>
      <c r="EK50" s="105"/>
      <c r="EL50" s="105"/>
      <c r="EM50" s="105"/>
      <c r="EN50" s="105"/>
      <c r="EO50" s="105"/>
      <c r="EP50" s="105"/>
      <c r="EQ50" s="105"/>
      <c r="ER50" s="105"/>
      <c r="ES50" s="105"/>
      <c r="ET50" s="105"/>
      <c r="EU50" s="105"/>
      <c r="EV50" s="105"/>
      <c r="EW50" s="105"/>
      <c r="EX50" s="105"/>
      <c r="EY50" s="105"/>
      <c r="EZ50" s="105"/>
      <c r="FA50" s="105"/>
      <c r="FB50" s="105"/>
      <c r="FC50" s="105"/>
      <c r="FD50" s="105"/>
      <c r="FE50" s="105"/>
      <c r="FF50" s="105"/>
      <c r="FG50" s="105"/>
      <c r="FH50" s="105"/>
      <c r="FI50" s="105"/>
      <c r="FJ50" s="105"/>
      <c r="FK50" s="105"/>
      <c r="FL50" s="105"/>
      <c r="FM50" s="105"/>
      <c r="FN50" s="105"/>
      <c r="FO50" s="105"/>
      <c r="FP50" s="105"/>
      <c r="FQ50" s="105"/>
      <c r="FR50" s="105"/>
      <c r="FS50" s="105"/>
      <c r="FT50" s="105"/>
      <c r="FU50" s="105"/>
      <c r="FV50" s="105"/>
      <c r="FW50" s="105"/>
      <c r="FX50" s="105"/>
      <c r="FY50" s="105"/>
      <c r="FZ50" s="105"/>
      <c r="GA50" s="105"/>
      <c r="GB50" s="105"/>
      <c r="GC50" s="105"/>
      <c r="GD50" s="105"/>
      <c r="GE50" s="105"/>
      <c r="GF50" s="105"/>
      <c r="GG50" s="105"/>
      <c r="GH50" s="105"/>
      <c r="GI50" s="105"/>
      <c r="GJ50" s="105"/>
      <c r="GK50" s="105"/>
      <c r="GL50" s="105"/>
      <c r="GM50" s="105"/>
      <c r="GN50" s="105"/>
      <c r="GO50" s="105"/>
      <c r="GP50" s="105"/>
      <c r="GQ50" s="105"/>
      <c r="GR50" s="105"/>
      <c r="GS50" s="105"/>
      <c r="GT50" s="105"/>
      <c r="GU50" s="105"/>
      <c r="GV50" s="105"/>
      <c r="GW50" s="105"/>
      <c r="GX50" s="105"/>
      <c r="GY50" s="105"/>
      <c r="GZ50" s="105"/>
      <c r="HA50" s="105"/>
      <c r="HB50" s="105"/>
      <c r="HC50" s="105"/>
      <c r="HD50" s="105"/>
      <c r="HE50" s="105"/>
      <c r="HF50" s="105"/>
      <c r="HG50" s="105"/>
      <c r="HH50" s="105"/>
      <c r="HI50" s="105"/>
      <c r="HJ50" s="105"/>
      <c r="HK50" s="105"/>
      <c r="HL50" s="105"/>
      <c r="HM50" s="105"/>
      <c r="HN50" s="105"/>
      <c r="HO50" s="105"/>
      <c r="HP50" s="105"/>
      <c r="HQ50" s="105"/>
      <c r="HR50" s="105"/>
      <c r="HS50" s="105"/>
      <c r="HT50" s="105"/>
      <c r="HU50" s="105"/>
      <c r="HV50" s="105"/>
      <c r="HW50" s="105"/>
      <c r="HX50" s="105"/>
      <c r="HY50" s="105"/>
      <c r="HZ50" s="105"/>
      <c r="IA50" s="105"/>
      <c r="IB50" s="105"/>
      <c r="IC50" s="105"/>
      <c r="ID50" s="105"/>
      <c r="IE50" s="105"/>
      <c r="IF50" s="105"/>
      <c r="IG50" s="105"/>
      <c r="IH50" s="105"/>
      <c r="II50" s="105"/>
      <c r="IJ50" s="105"/>
      <c r="IK50" s="105"/>
      <c r="IL50" s="105"/>
      <c r="IM50" s="105"/>
      <c r="IN50" s="105"/>
      <c r="IO50" s="105"/>
      <c r="IP50" s="105"/>
      <c r="IQ50" s="105"/>
      <c r="IR50" s="105"/>
      <c r="IS50" s="105"/>
      <c r="IT50" s="105"/>
      <c r="IU50" s="105"/>
      <c r="IV50" s="105"/>
      <c r="IW50" s="105"/>
    </row>
    <row r="51" spans="1:257" s="162" customFormat="1" ht="18" customHeight="1" x14ac:dyDescent="0.35">
      <c r="A51" s="169">
        <v>41</v>
      </c>
      <c r="B51" s="857"/>
      <c r="C51" s="858"/>
      <c r="D51" s="995" t="s">
        <v>687</v>
      </c>
      <c r="E51" s="867"/>
      <c r="F51" s="867"/>
      <c r="G51" s="868"/>
      <c r="H51" s="207"/>
      <c r="I51" s="1003">
        <f t="shared" ref="I51" si="17">SUM(I49:I50)</f>
        <v>970</v>
      </c>
      <c r="J51" s="1003">
        <f t="shared" ref="J51" si="18">SUM(J49:J50)</f>
        <v>151</v>
      </c>
      <c r="K51" s="1003">
        <f t="shared" ref="K51" si="19">SUM(K49:K50)</f>
        <v>49449</v>
      </c>
      <c r="L51" s="861"/>
      <c r="M51" s="861"/>
      <c r="N51" s="862"/>
      <c r="O51" s="863"/>
      <c r="P51" s="1004">
        <f>SUM(I51:O51)</f>
        <v>50570</v>
      </c>
      <c r="Q51" s="871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  <c r="DO51" s="105"/>
      <c r="DP51" s="105"/>
      <c r="DQ51" s="105"/>
      <c r="DR51" s="105"/>
      <c r="DS51" s="105"/>
      <c r="DT51" s="105"/>
      <c r="DU51" s="105"/>
      <c r="DV51" s="105"/>
      <c r="DW51" s="105"/>
      <c r="DX51" s="105"/>
      <c r="DY51" s="105"/>
      <c r="DZ51" s="105"/>
      <c r="EA51" s="105"/>
      <c r="EB51" s="105"/>
      <c r="EC51" s="105"/>
      <c r="ED51" s="105"/>
      <c r="EE51" s="105"/>
      <c r="EF51" s="105"/>
      <c r="EG51" s="105"/>
      <c r="EH51" s="105"/>
      <c r="EI51" s="105"/>
      <c r="EJ51" s="105"/>
      <c r="EK51" s="105"/>
      <c r="EL51" s="105"/>
      <c r="EM51" s="105"/>
      <c r="EN51" s="105"/>
      <c r="EO51" s="105"/>
      <c r="EP51" s="105"/>
      <c r="EQ51" s="105"/>
      <c r="ER51" s="105"/>
      <c r="ES51" s="105"/>
      <c r="ET51" s="105"/>
      <c r="EU51" s="105"/>
      <c r="EV51" s="105"/>
      <c r="EW51" s="105"/>
      <c r="EX51" s="105"/>
      <c r="EY51" s="105"/>
      <c r="EZ51" s="105"/>
      <c r="FA51" s="105"/>
      <c r="FB51" s="105"/>
      <c r="FC51" s="105"/>
      <c r="FD51" s="105"/>
      <c r="FE51" s="105"/>
      <c r="FF51" s="105"/>
      <c r="FG51" s="105"/>
      <c r="FH51" s="105"/>
      <c r="FI51" s="105"/>
      <c r="FJ51" s="105"/>
      <c r="FK51" s="105"/>
      <c r="FL51" s="105"/>
      <c r="FM51" s="105"/>
      <c r="FN51" s="105"/>
      <c r="FO51" s="105"/>
      <c r="FP51" s="105"/>
      <c r="FQ51" s="105"/>
      <c r="FR51" s="105"/>
      <c r="FS51" s="105"/>
      <c r="FT51" s="105"/>
      <c r="FU51" s="105"/>
      <c r="FV51" s="105"/>
      <c r="FW51" s="105"/>
      <c r="FX51" s="105"/>
      <c r="FY51" s="105"/>
      <c r="FZ51" s="105"/>
      <c r="GA51" s="105"/>
      <c r="GB51" s="105"/>
      <c r="GC51" s="105"/>
      <c r="GD51" s="105"/>
      <c r="GE51" s="105"/>
      <c r="GF51" s="105"/>
      <c r="GG51" s="105"/>
      <c r="GH51" s="105"/>
      <c r="GI51" s="105"/>
      <c r="GJ51" s="105"/>
      <c r="GK51" s="105"/>
      <c r="GL51" s="105"/>
      <c r="GM51" s="105"/>
      <c r="GN51" s="105"/>
      <c r="GO51" s="105"/>
      <c r="GP51" s="105"/>
      <c r="GQ51" s="105"/>
      <c r="GR51" s="105"/>
      <c r="GS51" s="105"/>
      <c r="GT51" s="105"/>
      <c r="GU51" s="105"/>
      <c r="GV51" s="105"/>
      <c r="GW51" s="105"/>
      <c r="GX51" s="105"/>
      <c r="GY51" s="105"/>
      <c r="GZ51" s="105"/>
      <c r="HA51" s="105"/>
      <c r="HB51" s="105"/>
      <c r="HC51" s="105"/>
      <c r="HD51" s="105"/>
      <c r="HE51" s="105"/>
      <c r="HF51" s="105"/>
      <c r="HG51" s="105"/>
      <c r="HH51" s="105"/>
      <c r="HI51" s="105"/>
      <c r="HJ51" s="105"/>
      <c r="HK51" s="105"/>
      <c r="HL51" s="105"/>
      <c r="HM51" s="105"/>
      <c r="HN51" s="105"/>
      <c r="HO51" s="105"/>
      <c r="HP51" s="105"/>
      <c r="HQ51" s="105"/>
      <c r="HR51" s="105"/>
      <c r="HS51" s="105"/>
      <c r="HT51" s="105"/>
      <c r="HU51" s="105"/>
      <c r="HV51" s="105"/>
      <c r="HW51" s="105"/>
      <c r="HX51" s="105"/>
      <c r="HY51" s="105"/>
      <c r="HZ51" s="105"/>
      <c r="IA51" s="105"/>
      <c r="IB51" s="105"/>
      <c r="IC51" s="105"/>
      <c r="ID51" s="105"/>
      <c r="IE51" s="105"/>
      <c r="IF51" s="105"/>
      <c r="IG51" s="105"/>
      <c r="IH51" s="105"/>
      <c r="II51" s="105"/>
      <c r="IJ51" s="105"/>
      <c r="IK51" s="105"/>
      <c r="IL51" s="105"/>
      <c r="IM51" s="105"/>
      <c r="IN51" s="105"/>
      <c r="IO51" s="105"/>
      <c r="IP51" s="105"/>
      <c r="IQ51" s="105"/>
      <c r="IR51" s="105"/>
      <c r="IS51" s="105"/>
      <c r="IT51" s="105"/>
      <c r="IU51" s="105"/>
      <c r="IV51" s="105"/>
      <c r="IW51" s="105"/>
    </row>
    <row r="52" spans="1:257" s="162" customFormat="1" ht="22.5" customHeight="1" x14ac:dyDescent="0.35">
      <c r="A52" s="169">
        <v>42</v>
      </c>
      <c r="B52" s="857"/>
      <c r="C52" s="870">
        <v>28</v>
      </c>
      <c r="D52" s="872" t="s">
        <v>469</v>
      </c>
      <c r="E52" s="497">
        <f>F52+G52+P55+Q53</f>
        <v>650</v>
      </c>
      <c r="F52" s="867"/>
      <c r="G52" s="860"/>
      <c r="H52" s="510" t="s">
        <v>24</v>
      </c>
      <c r="I52" s="861"/>
      <c r="J52" s="861"/>
      <c r="K52" s="861"/>
      <c r="L52" s="861"/>
      <c r="M52" s="861"/>
      <c r="N52" s="862"/>
      <c r="O52" s="863"/>
      <c r="P52" s="864"/>
      <c r="Q52" s="164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5"/>
      <c r="EC52" s="105"/>
      <c r="ED52" s="105"/>
      <c r="EE52" s="105"/>
      <c r="EF52" s="105"/>
      <c r="EG52" s="105"/>
      <c r="EH52" s="105"/>
      <c r="EI52" s="105"/>
      <c r="EJ52" s="105"/>
      <c r="EK52" s="105"/>
      <c r="EL52" s="105"/>
      <c r="EM52" s="105"/>
      <c r="EN52" s="105"/>
      <c r="EO52" s="105"/>
      <c r="EP52" s="105"/>
      <c r="EQ52" s="105"/>
      <c r="ER52" s="105"/>
      <c r="ES52" s="105"/>
      <c r="ET52" s="105"/>
      <c r="EU52" s="105"/>
      <c r="EV52" s="105"/>
      <c r="EW52" s="105"/>
      <c r="EX52" s="105"/>
      <c r="EY52" s="105"/>
      <c r="EZ52" s="105"/>
      <c r="FA52" s="105"/>
      <c r="FB52" s="105"/>
      <c r="FC52" s="105"/>
      <c r="FD52" s="105"/>
      <c r="FE52" s="105"/>
      <c r="FF52" s="105"/>
      <c r="FG52" s="105"/>
      <c r="FH52" s="105"/>
      <c r="FI52" s="105"/>
      <c r="FJ52" s="105"/>
      <c r="FK52" s="105"/>
      <c r="FL52" s="105"/>
      <c r="FM52" s="105"/>
      <c r="FN52" s="105"/>
      <c r="FO52" s="105"/>
      <c r="FP52" s="105"/>
      <c r="FQ52" s="105"/>
      <c r="FR52" s="105"/>
      <c r="FS52" s="105"/>
      <c r="FT52" s="105"/>
      <c r="FU52" s="105"/>
      <c r="FV52" s="105"/>
      <c r="FW52" s="105"/>
      <c r="FX52" s="105"/>
      <c r="FY52" s="105"/>
      <c r="FZ52" s="105"/>
      <c r="GA52" s="105"/>
      <c r="GB52" s="105"/>
      <c r="GC52" s="105"/>
      <c r="GD52" s="105"/>
      <c r="GE52" s="105"/>
      <c r="GF52" s="105"/>
      <c r="GG52" s="105"/>
      <c r="GH52" s="105"/>
      <c r="GI52" s="105"/>
      <c r="GJ52" s="105"/>
      <c r="GK52" s="105"/>
      <c r="GL52" s="105"/>
      <c r="GM52" s="105"/>
      <c r="GN52" s="105"/>
      <c r="GO52" s="105"/>
      <c r="GP52" s="105"/>
      <c r="GQ52" s="105"/>
      <c r="GR52" s="105"/>
      <c r="GS52" s="105"/>
      <c r="GT52" s="105"/>
      <c r="GU52" s="105"/>
      <c r="GV52" s="105"/>
      <c r="GW52" s="105"/>
      <c r="GX52" s="105"/>
      <c r="GY52" s="105"/>
      <c r="GZ52" s="105"/>
      <c r="HA52" s="105"/>
      <c r="HB52" s="105"/>
      <c r="HC52" s="105"/>
      <c r="HD52" s="105"/>
      <c r="HE52" s="105"/>
      <c r="HF52" s="105"/>
      <c r="HG52" s="105"/>
      <c r="HH52" s="105"/>
      <c r="HI52" s="105"/>
      <c r="HJ52" s="105"/>
      <c r="HK52" s="105"/>
      <c r="HL52" s="105"/>
      <c r="HM52" s="105"/>
      <c r="HN52" s="105"/>
      <c r="HO52" s="105"/>
      <c r="HP52" s="105"/>
      <c r="HQ52" s="105"/>
      <c r="HR52" s="105"/>
      <c r="HS52" s="105"/>
      <c r="HT52" s="105"/>
      <c r="HU52" s="105"/>
      <c r="HV52" s="105"/>
      <c r="HW52" s="105"/>
      <c r="HX52" s="105"/>
      <c r="HY52" s="105"/>
      <c r="HZ52" s="105"/>
      <c r="IA52" s="105"/>
      <c r="IB52" s="105"/>
      <c r="IC52" s="105"/>
      <c r="ID52" s="105"/>
      <c r="IE52" s="105"/>
      <c r="IF52" s="105"/>
      <c r="IG52" s="105"/>
      <c r="IH52" s="105"/>
      <c r="II52" s="105"/>
      <c r="IJ52" s="105"/>
      <c r="IK52" s="105"/>
      <c r="IL52" s="105"/>
      <c r="IM52" s="105"/>
      <c r="IN52" s="105"/>
      <c r="IO52" s="105"/>
      <c r="IP52" s="105"/>
      <c r="IQ52" s="105"/>
      <c r="IR52" s="105"/>
      <c r="IS52" s="105"/>
      <c r="IT52" s="105"/>
      <c r="IU52" s="105"/>
      <c r="IV52" s="105"/>
      <c r="IW52" s="105"/>
    </row>
    <row r="53" spans="1:257" s="162" customFormat="1" ht="18" customHeight="1" x14ac:dyDescent="0.35">
      <c r="A53" s="169">
        <v>43</v>
      </c>
      <c r="B53" s="857"/>
      <c r="C53" s="858"/>
      <c r="D53" s="866" t="s">
        <v>234</v>
      </c>
      <c r="E53" s="867"/>
      <c r="F53" s="867"/>
      <c r="G53" s="868"/>
      <c r="H53" s="207"/>
      <c r="I53" s="861"/>
      <c r="J53" s="861"/>
      <c r="K53" s="861">
        <v>650</v>
      </c>
      <c r="L53" s="861"/>
      <c r="M53" s="861"/>
      <c r="N53" s="862"/>
      <c r="O53" s="863"/>
      <c r="P53" s="191">
        <f>SUM(I53:O53)</f>
        <v>650</v>
      </c>
      <c r="Q53" s="871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105"/>
      <c r="EC53" s="105"/>
      <c r="ED53" s="105"/>
      <c r="EE53" s="105"/>
      <c r="EF53" s="105"/>
      <c r="EG53" s="105"/>
      <c r="EH53" s="105"/>
      <c r="EI53" s="105"/>
      <c r="EJ53" s="105"/>
      <c r="EK53" s="105"/>
      <c r="EL53" s="105"/>
      <c r="EM53" s="105"/>
      <c r="EN53" s="105"/>
      <c r="EO53" s="105"/>
      <c r="EP53" s="105"/>
      <c r="EQ53" s="105"/>
      <c r="ER53" s="105"/>
      <c r="ES53" s="105"/>
      <c r="ET53" s="105"/>
      <c r="EU53" s="105"/>
      <c r="EV53" s="105"/>
      <c r="EW53" s="105"/>
      <c r="EX53" s="105"/>
      <c r="EY53" s="105"/>
      <c r="EZ53" s="105"/>
      <c r="FA53" s="105"/>
      <c r="FB53" s="105"/>
      <c r="FC53" s="105"/>
      <c r="FD53" s="105"/>
      <c r="FE53" s="105"/>
      <c r="FF53" s="105"/>
      <c r="FG53" s="105"/>
      <c r="FH53" s="105"/>
      <c r="FI53" s="105"/>
      <c r="FJ53" s="105"/>
      <c r="FK53" s="105"/>
      <c r="FL53" s="105"/>
      <c r="FM53" s="105"/>
      <c r="FN53" s="105"/>
      <c r="FO53" s="105"/>
      <c r="FP53" s="105"/>
      <c r="FQ53" s="105"/>
      <c r="FR53" s="105"/>
      <c r="FS53" s="105"/>
      <c r="FT53" s="105"/>
      <c r="FU53" s="105"/>
      <c r="FV53" s="105"/>
      <c r="FW53" s="105"/>
      <c r="FX53" s="105"/>
      <c r="FY53" s="105"/>
      <c r="FZ53" s="105"/>
      <c r="GA53" s="105"/>
      <c r="GB53" s="105"/>
      <c r="GC53" s="105"/>
      <c r="GD53" s="105"/>
      <c r="GE53" s="105"/>
      <c r="GF53" s="105"/>
      <c r="GG53" s="105"/>
      <c r="GH53" s="105"/>
      <c r="GI53" s="105"/>
      <c r="GJ53" s="105"/>
      <c r="GK53" s="105"/>
      <c r="GL53" s="105"/>
      <c r="GM53" s="105"/>
      <c r="GN53" s="105"/>
      <c r="GO53" s="105"/>
      <c r="GP53" s="105"/>
      <c r="GQ53" s="105"/>
      <c r="GR53" s="105"/>
      <c r="GS53" s="105"/>
      <c r="GT53" s="105"/>
      <c r="GU53" s="105"/>
      <c r="GV53" s="105"/>
      <c r="GW53" s="105"/>
      <c r="GX53" s="105"/>
      <c r="GY53" s="105"/>
      <c r="GZ53" s="105"/>
      <c r="HA53" s="105"/>
      <c r="HB53" s="105"/>
      <c r="HC53" s="105"/>
      <c r="HD53" s="105"/>
      <c r="HE53" s="105"/>
      <c r="HF53" s="105"/>
      <c r="HG53" s="105"/>
      <c r="HH53" s="105"/>
      <c r="HI53" s="105"/>
      <c r="HJ53" s="105"/>
      <c r="HK53" s="105"/>
      <c r="HL53" s="105"/>
      <c r="HM53" s="105"/>
      <c r="HN53" s="105"/>
      <c r="HO53" s="105"/>
      <c r="HP53" s="105"/>
      <c r="HQ53" s="105"/>
      <c r="HR53" s="105"/>
      <c r="HS53" s="105"/>
      <c r="HT53" s="105"/>
      <c r="HU53" s="105"/>
      <c r="HV53" s="105"/>
      <c r="HW53" s="105"/>
      <c r="HX53" s="105"/>
      <c r="HY53" s="105"/>
      <c r="HZ53" s="105"/>
      <c r="IA53" s="105"/>
      <c r="IB53" s="105"/>
      <c r="IC53" s="105"/>
      <c r="ID53" s="105"/>
      <c r="IE53" s="105"/>
      <c r="IF53" s="105"/>
      <c r="IG53" s="105"/>
      <c r="IH53" s="105"/>
      <c r="II53" s="105"/>
      <c r="IJ53" s="105"/>
      <c r="IK53" s="105"/>
      <c r="IL53" s="105"/>
      <c r="IM53" s="105"/>
      <c r="IN53" s="105"/>
      <c r="IO53" s="105"/>
      <c r="IP53" s="105"/>
      <c r="IQ53" s="105"/>
      <c r="IR53" s="105"/>
      <c r="IS53" s="105"/>
      <c r="IT53" s="105"/>
      <c r="IU53" s="105"/>
      <c r="IV53" s="105"/>
      <c r="IW53" s="105"/>
    </row>
    <row r="54" spans="1:257" s="162" customFormat="1" ht="18" customHeight="1" x14ac:dyDescent="0.35">
      <c r="A54" s="169">
        <v>44</v>
      </c>
      <c r="B54" s="857"/>
      <c r="C54" s="858"/>
      <c r="D54" s="996" t="s">
        <v>686</v>
      </c>
      <c r="E54" s="867"/>
      <c r="F54" s="867"/>
      <c r="G54" s="868"/>
      <c r="H54" s="207"/>
      <c r="I54" s="861"/>
      <c r="J54" s="861"/>
      <c r="K54" s="861"/>
      <c r="L54" s="861"/>
      <c r="M54" s="861"/>
      <c r="N54" s="862"/>
      <c r="O54" s="863"/>
      <c r="P54" s="1462">
        <f>SUM(I54:O54)</f>
        <v>0</v>
      </c>
      <c r="Q54" s="871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105"/>
      <c r="EC54" s="105"/>
      <c r="ED54" s="105"/>
      <c r="EE54" s="105"/>
      <c r="EF54" s="105"/>
      <c r="EG54" s="105"/>
      <c r="EH54" s="105"/>
      <c r="EI54" s="105"/>
      <c r="EJ54" s="105"/>
      <c r="EK54" s="105"/>
      <c r="EL54" s="105"/>
      <c r="EM54" s="105"/>
      <c r="EN54" s="105"/>
      <c r="EO54" s="105"/>
      <c r="EP54" s="105"/>
      <c r="EQ54" s="105"/>
      <c r="ER54" s="105"/>
      <c r="ES54" s="105"/>
      <c r="ET54" s="105"/>
      <c r="EU54" s="105"/>
      <c r="EV54" s="105"/>
      <c r="EW54" s="105"/>
      <c r="EX54" s="105"/>
      <c r="EY54" s="105"/>
      <c r="EZ54" s="105"/>
      <c r="FA54" s="105"/>
      <c r="FB54" s="105"/>
      <c r="FC54" s="105"/>
      <c r="FD54" s="105"/>
      <c r="FE54" s="105"/>
      <c r="FF54" s="105"/>
      <c r="FG54" s="105"/>
      <c r="FH54" s="105"/>
      <c r="FI54" s="105"/>
      <c r="FJ54" s="105"/>
      <c r="FK54" s="105"/>
      <c r="FL54" s="105"/>
      <c r="FM54" s="105"/>
      <c r="FN54" s="105"/>
      <c r="FO54" s="105"/>
      <c r="FP54" s="105"/>
      <c r="FQ54" s="105"/>
      <c r="FR54" s="105"/>
      <c r="FS54" s="105"/>
      <c r="FT54" s="105"/>
      <c r="FU54" s="105"/>
      <c r="FV54" s="105"/>
      <c r="FW54" s="105"/>
      <c r="FX54" s="105"/>
      <c r="FY54" s="105"/>
      <c r="FZ54" s="105"/>
      <c r="GA54" s="105"/>
      <c r="GB54" s="105"/>
      <c r="GC54" s="105"/>
      <c r="GD54" s="105"/>
      <c r="GE54" s="105"/>
      <c r="GF54" s="105"/>
      <c r="GG54" s="105"/>
      <c r="GH54" s="105"/>
      <c r="GI54" s="105"/>
      <c r="GJ54" s="105"/>
      <c r="GK54" s="105"/>
      <c r="GL54" s="105"/>
      <c r="GM54" s="105"/>
      <c r="GN54" s="105"/>
      <c r="GO54" s="105"/>
      <c r="GP54" s="105"/>
      <c r="GQ54" s="105"/>
      <c r="GR54" s="105"/>
      <c r="GS54" s="105"/>
      <c r="GT54" s="105"/>
      <c r="GU54" s="105"/>
      <c r="GV54" s="105"/>
      <c r="GW54" s="105"/>
      <c r="GX54" s="105"/>
      <c r="GY54" s="105"/>
      <c r="GZ54" s="105"/>
      <c r="HA54" s="105"/>
      <c r="HB54" s="105"/>
      <c r="HC54" s="105"/>
      <c r="HD54" s="105"/>
      <c r="HE54" s="105"/>
      <c r="HF54" s="105"/>
      <c r="HG54" s="105"/>
      <c r="HH54" s="105"/>
      <c r="HI54" s="105"/>
      <c r="HJ54" s="105"/>
      <c r="HK54" s="105"/>
      <c r="HL54" s="105"/>
      <c r="HM54" s="105"/>
      <c r="HN54" s="105"/>
      <c r="HO54" s="105"/>
      <c r="HP54" s="105"/>
      <c r="HQ54" s="105"/>
      <c r="HR54" s="105"/>
      <c r="HS54" s="105"/>
      <c r="HT54" s="105"/>
      <c r="HU54" s="105"/>
      <c r="HV54" s="105"/>
      <c r="HW54" s="105"/>
      <c r="HX54" s="105"/>
      <c r="HY54" s="105"/>
      <c r="HZ54" s="105"/>
      <c r="IA54" s="105"/>
      <c r="IB54" s="105"/>
      <c r="IC54" s="105"/>
      <c r="ID54" s="105"/>
      <c r="IE54" s="105"/>
      <c r="IF54" s="105"/>
      <c r="IG54" s="105"/>
      <c r="IH54" s="105"/>
      <c r="II54" s="105"/>
      <c r="IJ54" s="105"/>
      <c r="IK54" s="105"/>
      <c r="IL54" s="105"/>
      <c r="IM54" s="105"/>
      <c r="IN54" s="105"/>
      <c r="IO54" s="105"/>
      <c r="IP54" s="105"/>
      <c r="IQ54" s="105"/>
      <c r="IR54" s="105"/>
      <c r="IS54" s="105"/>
      <c r="IT54" s="105"/>
      <c r="IU54" s="105"/>
      <c r="IV54" s="105"/>
      <c r="IW54" s="105"/>
    </row>
    <row r="55" spans="1:257" s="162" customFormat="1" ht="18" customHeight="1" x14ac:dyDescent="0.35">
      <c r="A55" s="169">
        <v>45</v>
      </c>
      <c r="B55" s="857"/>
      <c r="C55" s="858"/>
      <c r="D55" s="995" t="s">
        <v>687</v>
      </c>
      <c r="E55" s="867"/>
      <c r="F55" s="867"/>
      <c r="G55" s="868"/>
      <c r="H55" s="207"/>
      <c r="I55" s="861"/>
      <c r="J55" s="861"/>
      <c r="K55" s="1003">
        <f t="shared" ref="K55" si="20">SUM(K53:K54)</f>
        <v>650</v>
      </c>
      <c r="L55" s="861"/>
      <c r="M55" s="861"/>
      <c r="N55" s="862"/>
      <c r="O55" s="863"/>
      <c r="P55" s="1004">
        <f>SUM(I55:O55)</f>
        <v>650</v>
      </c>
      <c r="Q55" s="871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5"/>
      <c r="EN55" s="105"/>
      <c r="EO55" s="105"/>
      <c r="EP55" s="105"/>
      <c r="EQ55" s="105"/>
      <c r="ER55" s="105"/>
      <c r="ES55" s="105"/>
      <c r="ET55" s="105"/>
      <c r="EU55" s="105"/>
      <c r="EV55" s="105"/>
      <c r="EW55" s="105"/>
      <c r="EX55" s="105"/>
      <c r="EY55" s="105"/>
      <c r="EZ55" s="105"/>
      <c r="FA55" s="105"/>
      <c r="FB55" s="105"/>
      <c r="FC55" s="105"/>
      <c r="FD55" s="105"/>
      <c r="FE55" s="105"/>
      <c r="FF55" s="105"/>
      <c r="FG55" s="105"/>
      <c r="FH55" s="105"/>
      <c r="FI55" s="105"/>
      <c r="FJ55" s="105"/>
      <c r="FK55" s="105"/>
      <c r="FL55" s="105"/>
      <c r="FM55" s="105"/>
      <c r="FN55" s="105"/>
      <c r="FO55" s="105"/>
      <c r="FP55" s="105"/>
      <c r="FQ55" s="105"/>
      <c r="FR55" s="105"/>
      <c r="FS55" s="105"/>
      <c r="FT55" s="105"/>
      <c r="FU55" s="105"/>
      <c r="FV55" s="105"/>
      <c r="FW55" s="105"/>
      <c r="FX55" s="105"/>
      <c r="FY55" s="105"/>
      <c r="FZ55" s="105"/>
      <c r="GA55" s="105"/>
      <c r="GB55" s="105"/>
      <c r="GC55" s="105"/>
      <c r="GD55" s="105"/>
      <c r="GE55" s="105"/>
      <c r="GF55" s="105"/>
      <c r="GG55" s="105"/>
      <c r="GH55" s="105"/>
      <c r="GI55" s="105"/>
      <c r="GJ55" s="105"/>
      <c r="GK55" s="105"/>
      <c r="GL55" s="105"/>
      <c r="GM55" s="105"/>
      <c r="GN55" s="105"/>
      <c r="GO55" s="105"/>
      <c r="GP55" s="105"/>
      <c r="GQ55" s="105"/>
      <c r="GR55" s="105"/>
      <c r="GS55" s="105"/>
      <c r="GT55" s="105"/>
      <c r="GU55" s="105"/>
      <c r="GV55" s="105"/>
      <c r="GW55" s="105"/>
      <c r="GX55" s="105"/>
      <c r="GY55" s="105"/>
      <c r="GZ55" s="105"/>
      <c r="HA55" s="105"/>
      <c r="HB55" s="105"/>
      <c r="HC55" s="105"/>
      <c r="HD55" s="105"/>
      <c r="HE55" s="105"/>
      <c r="HF55" s="105"/>
      <c r="HG55" s="105"/>
      <c r="HH55" s="105"/>
      <c r="HI55" s="105"/>
      <c r="HJ55" s="105"/>
      <c r="HK55" s="105"/>
      <c r="HL55" s="105"/>
      <c r="HM55" s="105"/>
      <c r="HN55" s="105"/>
      <c r="HO55" s="105"/>
      <c r="HP55" s="105"/>
      <c r="HQ55" s="105"/>
      <c r="HR55" s="105"/>
      <c r="HS55" s="105"/>
      <c r="HT55" s="105"/>
      <c r="HU55" s="105"/>
      <c r="HV55" s="105"/>
      <c r="HW55" s="105"/>
      <c r="HX55" s="105"/>
      <c r="HY55" s="105"/>
      <c r="HZ55" s="105"/>
      <c r="IA55" s="105"/>
      <c r="IB55" s="105"/>
      <c r="IC55" s="105"/>
      <c r="ID55" s="105"/>
      <c r="IE55" s="105"/>
      <c r="IF55" s="105"/>
      <c r="IG55" s="105"/>
      <c r="IH55" s="105"/>
      <c r="II55" s="105"/>
      <c r="IJ55" s="105"/>
      <c r="IK55" s="105"/>
      <c r="IL55" s="105"/>
      <c r="IM55" s="105"/>
      <c r="IN55" s="105"/>
      <c r="IO55" s="105"/>
      <c r="IP55" s="105"/>
      <c r="IQ55" s="105"/>
      <c r="IR55" s="105"/>
      <c r="IS55" s="105"/>
      <c r="IT55" s="105"/>
      <c r="IU55" s="105"/>
      <c r="IV55" s="105"/>
      <c r="IW55" s="105"/>
    </row>
    <row r="56" spans="1:257" s="162" customFormat="1" ht="22.5" customHeight="1" x14ac:dyDescent="0.35">
      <c r="A56" s="169">
        <v>46</v>
      </c>
      <c r="B56" s="857"/>
      <c r="C56" s="870">
        <v>29</v>
      </c>
      <c r="D56" s="872" t="s">
        <v>470</v>
      </c>
      <c r="E56" s="497">
        <f>F56+G56+P59+Q57</f>
        <v>4596</v>
      </c>
      <c r="F56" s="867"/>
      <c r="G56" s="860">
        <v>1389</v>
      </c>
      <c r="H56" s="510" t="s">
        <v>24</v>
      </c>
      <c r="I56" s="861"/>
      <c r="J56" s="861"/>
      <c r="K56" s="861"/>
      <c r="L56" s="861"/>
      <c r="M56" s="861"/>
      <c r="N56" s="862"/>
      <c r="O56" s="863"/>
      <c r="P56" s="864"/>
      <c r="Q56" s="164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5"/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5"/>
      <c r="EN56" s="105"/>
      <c r="EO56" s="105"/>
      <c r="EP56" s="105"/>
      <c r="EQ56" s="105"/>
      <c r="ER56" s="105"/>
      <c r="ES56" s="105"/>
      <c r="ET56" s="105"/>
      <c r="EU56" s="105"/>
      <c r="EV56" s="105"/>
      <c r="EW56" s="105"/>
      <c r="EX56" s="105"/>
      <c r="EY56" s="105"/>
      <c r="EZ56" s="105"/>
      <c r="FA56" s="105"/>
      <c r="FB56" s="105"/>
      <c r="FC56" s="105"/>
      <c r="FD56" s="105"/>
      <c r="FE56" s="105"/>
      <c r="FF56" s="105"/>
      <c r="FG56" s="105"/>
      <c r="FH56" s="105"/>
      <c r="FI56" s="105"/>
      <c r="FJ56" s="105"/>
      <c r="FK56" s="105"/>
      <c r="FL56" s="105"/>
      <c r="FM56" s="105"/>
      <c r="FN56" s="105"/>
      <c r="FO56" s="105"/>
      <c r="FP56" s="105"/>
      <c r="FQ56" s="105"/>
      <c r="FR56" s="105"/>
      <c r="FS56" s="105"/>
      <c r="FT56" s="105"/>
      <c r="FU56" s="105"/>
      <c r="FV56" s="105"/>
      <c r="FW56" s="105"/>
      <c r="FX56" s="105"/>
      <c r="FY56" s="105"/>
      <c r="FZ56" s="105"/>
      <c r="GA56" s="105"/>
      <c r="GB56" s="105"/>
      <c r="GC56" s="105"/>
      <c r="GD56" s="105"/>
      <c r="GE56" s="105"/>
      <c r="GF56" s="105"/>
      <c r="GG56" s="105"/>
      <c r="GH56" s="105"/>
      <c r="GI56" s="105"/>
      <c r="GJ56" s="105"/>
      <c r="GK56" s="105"/>
      <c r="GL56" s="105"/>
      <c r="GM56" s="105"/>
      <c r="GN56" s="105"/>
      <c r="GO56" s="105"/>
      <c r="GP56" s="105"/>
      <c r="GQ56" s="105"/>
      <c r="GR56" s="105"/>
      <c r="GS56" s="105"/>
      <c r="GT56" s="105"/>
      <c r="GU56" s="105"/>
      <c r="GV56" s="105"/>
      <c r="GW56" s="105"/>
      <c r="GX56" s="105"/>
      <c r="GY56" s="105"/>
      <c r="GZ56" s="105"/>
      <c r="HA56" s="105"/>
      <c r="HB56" s="105"/>
      <c r="HC56" s="105"/>
      <c r="HD56" s="105"/>
      <c r="HE56" s="105"/>
      <c r="HF56" s="105"/>
      <c r="HG56" s="105"/>
      <c r="HH56" s="105"/>
      <c r="HI56" s="105"/>
      <c r="HJ56" s="105"/>
      <c r="HK56" s="105"/>
      <c r="HL56" s="105"/>
      <c r="HM56" s="105"/>
      <c r="HN56" s="105"/>
      <c r="HO56" s="105"/>
      <c r="HP56" s="105"/>
      <c r="HQ56" s="105"/>
      <c r="HR56" s="105"/>
      <c r="HS56" s="105"/>
      <c r="HT56" s="105"/>
      <c r="HU56" s="105"/>
      <c r="HV56" s="105"/>
      <c r="HW56" s="105"/>
      <c r="HX56" s="105"/>
      <c r="HY56" s="105"/>
      <c r="HZ56" s="105"/>
      <c r="IA56" s="105"/>
      <c r="IB56" s="105"/>
      <c r="IC56" s="105"/>
      <c r="ID56" s="105"/>
      <c r="IE56" s="105"/>
      <c r="IF56" s="105"/>
      <c r="IG56" s="105"/>
      <c r="IH56" s="105"/>
      <c r="II56" s="105"/>
      <c r="IJ56" s="105"/>
      <c r="IK56" s="105"/>
      <c r="IL56" s="105"/>
      <c r="IM56" s="105"/>
      <c r="IN56" s="105"/>
      <c r="IO56" s="105"/>
      <c r="IP56" s="105"/>
      <c r="IQ56" s="105"/>
      <c r="IR56" s="105"/>
      <c r="IS56" s="105"/>
      <c r="IT56" s="105"/>
      <c r="IU56" s="105"/>
      <c r="IV56" s="105"/>
      <c r="IW56" s="105"/>
    </row>
    <row r="57" spans="1:257" s="162" customFormat="1" ht="18" customHeight="1" x14ac:dyDescent="0.35">
      <c r="A57" s="169">
        <v>47</v>
      </c>
      <c r="B57" s="881"/>
      <c r="C57" s="106"/>
      <c r="D57" s="193" t="s">
        <v>234</v>
      </c>
      <c r="E57" s="113"/>
      <c r="F57" s="113"/>
      <c r="G57" s="623"/>
      <c r="H57" s="196"/>
      <c r="I57" s="251"/>
      <c r="J57" s="251"/>
      <c r="K57" s="251">
        <v>3207</v>
      </c>
      <c r="L57" s="251"/>
      <c r="M57" s="251"/>
      <c r="N57" s="612"/>
      <c r="O57" s="847"/>
      <c r="P57" s="191">
        <f>SUM(I57:O57)</f>
        <v>3207</v>
      </c>
      <c r="Q57" s="871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5"/>
      <c r="EZ57" s="105"/>
      <c r="FA57" s="105"/>
      <c r="FB57" s="105"/>
      <c r="FC57" s="105"/>
      <c r="FD57" s="105"/>
      <c r="FE57" s="105"/>
      <c r="FF57" s="105"/>
      <c r="FG57" s="105"/>
      <c r="FH57" s="105"/>
      <c r="FI57" s="105"/>
      <c r="FJ57" s="105"/>
      <c r="FK57" s="105"/>
      <c r="FL57" s="105"/>
      <c r="FM57" s="105"/>
      <c r="FN57" s="105"/>
      <c r="FO57" s="105"/>
      <c r="FP57" s="105"/>
      <c r="FQ57" s="105"/>
      <c r="FR57" s="105"/>
      <c r="FS57" s="105"/>
      <c r="FT57" s="105"/>
      <c r="FU57" s="105"/>
      <c r="FV57" s="105"/>
      <c r="FW57" s="105"/>
      <c r="FX57" s="105"/>
      <c r="FY57" s="105"/>
      <c r="FZ57" s="105"/>
      <c r="GA57" s="105"/>
      <c r="GB57" s="105"/>
      <c r="GC57" s="105"/>
      <c r="GD57" s="105"/>
      <c r="GE57" s="105"/>
      <c r="GF57" s="105"/>
      <c r="GG57" s="105"/>
      <c r="GH57" s="105"/>
      <c r="GI57" s="105"/>
      <c r="GJ57" s="105"/>
      <c r="GK57" s="105"/>
      <c r="GL57" s="105"/>
      <c r="GM57" s="105"/>
      <c r="GN57" s="105"/>
      <c r="GO57" s="105"/>
      <c r="GP57" s="105"/>
      <c r="GQ57" s="105"/>
      <c r="GR57" s="105"/>
      <c r="GS57" s="105"/>
      <c r="GT57" s="105"/>
      <c r="GU57" s="105"/>
      <c r="GV57" s="105"/>
      <c r="GW57" s="105"/>
      <c r="GX57" s="105"/>
      <c r="GY57" s="105"/>
      <c r="GZ57" s="105"/>
      <c r="HA57" s="105"/>
      <c r="HB57" s="105"/>
      <c r="HC57" s="105"/>
      <c r="HD57" s="105"/>
      <c r="HE57" s="105"/>
      <c r="HF57" s="105"/>
      <c r="HG57" s="105"/>
      <c r="HH57" s="105"/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05"/>
      <c r="HX57" s="105"/>
      <c r="HY57" s="105"/>
      <c r="HZ57" s="105"/>
      <c r="IA57" s="105"/>
      <c r="IB57" s="105"/>
      <c r="IC57" s="105"/>
      <c r="ID57" s="105"/>
      <c r="IE57" s="105"/>
      <c r="IF57" s="105"/>
      <c r="IG57" s="105"/>
      <c r="IH57" s="105"/>
      <c r="II57" s="105"/>
      <c r="IJ57" s="105"/>
      <c r="IK57" s="105"/>
      <c r="IL57" s="105"/>
      <c r="IM57" s="105"/>
      <c r="IN57" s="105"/>
      <c r="IO57" s="105"/>
      <c r="IP57" s="105"/>
      <c r="IQ57" s="105"/>
      <c r="IR57" s="105"/>
      <c r="IS57" s="105"/>
      <c r="IT57" s="105"/>
      <c r="IU57" s="105"/>
      <c r="IV57" s="105"/>
      <c r="IW57" s="105"/>
    </row>
    <row r="58" spans="1:257" s="162" customFormat="1" ht="18" customHeight="1" x14ac:dyDescent="0.35">
      <c r="A58" s="169">
        <v>48</v>
      </c>
      <c r="B58" s="881"/>
      <c r="C58" s="106"/>
      <c r="D58" s="996" t="s">
        <v>686</v>
      </c>
      <c r="E58" s="113"/>
      <c r="F58" s="113"/>
      <c r="G58" s="623"/>
      <c r="H58" s="207"/>
      <c r="I58" s="251"/>
      <c r="J58" s="251"/>
      <c r="K58" s="251"/>
      <c r="L58" s="251"/>
      <c r="M58" s="251"/>
      <c r="N58" s="612"/>
      <c r="O58" s="847"/>
      <c r="P58" s="1462">
        <f>SUM(I58:O58)</f>
        <v>0</v>
      </c>
      <c r="Q58" s="871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  <c r="IQ58" s="105"/>
      <c r="IR58" s="105"/>
      <c r="IS58" s="105"/>
      <c r="IT58" s="105"/>
      <c r="IU58" s="105"/>
      <c r="IV58" s="105"/>
      <c r="IW58" s="105"/>
    </row>
    <row r="59" spans="1:257" s="162" customFormat="1" ht="18" customHeight="1" x14ac:dyDescent="0.35">
      <c r="A59" s="169">
        <v>49</v>
      </c>
      <c r="B59" s="881"/>
      <c r="C59" s="106"/>
      <c r="D59" s="995" t="s">
        <v>687</v>
      </c>
      <c r="E59" s="113"/>
      <c r="F59" s="113"/>
      <c r="G59" s="623"/>
      <c r="H59" s="207"/>
      <c r="I59" s="251"/>
      <c r="J59" s="251"/>
      <c r="K59" s="877">
        <f t="shared" ref="K59" si="21">SUM(K57:K58)</f>
        <v>3207</v>
      </c>
      <c r="L59" s="251"/>
      <c r="M59" s="251"/>
      <c r="N59" s="612"/>
      <c r="O59" s="847"/>
      <c r="P59" s="1004">
        <f>SUM(I59:O59)</f>
        <v>3207</v>
      </c>
      <c r="Q59" s="871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V59" s="105"/>
      <c r="EW59" s="105"/>
      <c r="EX59" s="105"/>
      <c r="EY59" s="105"/>
      <c r="EZ59" s="105"/>
      <c r="FA59" s="105"/>
      <c r="FB59" s="105"/>
      <c r="FC59" s="105"/>
      <c r="FD59" s="105"/>
      <c r="FE59" s="105"/>
      <c r="FF59" s="105"/>
      <c r="FG59" s="105"/>
      <c r="FH59" s="105"/>
      <c r="FI59" s="105"/>
      <c r="FJ59" s="105"/>
      <c r="FK59" s="105"/>
      <c r="FL59" s="105"/>
      <c r="FM59" s="105"/>
      <c r="FN59" s="105"/>
      <c r="FO59" s="105"/>
      <c r="FP59" s="105"/>
      <c r="FQ59" s="105"/>
      <c r="FR59" s="105"/>
      <c r="FS59" s="105"/>
      <c r="FT59" s="105"/>
      <c r="FU59" s="105"/>
      <c r="FV59" s="105"/>
      <c r="FW59" s="105"/>
      <c r="FX59" s="105"/>
      <c r="FY59" s="105"/>
      <c r="FZ59" s="105"/>
      <c r="GA59" s="105"/>
      <c r="GB59" s="105"/>
      <c r="GC59" s="105"/>
      <c r="GD59" s="105"/>
      <c r="GE59" s="105"/>
      <c r="GF59" s="105"/>
      <c r="GG59" s="105"/>
      <c r="GH59" s="105"/>
      <c r="GI59" s="105"/>
      <c r="GJ59" s="105"/>
      <c r="GK59" s="105"/>
      <c r="GL59" s="105"/>
      <c r="GM59" s="105"/>
      <c r="GN59" s="105"/>
      <c r="GO59" s="105"/>
      <c r="GP59" s="105"/>
      <c r="GQ59" s="105"/>
      <c r="GR59" s="105"/>
      <c r="GS59" s="105"/>
      <c r="GT59" s="105"/>
      <c r="GU59" s="105"/>
      <c r="GV59" s="105"/>
      <c r="GW59" s="105"/>
      <c r="GX59" s="105"/>
      <c r="GY59" s="105"/>
      <c r="GZ59" s="105"/>
      <c r="HA59" s="105"/>
      <c r="HB59" s="105"/>
      <c r="HC59" s="105"/>
      <c r="HD59" s="105"/>
      <c r="HE59" s="105"/>
      <c r="HF59" s="105"/>
      <c r="HG59" s="105"/>
      <c r="HH59" s="105"/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5"/>
      <c r="HW59" s="105"/>
      <c r="HX59" s="105"/>
      <c r="HY59" s="105"/>
      <c r="HZ59" s="105"/>
      <c r="IA59" s="105"/>
      <c r="IB59" s="105"/>
      <c r="IC59" s="105"/>
      <c r="ID59" s="105"/>
      <c r="IE59" s="105"/>
      <c r="IF59" s="105"/>
      <c r="IG59" s="105"/>
      <c r="IH59" s="105"/>
      <c r="II59" s="105"/>
      <c r="IJ59" s="105"/>
      <c r="IK59" s="105"/>
      <c r="IL59" s="105"/>
      <c r="IM59" s="105"/>
      <c r="IN59" s="105"/>
      <c r="IO59" s="105"/>
      <c r="IP59" s="105"/>
      <c r="IQ59" s="105"/>
      <c r="IR59" s="105"/>
      <c r="IS59" s="105"/>
      <c r="IT59" s="105"/>
      <c r="IU59" s="105"/>
      <c r="IV59" s="105"/>
      <c r="IW59" s="105"/>
    </row>
    <row r="60" spans="1:257" s="162" customFormat="1" ht="22.35" customHeight="1" x14ac:dyDescent="0.35">
      <c r="A60" s="169">
        <v>50</v>
      </c>
      <c r="B60" s="167"/>
      <c r="C60" s="118">
        <v>30</v>
      </c>
      <c r="D60" s="882" t="s">
        <v>312</v>
      </c>
      <c r="E60" s="497">
        <f>F60+G60+P63+Q61</f>
        <v>9280000</v>
      </c>
      <c r="F60" s="624">
        <f>324476+484396+427002+450929+50000+2832016+35972+102334</f>
        <v>4707125</v>
      </c>
      <c r="G60" s="498">
        <v>96316</v>
      </c>
      <c r="H60" s="510" t="s">
        <v>24</v>
      </c>
      <c r="I60" s="251"/>
      <c r="J60" s="251"/>
      <c r="K60" s="251"/>
      <c r="L60" s="251"/>
      <c r="M60" s="251"/>
      <c r="N60" s="612"/>
      <c r="O60" s="847"/>
      <c r="P60" s="191"/>
      <c r="Q60" s="871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5"/>
      <c r="EZ60" s="105"/>
      <c r="FA60" s="105"/>
      <c r="FB60" s="105"/>
      <c r="FC60" s="105"/>
      <c r="FD60" s="105"/>
      <c r="FE60" s="105"/>
      <c r="FF60" s="105"/>
      <c r="FG60" s="105"/>
      <c r="FH60" s="105"/>
      <c r="FI60" s="105"/>
      <c r="FJ60" s="105"/>
      <c r="FK60" s="105"/>
      <c r="FL60" s="105"/>
      <c r="FM60" s="105"/>
      <c r="FN60" s="105"/>
      <c r="FO60" s="105"/>
      <c r="FP60" s="105"/>
      <c r="FQ60" s="105"/>
      <c r="FR60" s="105"/>
      <c r="FS60" s="105"/>
      <c r="FT60" s="105"/>
      <c r="FU60" s="105"/>
      <c r="FV60" s="105"/>
      <c r="FW60" s="105"/>
      <c r="FX60" s="105"/>
      <c r="FY60" s="105"/>
      <c r="FZ60" s="105"/>
      <c r="GA60" s="105"/>
      <c r="GB60" s="105"/>
      <c r="GC60" s="105"/>
      <c r="GD60" s="105"/>
      <c r="GE60" s="105"/>
      <c r="GF60" s="105"/>
      <c r="GG60" s="105"/>
      <c r="GH60" s="105"/>
      <c r="GI60" s="105"/>
      <c r="GJ60" s="105"/>
      <c r="GK60" s="105"/>
      <c r="GL60" s="105"/>
      <c r="GM60" s="105"/>
      <c r="GN60" s="105"/>
      <c r="GO60" s="105"/>
      <c r="GP60" s="105"/>
      <c r="GQ60" s="105"/>
      <c r="GR60" s="105"/>
      <c r="GS60" s="105"/>
      <c r="GT60" s="105"/>
      <c r="GU60" s="105"/>
      <c r="GV60" s="105"/>
      <c r="GW60" s="105"/>
      <c r="GX60" s="105"/>
      <c r="GY60" s="105"/>
      <c r="GZ60" s="105"/>
      <c r="HA60" s="105"/>
      <c r="HB60" s="105"/>
      <c r="HC60" s="105"/>
      <c r="HD60" s="105"/>
      <c r="HE60" s="105"/>
      <c r="HF60" s="105"/>
      <c r="HG60" s="105"/>
      <c r="HH60" s="105"/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5"/>
      <c r="HW60" s="105"/>
      <c r="HX60" s="105"/>
      <c r="HY60" s="105"/>
      <c r="HZ60" s="105"/>
      <c r="IA60" s="105"/>
      <c r="IB60" s="105"/>
      <c r="IC60" s="105"/>
      <c r="ID60" s="105"/>
      <c r="IE60" s="105"/>
      <c r="IF60" s="105"/>
      <c r="IG60" s="105"/>
      <c r="IH60" s="105"/>
      <c r="II60" s="105"/>
      <c r="IJ60" s="105"/>
      <c r="IK60" s="105"/>
      <c r="IL60" s="105"/>
      <c r="IM60" s="105"/>
      <c r="IN60" s="105"/>
      <c r="IO60" s="105"/>
      <c r="IP60" s="105"/>
      <c r="IQ60" s="105"/>
      <c r="IR60" s="105"/>
      <c r="IS60" s="105"/>
      <c r="IT60" s="105"/>
      <c r="IU60" s="105"/>
      <c r="IV60" s="105"/>
      <c r="IW60" s="105"/>
    </row>
    <row r="61" spans="1:257" s="162" customFormat="1" ht="18" customHeight="1" x14ac:dyDescent="0.35">
      <c r="A61" s="169">
        <v>51</v>
      </c>
      <c r="B61" s="167"/>
      <c r="C61" s="106"/>
      <c r="D61" s="883" t="s">
        <v>234</v>
      </c>
      <c r="E61" s="497"/>
      <c r="F61" s="624"/>
      <c r="G61" s="498"/>
      <c r="H61" s="196"/>
      <c r="I61" s="251"/>
      <c r="J61" s="251"/>
      <c r="K61" s="192">
        <v>8138</v>
      </c>
      <c r="L61" s="192"/>
      <c r="M61" s="192">
        <v>4468421</v>
      </c>
      <c r="N61" s="612"/>
      <c r="O61" s="847"/>
      <c r="P61" s="191">
        <f>SUM(I61:O61)</f>
        <v>4476559</v>
      </c>
      <c r="Q61" s="871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  <c r="IW61" s="105"/>
    </row>
    <row r="62" spans="1:257" s="162" customFormat="1" ht="18" customHeight="1" x14ac:dyDescent="0.35">
      <c r="A62" s="169">
        <v>52</v>
      </c>
      <c r="B62" s="167"/>
      <c r="C62" s="106"/>
      <c r="D62" s="996" t="s">
        <v>686</v>
      </c>
      <c r="E62" s="497"/>
      <c r="F62" s="624"/>
      <c r="G62" s="625"/>
      <c r="H62" s="207"/>
      <c r="I62" s="251"/>
      <c r="J62" s="251"/>
      <c r="K62" s="999"/>
      <c r="L62" s="999"/>
      <c r="M62" s="999"/>
      <c r="N62" s="612"/>
      <c r="O62" s="847"/>
      <c r="P62" s="1462">
        <f>SUM(I62:O62)</f>
        <v>0</v>
      </c>
      <c r="Q62" s="871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  <c r="IW62" s="105"/>
    </row>
    <row r="63" spans="1:257" s="162" customFormat="1" ht="18" customHeight="1" x14ac:dyDescent="0.35">
      <c r="A63" s="169">
        <v>53</v>
      </c>
      <c r="B63" s="167"/>
      <c r="C63" s="106"/>
      <c r="D63" s="995" t="s">
        <v>687</v>
      </c>
      <c r="E63" s="497"/>
      <c r="F63" s="624"/>
      <c r="G63" s="625"/>
      <c r="H63" s="207"/>
      <c r="I63" s="251"/>
      <c r="J63" s="251"/>
      <c r="K63" s="1006">
        <f t="shared" ref="K63" si="22">SUM(K61:K62)</f>
        <v>8138</v>
      </c>
      <c r="L63" s="999"/>
      <c r="M63" s="1006">
        <f t="shared" ref="M63" si="23">SUM(M61:M62)</f>
        <v>4468421</v>
      </c>
      <c r="N63" s="612"/>
      <c r="O63" s="847"/>
      <c r="P63" s="1004">
        <f>SUM(I63:O63)</f>
        <v>4476559</v>
      </c>
      <c r="Q63" s="871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  <c r="IW63" s="105"/>
    </row>
    <row r="64" spans="1:257" s="162" customFormat="1" ht="33.75" x14ac:dyDescent="0.35">
      <c r="A64" s="169">
        <v>54</v>
      </c>
      <c r="B64" s="167"/>
      <c r="C64" s="106">
        <v>35</v>
      </c>
      <c r="D64" s="107" t="s">
        <v>464</v>
      </c>
      <c r="E64" s="497">
        <f>F64+G64+P67+Q65</f>
        <v>19296</v>
      </c>
      <c r="F64" s="497"/>
      <c r="G64" s="625">
        <v>7357</v>
      </c>
      <c r="H64" s="510" t="s">
        <v>24</v>
      </c>
      <c r="I64" s="251"/>
      <c r="J64" s="251"/>
      <c r="K64" s="251"/>
      <c r="L64" s="251"/>
      <c r="M64" s="251"/>
      <c r="N64" s="612"/>
      <c r="O64" s="847"/>
      <c r="P64" s="191"/>
      <c r="Q64" s="871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  <c r="IW64" s="105"/>
    </row>
    <row r="65" spans="1:257" s="162" customFormat="1" ht="18" customHeight="1" x14ac:dyDescent="0.35">
      <c r="A65" s="169">
        <v>55</v>
      </c>
      <c r="B65" s="167"/>
      <c r="C65" s="106"/>
      <c r="D65" s="193" t="s">
        <v>234</v>
      </c>
      <c r="E65" s="113"/>
      <c r="F65" s="113"/>
      <c r="G65" s="623"/>
      <c r="H65" s="196"/>
      <c r="I65" s="251"/>
      <c r="J65" s="251"/>
      <c r="K65" s="251">
        <v>11939</v>
      </c>
      <c r="L65" s="251"/>
      <c r="M65" s="251"/>
      <c r="N65" s="612"/>
      <c r="O65" s="847"/>
      <c r="P65" s="191">
        <f>SUM(I65:O65)</f>
        <v>11939</v>
      </c>
      <c r="Q65" s="871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  <c r="ES65" s="105"/>
      <c r="ET65" s="105"/>
      <c r="EU65" s="105"/>
      <c r="EV65" s="105"/>
      <c r="EW65" s="105"/>
      <c r="EX65" s="105"/>
      <c r="EY65" s="105"/>
      <c r="EZ65" s="105"/>
      <c r="FA65" s="105"/>
      <c r="FB65" s="105"/>
      <c r="FC65" s="105"/>
      <c r="FD65" s="105"/>
      <c r="FE65" s="105"/>
      <c r="FF65" s="105"/>
      <c r="FG65" s="105"/>
      <c r="FH65" s="105"/>
      <c r="FI65" s="105"/>
      <c r="FJ65" s="105"/>
      <c r="FK65" s="105"/>
      <c r="FL65" s="105"/>
      <c r="FM65" s="105"/>
      <c r="FN65" s="105"/>
      <c r="FO65" s="105"/>
      <c r="FP65" s="105"/>
      <c r="FQ65" s="105"/>
      <c r="FR65" s="105"/>
      <c r="FS65" s="105"/>
      <c r="FT65" s="105"/>
      <c r="FU65" s="105"/>
      <c r="FV65" s="105"/>
      <c r="FW65" s="105"/>
      <c r="FX65" s="105"/>
      <c r="FY65" s="105"/>
      <c r="FZ65" s="105"/>
      <c r="GA65" s="105"/>
      <c r="GB65" s="105"/>
      <c r="GC65" s="105"/>
      <c r="GD65" s="105"/>
      <c r="GE65" s="105"/>
      <c r="GF65" s="105"/>
      <c r="GG65" s="105"/>
      <c r="GH65" s="105"/>
      <c r="GI65" s="105"/>
      <c r="GJ65" s="105"/>
      <c r="GK65" s="105"/>
      <c r="GL65" s="105"/>
      <c r="GM65" s="105"/>
      <c r="GN65" s="105"/>
      <c r="GO65" s="105"/>
      <c r="GP65" s="105"/>
      <c r="GQ65" s="105"/>
      <c r="GR65" s="105"/>
      <c r="GS65" s="105"/>
      <c r="GT65" s="105"/>
      <c r="GU65" s="105"/>
      <c r="GV65" s="105"/>
      <c r="GW65" s="105"/>
      <c r="GX65" s="105"/>
      <c r="GY65" s="105"/>
      <c r="GZ65" s="105"/>
      <c r="HA65" s="105"/>
      <c r="HB65" s="105"/>
      <c r="HC65" s="105"/>
      <c r="HD65" s="105"/>
      <c r="HE65" s="105"/>
      <c r="HF65" s="105"/>
      <c r="HG65" s="105"/>
      <c r="HH65" s="105"/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5"/>
      <c r="HW65" s="105"/>
      <c r="HX65" s="105"/>
      <c r="HY65" s="105"/>
      <c r="HZ65" s="105"/>
      <c r="IA65" s="105"/>
      <c r="IB65" s="105"/>
      <c r="IC65" s="105"/>
      <c r="ID65" s="105"/>
      <c r="IE65" s="105"/>
      <c r="IF65" s="105"/>
      <c r="IG65" s="105"/>
      <c r="IH65" s="105"/>
      <c r="II65" s="105"/>
      <c r="IJ65" s="105"/>
      <c r="IK65" s="105"/>
      <c r="IL65" s="105"/>
      <c r="IM65" s="105"/>
      <c r="IN65" s="105"/>
      <c r="IO65" s="105"/>
      <c r="IP65" s="105"/>
      <c r="IQ65" s="105"/>
      <c r="IR65" s="105"/>
      <c r="IS65" s="105"/>
      <c r="IT65" s="105"/>
      <c r="IU65" s="105"/>
      <c r="IV65" s="105"/>
      <c r="IW65" s="105"/>
    </row>
    <row r="66" spans="1:257" s="162" customFormat="1" ht="18" customHeight="1" x14ac:dyDescent="0.35">
      <c r="A66" s="169">
        <v>56</v>
      </c>
      <c r="B66" s="161"/>
      <c r="C66" s="1000"/>
      <c r="D66" s="996" t="s">
        <v>686</v>
      </c>
      <c r="E66" s="111"/>
      <c r="F66" s="111"/>
      <c r="G66" s="1001"/>
      <c r="H66" s="506"/>
      <c r="I66" s="611"/>
      <c r="J66" s="611"/>
      <c r="K66" s="611"/>
      <c r="L66" s="611"/>
      <c r="M66" s="611"/>
      <c r="N66" s="845"/>
      <c r="O66" s="848"/>
      <c r="P66" s="1462">
        <f>SUM(I66:O66)</f>
        <v>0</v>
      </c>
      <c r="Q66" s="871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5"/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5"/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5"/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5"/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5"/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05"/>
      <c r="HX66" s="105"/>
      <c r="HY66" s="105"/>
      <c r="HZ66" s="105"/>
      <c r="IA66" s="105"/>
      <c r="IB66" s="105"/>
      <c r="IC66" s="105"/>
      <c r="ID66" s="105"/>
      <c r="IE66" s="105"/>
      <c r="IF66" s="105"/>
      <c r="IG66" s="105"/>
      <c r="IH66" s="105"/>
      <c r="II66" s="105"/>
      <c r="IJ66" s="105"/>
      <c r="IK66" s="105"/>
      <c r="IL66" s="105"/>
      <c r="IM66" s="105"/>
      <c r="IN66" s="105"/>
      <c r="IO66" s="105"/>
      <c r="IP66" s="105"/>
      <c r="IQ66" s="105"/>
      <c r="IR66" s="105"/>
      <c r="IS66" s="105"/>
      <c r="IT66" s="105"/>
      <c r="IU66" s="105"/>
      <c r="IV66" s="105"/>
      <c r="IW66" s="105"/>
    </row>
    <row r="67" spans="1:257" s="162" customFormat="1" ht="18" customHeight="1" x14ac:dyDescent="0.35">
      <c r="A67" s="169">
        <v>57</v>
      </c>
      <c r="B67" s="161"/>
      <c r="C67" s="1000"/>
      <c r="D67" s="995" t="s">
        <v>687</v>
      </c>
      <c r="E67" s="111"/>
      <c r="F67" s="111"/>
      <c r="G67" s="1001"/>
      <c r="H67" s="196"/>
      <c r="I67" s="611"/>
      <c r="J67" s="611"/>
      <c r="K67" s="1005">
        <f t="shared" ref="K67" si="24">SUM(K65:K66)</f>
        <v>11939</v>
      </c>
      <c r="L67" s="611"/>
      <c r="M67" s="611"/>
      <c r="N67" s="845"/>
      <c r="O67" s="848"/>
      <c r="P67" s="1004">
        <f>SUM(I67:O67)</f>
        <v>11939</v>
      </c>
      <c r="Q67" s="871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5"/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5"/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5"/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5"/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5"/>
      <c r="IC67" s="105"/>
      <c r="ID67" s="105"/>
      <c r="IE67" s="105"/>
      <c r="IF67" s="105"/>
      <c r="IG67" s="105"/>
      <c r="IH67" s="105"/>
      <c r="II67" s="105"/>
      <c r="IJ67" s="105"/>
      <c r="IK67" s="105"/>
      <c r="IL67" s="105"/>
      <c r="IM67" s="105"/>
      <c r="IN67" s="105"/>
      <c r="IO67" s="105"/>
      <c r="IP67" s="105"/>
      <c r="IQ67" s="105"/>
      <c r="IR67" s="105"/>
      <c r="IS67" s="105"/>
      <c r="IT67" s="105"/>
      <c r="IU67" s="105"/>
      <c r="IV67" s="105"/>
      <c r="IW67" s="105"/>
    </row>
    <row r="68" spans="1:257" s="162" customFormat="1" ht="22.35" customHeight="1" x14ac:dyDescent="0.35">
      <c r="A68" s="169">
        <v>58</v>
      </c>
      <c r="B68" s="161"/>
      <c r="C68" s="839">
        <v>36</v>
      </c>
      <c r="D68" s="107" t="s">
        <v>863</v>
      </c>
      <c r="E68" s="840">
        <f>F68+G68+P71+Q69</f>
        <v>5000</v>
      </c>
      <c r="F68" s="841"/>
      <c r="G68" s="842"/>
      <c r="H68" s="843" t="s">
        <v>24</v>
      </c>
      <c r="I68" s="611"/>
      <c r="J68" s="611"/>
      <c r="K68" s="844"/>
      <c r="L68" s="844"/>
      <c r="M68" s="844"/>
      <c r="N68" s="845"/>
      <c r="O68" s="848"/>
      <c r="P68" s="191"/>
      <c r="Q68" s="871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5"/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5"/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5"/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5"/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05"/>
      <c r="HX68" s="105"/>
      <c r="HY68" s="105"/>
      <c r="HZ68" s="105"/>
      <c r="IA68" s="105"/>
      <c r="IB68" s="105"/>
      <c r="IC68" s="105"/>
      <c r="ID68" s="105"/>
      <c r="IE68" s="105"/>
      <c r="IF68" s="105"/>
      <c r="IG68" s="105"/>
      <c r="IH68" s="105"/>
      <c r="II68" s="105"/>
      <c r="IJ68" s="105"/>
      <c r="IK68" s="105"/>
      <c r="IL68" s="105"/>
      <c r="IM68" s="105"/>
      <c r="IN68" s="105"/>
      <c r="IO68" s="105"/>
      <c r="IP68" s="105"/>
      <c r="IQ68" s="105"/>
      <c r="IR68" s="105"/>
      <c r="IS68" s="105"/>
      <c r="IT68" s="105"/>
      <c r="IU68" s="105"/>
      <c r="IV68" s="105"/>
      <c r="IW68" s="105"/>
    </row>
    <row r="69" spans="1:257" s="162" customFormat="1" ht="18" customHeight="1" x14ac:dyDescent="0.35">
      <c r="A69" s="169">
        <v>59</v>
      </c>
      <c r="B69" s="167"/>
      <c r="C69" s="106"/>
      <c r="D69" s="193" t="s">
        <v>234</v>
      </c>
      <c r="E69" s="497"/>
      <c r="F69" s="624"/>
      <c r="G69" s="498"/>
      <c r="H69" s="196"/>
      <c r="I69" s="251"/>
      <c r="J69" s="251"/>
      <c r="K69" s="251">
        <v>5000</v>
      </c>
      <c r="L69" s="251"/>
      <c r="M69" s="251"/>
      <c r="N69" s="612"/>
      <c r="O69" s="847"/>
      <c r="P69" s="191">
        <f>SUM(I69:O69)</f>
        <v>5000</v>
      </c>
      <c r="Q69" s="871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5"/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05"/>
      <c r="HX69" s="105"/>
      <c r="HY69" s="105"/>
      <c r="HZ69" s="105"/>
      <c r="IA69" s="105"/>
      <c r="IB69" s="105"/>
      <c r="IC69" s="105"/>
      <c r="ID69" s="105"/>
      <c r="IE69" s="105"/>
      <c r="IF69" s="105"/>
      <c r="IG69" s="105"/>
      <c r="IH69" s="105"/>
      <c r="II69" s="105"/>
      <c r="IJ69" s="105"/>
      <c r="IK69" s="105"/>
      <c r="IL69" s="105"/>
      <c r="IM69" s="105"/>
      <c r="IN69" s="105"/>
      <c r="IO69" s="105"/>
      <c r="IP69" s="105"/>
      <c r="IQ69" s="105"/>
      <c r="IR69" s="105"/>
      <c r="IS69" s="105"/>
      <c r="IT69" s="105"/>
      <c r="IU69" s="105"/>
      <c r="IV69" s="105"/>
      <c r="IW69" s="105"/>
    </row>
    <row r="70" spans="1:257" s="162" customFormat="1" ht="18" customHeight="1" x14ac:dyDescent="0.35">
      <c r="A70" s="169">
        <v>60</v>
      </c>
      <c r="B70" s="167"/>
      <c r="C70" s="106"/>
      <c r="D70" s="996" t="s">
        <v>686</v>
      </c>
      <c r="E70" s="497"/>
      <c r="F70" s="624"/>
      <c r="G70" s="498"/>
      <c r="H70" s="207"/>
      <c r="I70" s="251"/>
      <c r="J70" s="251"/>
      <c r="K70" s="251"/>
      <c r="L70" s="251"/>
      <c r="M70" s="251"/>
      <c r="N70" s="612"/>
      <c r="O70" s="847"/>
      <c r="P70" s="1462">
        <f>SUM(I70:O70)</f>
        <v>0</v>
      </c>
      <c r="Q70" s="871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5"/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5"/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5"/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5"/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5"/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5"/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05"/>
      <c r="HX70" s="105"/>
      <c r="HY70" s="105"/>
      <c r="HZ70" s="105"/>
      <c r="IA70" s="105"/>
      <c r="IB70" s="105"/>
      <c r="IC70" s="105"/>
      <c r="ID70" s="105"/>
      <c r="IE70" s="105"/>
      <c r="IF70" s="105"/>
      <c r="IG70" s="105"/>
      <c r="IH70" s="105"/>
      <c r="II70" s="105"/>
      <c r="IJ70" s="105"/>
      <c r="IK70" s="105"/>
      <c r="IL70" s="105"/>
      <c r="IM70" s="105"/>
      <c r="IN70" s="105"/>
      <c r="IO70" s="105"/>
      <c r="IP70" s="105"/>
      <c r="IQ70" s="105"/>
      <c r="IR70" s="105"/>
      <c r="IS70" s="105"/>
      <c r="IT70" s="105"/>
      <c r="IU70" s="105"/>
      <c r="IV70" s="105"/>
      <c r="IW70" s="105"/>
    </row>
    <row r="71" spans="1:257" s="162" customFormat="1" ht="18" customHeight="1" x14ac:dyDescent="0.35">
      <c r="A71" s="169">
        <v>61</v>
      </c>
      <c r="B71" s="167"/>
      <c r="C71" s="106"/>
      <c r="D71" s="995" t="s">
        <v>687</v>
      </c>
      <c r="E71" s="497"/>
      <c r="F71" s="624"/>
      <c r="G71" s="498"/>
      <c r="H71" s="207"/>
      <c r="I71" s="251"/>
      <c r="J71" s="251"/>
      <c r="K71" s="877">
        <f t="shared" ref="K71" si="25">SUM(K69:K70)</f>
        <v>5000</v>
      </c>
      <c r="L71" s="251"/>
      <c r="M71" s="251"/>
      <c r="N71" s="612"/>
      <c r="O71" s="847"/>
      <c r="P71" s="1004">
        <f>SUM(I71:O71)</f>
        <v>5000</v>
      </c>
      <c r="Q71" s="871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  <c r="EX71" s="105"/>
      <c r="EY71" s="105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105"/>
      <c r="FM71" s="105"/>
      <c r="FN71" s="105"/>
      <c r="FO71" s="105"/>
      <c r="FP71" s="105"/>
      <c r="FQ71" s="105"/>
      <c r="FR71" s="105"/>
      <c r="FS71" s="105"/>
      <c r="FT71" s="105"/>
      <c r="FU71" s="105"/>
      <c r="FV71" s="105"/>
      <c r="FW71" s="105"/>
      <c r="FX71" s="105"/>
      <c r="FY71" s="105"/>
      <c r="FZ71" s="105"/>
      <c r="GA71" s="105"/>
      <c r="GB71" s="105"/>
      <c r="GC71" s="105"/>
      <c r="GD71" s="105"/>
      <c r="GE71" s="105"/>
      <c r="GF71" s="105"/>
      <c r="GG71" s="105"/>
      <c r="GH71" s="105"/>
      <c r="GI71" s="105"/>
      <c r="GJ71" s="105"/>
      <c r="GK71" s="105"/>
      <c r="GL71" s="105"/>
      <c r="GM71" s="105"/>
      <c r="GN71" s="105"/>
      <c r="GO71" s="105"/>
      <c r="GP71" s="105"/>
      <c r="GQ71" s="105"/>
      <c r="GR71" s="105"/>
      <c r="GS71" s="105"/>
      <c r="GT71" s="105"/>
      <c r="GU71" s="105"/>
      <c r="GV71" s="105"/>
      <c r="GW71" s="105"/>
      <c r="GX71" s="105"/>
      <c r="GY71" s="105"/>
      <c r="GZ71" s="105"/>
      <c r="HA71" s="105"/>
      <c r="HB71" s="105"/>
      <c r="HC71" s="105"/>
      <c r="HD71" s="105"/>
      <c r="HE71" s="105"/>
      <c r="HF71" s="105"/>
      <c r="HG71" s="105"/>
      <c r="HH71" s="105"/>
      <c r="HI71" s="105"/>
      <c r="HJ71" s="105"/>
      <c r="HK71" s="105"/>
      <c r="HL71" s="105"/>
      <c r="HM71" s="105"/>
      <c r="HN71" s="105"/>
      <c r="HO71" s="105"/>
      <c r="HP71" s="105"/>
      <c r="HQ71" s="105"/>
      <c r="HR71" s="105"/>
      <c r="HS71" s="105"/>
      <c r="HT71" s="105"/>
      <c r="HU71" s="105"/>
      <c r="HV71" s="105"/>
      <c r="HW71" s="105"/>
      <c r="HX71" s="105"/>
      <c r="HY71" s="105"/>
      <c r="HZ71" s="105"/>
      <c r="IA71" s="105"/>
      <c r="IB71" s="105"/>
      <c r="IC71" s="105"/>
      <c r="ID71" s="105"/>
      <c r="IE71" s="105"/>
      <c r="IF71" s="105"/>
      <c r="IG71" s="105"/>
      <c r="IH71" s="105"/>
      <c r="II71" s="105"/>
      <c r="IJ71" s="105"/>
      <c r="IK71" s="105"/>
      <c r="IL71" s="105"/>
      <c r="IM71" s="105"/>
      <c r="IN71" s="105"/>
      <c r="IO71" s="105"/>
      <c r="IP71" s="105"/>
      <c r="IQ71" s="105"/>
      <c r="IR71" s="105"/>
      <c r="IS71" s="105"/>
      <c r="IT71" s="105"/>
      <c r="IU71" s="105"/>
      <c r="IV71" s="105"/>
      <c r="IW71" s="105"/>
    </row>
    <row r="72" spans="1:257" s="162" customFormat="1" ht="33.75" x14ac:dyDescent="0.35">
      <c r="A72" s="169">
        <v>62</v>
      </c>
      <c r="B72" s="167"/>
      <c r="C72" s="106">
        <v>37</v>
      </c>
      <c r="D72" s="107" t="s">
        <v>582</v>
      </c>
      <c r="E72" s="497">
        <f>F72+G72+P75+Q73</f>
        <v>39000</v>
      </c>
      <c r="F72" s="624"/>
      <c r="G72" s="498"/>
      <c r="H72" s="510" t="s">
        <v>24</v>
      </c>
      <c r="I72" s="251"/>
      <c r="J72" s="251"/>
      <c r="K72" s="251"/>
      <c r="L72" s="251"/>
      <c r="M72" s="251"/>
      <c r="N72" s="612"/>
      <c r="O72" s="847"/>
      <c r="P72" s="191"/>
      <c r="Q72" s="871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  <c r="ES72" s="105"/>
      <c r="ET72" s="105"/>
      <c r="EU72" s="105"/>
      <c r="EV72" s="105"/>
      <c r="EW72" s="105"/>
      <c r="EX72" s="105"/>
      <c r="EY72" s="105"/>
      <c r="EZ72" s="105"/>
      <c r="FA72" s="105"/>
      <c r="FB72" s="105"/>
      <c r="FC72" s="105"/>
      <c r="FD72" s="105"/>
      <c r="FE72" s="105"/>
      <c r="FF72" s="105"/>
      <c r="FG72" s="105"/>
      <c r="FH72" s="105"/>
      <c r="FI72" s="105"/>
      <c r="FJ72" s="105"/>
      <c r="FK72" s="105"/>
      <c r="FL72" s="105"/>
      <c r="FM72" s="105"/>
      <c r="FN72" s="105"/>
      <c r="FO72" s="105"/>
      <c r="FP72" s="105"/>
      <c r="FQ72" s="105"/>
      <c r="FR72" s="105"/>
      <c r="FS72" s="105"/>
      <c r="FT72" s="105"/>
      <c r="FU72" s="105"/>
      <c r="FV72" s="105"/>
      <c r="FW72" s="105"/>
      <c r="FX72" s="105"/>
      <c r="FY72" s="105"/>
      <c r="FZ72" s="105"/>
      <c r="GA72" s="105"/>
      <c r="GB72" s="105"/>
      <c r="GC72" s="105"/>
      <c r="GD72" s="105"/>
      <c r="GE72" s="105"/>
      <c r="GF72" s="105"/>
      <c r="GG72" s="105"/>
      <c r="GH72" s="105"/>
      <c r="GI72" s="105"/>
      <c r="GJ72" s="105"/>
      <c r="GK72" s="105"/>
      <c r="GL72" s="105"/>
      <c r="GM72" s="105"/>
      <c r="GN72" s="105"/>
      <c r="GO72" s="105"/>
      <c r="GP72" s="105"/>
      <c r="GQ72" s="105"/>
      <c r="GR72" s="105"/>
      <c r="GS72" s="105"/>
      <c r="GT72" s="105"/>
      <c r="GU72" s="105"/>
      <c r="GV72" s="105"/>
      <c r="GW72" s="105"/>
      <c r="GX72" s="105"/>
      <c r="GY72" s="105"/>
      <c r="GZ72" s="105"/>
      <c r="HA72" s="105"/>
      <c r="HB72" s="105"/>
      <c r="HC72" s="105"/>
      <c r="HD72" s="105"/>
      <c r="HE72" s="105"/>
      <c r="HF72" s="105"/>
      <c r="HG72" s="105"/>
      <c r="HH72" s="105"/>
      <c r="HI72" s="105"/>
      <c r="HJ72" s="105"/>
      <c r="HK72" s="105"/>
      <c r="HL72" s="105"/>
      <c r="HM72" s="105"/>
      <c r="HN72" s="105"/>
      <c r="HO72" s="105"/>
      <c r="HP72" s="105"/>
      <c r="HQ72" s="105"/>
      <c r="HR72" s="105"/>
      <c r="HS72" s="105"/>
      <c r="HT72" s="105"/>
      <c r="HU72" s="105"/>
      <c r="HV72" s="105"/>
      <c r="HW72" s="105"/>
      <c r="HX72" s="105"/>
      <c r="HY72" s="105"/>
      <c r="HZ72" s="105"/>
      <c r="IA72" s="105"/>
      <c r="IB72" s="105"/>
      <c r="IC72" s="105"/>
      <c r="ID72" s="105"/>
      <c r="IE72" s="105"/>
      <c r="IF72" s="105"/>
      <c r="IG72" s="105"/>
      <c r="IH72" s="105"/>
      <c r="II72" s="105"/>
      <c r="IJ72" s="105"/>
      <c r="IK72" s="105"/>
      <c r="IL72" s="105"/>
      <c r="IM72" s="105"/>
      <c r="IN72" s="105"/>
      <c r="IO72" s="105"/>
      <c r="IP72" s="105"/>
      <c r="IQ72" s="105"/>
      <c r="IR72" s="105"/>
      <c r="IS72" s="105"/>
      <c r="IT72" s="105"/>
      <c r="IU72" s="105"/>
      <c r="IV72" s="105"/>
      <c r="IW72" s="105"/>
    </row>
    <row r="73" spans="1:257" s="162" customFormat="1" ht="18" customHeight="1" x14ac:dyDescent="0.35">
      <c r="A73" s="169">
        <v>63</v>
      </c>
      <c r="B73" s="167"/>
      <c r="C73" s="106"/>
      <c r="D73" s="193" t="s">
        <v>234</v>
      </c>
      <c r="E73" s="497"/>
      <c r="F73" s="624"/>
      <c r="G73" s="498"/>
      <c r="H73" s="196"/>
      <c r="I73" s="251"/>
      <c r="J73" s="251"/>
      <c r="K73" s="192"/>
      <c r="L73" s="192"/>
      <c r="M73" s="192"/>
      <c r="N73" s="612"/>
      <c r="O73" s="849">
        <v>39000</v>
      </c>
      <c r="P73" s="191">
        <f>SUM(I73:O73)</f>
        <v>39000</v>
      </c>
      <c r="Q73" s="871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  <c r="ES73" s="105"/>
      <c r="ET73" s="105"/>
      <c r="EU73" s="105"/>
      <c r="EV73" s="105"/>
      <c r="EW73" s="105"/>
      <c r="EX73" s="105"/>
      <c r="EY73" s="105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105"/>
      <c r="FM73" s="105"/>
      <c r="FN73" s="105"/>
      <c r="FO73" s="105"/>
      <c r="FP73" s="105"/>
      <c r="FQ73" s="105"/>
      <c r="FR73" s="105"/>
      <c r="FS73" s="105"/>
      <c r="FT73" s="105"/>
      <c r="FU73" s="105"/>
      <c r="FV73" s="105"/>
      <c r="FW73" s="105"/>
      <c r="FX73" s="105"/>
      <c r="FY73" s="105"/>
      <c r="FZ73" s="105"/>
      <c r="GA73" s="105"/>
      <c r="GB73" s="105"/>
      <c r="GC73" s="105"/>
      <c r="GD73" s="105"/>
      <c r="GE73" s="105"/>
      <c r="GF73" s="105"/>
      <c r="GG73" s="105"/>
      <c r="GH73" s="105"/>
      <c r="GI73" s="105"/>
      <c r="GJ73" s="105"/>
      <c r="GK73" s="105"/>
      <c r="GL73" s="105"/>
      <c r="GM73" s="105"/>
      <c r="GN73" s="105"/>
      <c r="GO73" s="105"/>
      <c r="GP73" s="105"/>
      <c r="GQ73" s="105"/>
      <c r="GR73" s="105"/>
      <c r="GS73" s="105"/>
      <c r="GT73" s="105"/>
      <c r="GU73" s="105"/>
      <c r="GV73" s="105"/>
      <c r="GW73" s="105"/>
      <c r="GX73" s="105"/>
      <c r="GY73" s="105"/>
      <c r="GZ73" s="105"/>
      <c r="HA73" s="105"/>
      <c r="HB73" s="105"/>
      <c r="HC73" s="105"/>
      <c r="HD73" s="105"/>
      <c r="HE73" s="105"/>
      <c r="HF73" s="105"/>
      <c r="HG73" s="105"/>
      <c r="HH73" s="105"/>
      <c r="HI73" s="105"/>
      <c r="HJ73" s="105"/>
      <c r="HK73" s="105"/>
      <c r="HL73" s="105"/>
      <c r="HM73" s="105"/>
      <c r="HN73" s="105"/>
      <c r="HO73" s="105"/>
      <c r="HP73" s="105"/>
      <c r="HQ73" s="105"/>
      <c r="HR73" s="105"/>
      <c r="HS73" s="105"/>
      <c r="HT73" s="105"/>
      <c r="HU73" s="105"/>
      <c r="HV73" s="105"/>
      <c r="HW73" s="105"/>
      <c r="HX73" s="105"/>
      <c r="HY73" s="105"/>
      <c r="HZ73" s="105"/>
      <c r="IA73" s="105"/>
      <c r="IB73" s="105"/>
      <c r="IC73" s="105"/>
      <c r="ID73" s="105"/>
      <c r="IE73" s="105"/>
      <c r="IF73" s="105"/>
      <c r="IG73" s="105"/>
      <c r="IH73" s="105"/>
      <c r="II73" s="105"/>
      <c r="IJ73" s="105"/>
      <c r="IK73" s="105"/>
      <c r="IL73" s="105"/>
      <c r="IM73" s="105"/>
      <c r="IN73" s="105"/>
      <c r="IO73" s="105"/>
      <c r="IP73" s="105"/>
      <c r="IQ73" s="105"/>
      <c r="IR73" s="105"/>
      <c r="IS73" s="105"/>
      <c r="IT73" s="105"/>
      <c r="IU73" s="105"/>
      <c r="IV73" s="105"/>
      <c r="IW73" s="105"/>
    </row>
    <row r="74" spans="1:257" s="162" customFormat="1" ht="18" customHeight="1" x14ac:dyDescent="0.35">
      <c r="A74" s="169">
        <v>64</v>
      </c>
      <c r="B74" s="167"/>
      <c r="C74" s="106"/>
      <c r="D74" s="996" t="s">
        <v>686</v>
      </c>
      <c r="E74" s="497"/>
      <c r="F74" s="624"/>
      <c r="G74" s="498"/>
      <c r="H74" s="207"/>
      <c r="I74" s="251"/>
      <c r="J74" s="251"/>
      <c r="K74" s="999"/>
      <c r="L74" s="999"/>
      <c r="M74" s="999"/>
      <c r="N74" s="612"/>
      <c r="O74" s="849"/>
      <c r="P74" s="1462">
        <f>SUM(I74:O74)</f>
        <v>0</v>
      </c>
      <c r="Q74" s="871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  <c r="EX74" s="105"/>
      <c r="EY74" s="105"/>
      <c r="EZ74" s="105"/>
      <c r="FA74" s="105"/>
      <c r="FB74" s="105"/>
      <c r="FC74" s="105"/>
      <c r="FD74" s="105"/>
      <c r="FE74" s="105"/>
      <c r="FF74" s="105"/>
      <c r="FG74" s="105"/>
      <c r="FH74" s="105"/>
      <c r="FI74" s="105"/>
      <c r="FJ74" s="105"/>
      <c r="FK74" s="105"/>
      <c r="FL74" s="105"/>
      <c r="FM74" s="105"/>
      <c r="FN74" s="105"/>
      <c r="FO74" s="105"/>
      <c r="FP74" s="105"/>
      <c r="FQ74" s="105"/>
      <c r="FR74" s="105"/>
      <c r="FS74" s="105"/>
      <c r="FT74" s="105"/>
      <c r="FU74" s="105"/>
      <c r="FV74" s="105"/>
      <c r="FW74" s="105"/>
      <c r="FX74" s="105"/>
      <c r="FY74" s="105"/>
      <c r="FZ74" s="105"/>
      <c r="GA74" s="105"/>
      <c r="GB74" s="105"/>
      <c r="GC74" s="105"/>
      <c r="GD74" s="105"/>
      <c r="GE74" s="105"/>
      <c r="GF74" s="105"/>
      <c r="GG74" s="105"/>
      <c r="GH74" s="105"/>
      <c r="GI74" s="105"/>
      <c r="GJ74" s="105"/>
      <c r="GK74" s="105"/>
      <c r="GL74" s="105"/>
      <c r="GM74" s="105"/>
      <c r="GN74" s="105"/>
      <c r="GO74" s="105"/>
      <c r="GP74" s="105"/>
      <c r="GQ74" s="105"/>
      <c r="GR74" s="105"/>
      <c r="GS74" s="105"/>
      <c r="GT74" s="105"/>
      <c r="GU74" s="105"/>
      <c r="GV74" s="105"/>
      <c r="GW74" s="105"/>
      <c r="GX74" s="105"/>
      <c r="GY74" s="105"/>
      <c r="GZ74" s="105"/>
      <c r="HA74" s="105"/>
      <c r="HB74" s="105"/>
      <c r="HC74" s="105"/>
      <c r="HD74" s="105"/>
      <c r="HE74" s="105"/>
      <c r="HF74" s="105"/>
      <c r="HG74" s="105"/>
      <c r="HH74" s="105"/>
      <c r="HI74" s="105"/>
      <c r="HJ74" s="105"/>
      <c r="HK74" s="105"/>
      <c r="HL74" s="105"/>
      <c r="HM74" s="105"/>
      <c r="HN74" s="105"/>
      <c r="HO74" s="105"/>
      <c r="HP74" s="105"/>
      <c r="HQ74" s="105"/>
      <c r="HR74" s="105"/>
      <c r="HS74" s="105"/>
      <c r="HT74" s="105"/>
      <c r="HU74" s="105"/>
      <c r="HV74" s="105"/>
      <c r="HW74" s="105"/>
      <c r="HX74" s="105"/>
      <c r="HY74" s="105"/>
      <c r="HZ74" s="105"/>
      <c r="IA74" s="105"/>
      <c r="IB74" s="105"/>
      <c r="IC74" s="105"/>
      <c r="ID74" s="105"/>
      <c r="IE74" s="105"/>
      <c r="IF74" s="105"/>
      <c r="IG74" s="105"/>
      <c r="IH74" s="105"/>
      <c r="II74" s="105"/>
      <c r="IJ74" s="105"/>
      <c r="IK74" s="105"/>
      <c r="IL74" s="105"/>
      <c r="IM74" s="105"/>
      <c r="IN74" s="105"/>
      <c r="IO74" s="105"/>
      <c r="IP74" s="105"/>
      <c r="IQ74" s="105"/>
      <c r="IR74" s="105"/>
      <c r="IS74" s="105"/>
      <c r="IT74" s="105"/>
      <c r="IU74" s="105"/>
      <c r="IV74" s="105"/>
      <c r="IW74" s="105"/>
    </row>
    <row r="75" spans="1:257" s="162" customFormat="1" ht="18" customHeight="1" x14ac:dyDescent="0.35">
      <c r="A75" s="169">
        <v>65</v>
      </c>
      <c r="B75" s="167"/>
      <c r="C75" s="106"/>
      <c r="D75" s="995" t="s">
        <v>687</v>
      </c>
      <c r="E75" s="497"/>
      <c r="F75" s="624"/>
      <c r="G75" s="498"/>
      <c r="H75" s="207"/>
      <c r="I75" s="251"/>
      <c r="J75" s="251"/>
      <c r="K75" s="999"/>
      <c r="L75" s="999"/>
      <c r="M75" s="999"/>
      <c r="N75" s="612"/>
      <c r="O75" s="1007">
        <f t="shared" ref="O75" si="26">SUM(O73:O74)</f>
        <v>39000</v>
      </c>
      <c r="P75" s="1004">
        <f>SUM(I75:O75)</f>
        <v>39000</v>
      </c>
      <c r="Q75" s="871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5"/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5"/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5"/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5"/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5"/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5"/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5"/>
      <c r="HX75" s="105"/>
      <c r="HY75" s="105"/>
      <c r="HZ75" s="105"/>
      <c r="IA75" s="105"/>
      <c r="IB75" s="105"/>
      <c r="IC75" s="105"/>
      <c r="ID75" s="105"/>
      <c r="IE75" s="105"/>
      <c r="IF75" s="105"/>
      <c r="IG75" s="105"/>
      <c r="IH75" s="105"/>
      <c r="II75" s="105"/>
      <c r="IJ75" s="105"/>
      <c r="IK75" s="105"/>
      <c r="IL75" s="105"/>
      <c r="IM75" s="105"/>
      <c r="IN75" s="105"/>
      <c r="IO75" s="105"/>
      <c r="IP75" s="105"/>
      <c r="IQ75" s="105"/>
      <c r="IR75" s="105"/>
      <c r="IS75" s="105"/>
      <c r="IT75" s="105"/>
      <c r="IU75" s="105"/>
      <c r="IV75" s="105"/>
      <c r="IW75" s="105"/>
    </row>
    <row r="76" spans="1:257" s="162" customFormat="1" ht="22.35" customHeight="1" x14ac:dyDescent="0.35">
      <c r="A76" s="169">
        <v>66</v>
      </c>
      <c r="B76" s="167"/>
      <c r="C76" s="106">
        <v>38</v>
      </c>
      <c r="D76" s="1658" t="s">
        <v>583</v>
      </c>
      <c r="E76" s="497">
        <f>F76+G76+P79+Q77</f>
        <v>26102</v>
      </c>
      <c r="F76" s="624"/>
      <c r="G76" s="498"/>
      <c r="H76" s="510" t="s">
        <v>24</v>
      </c>
      <c r="I76" s="251"/>
      <c r="J76" s="251"/>
      <c r="K76" s="251"/>
      <c r="L76" s="251"/>
      <c r="M76" s="251"/>
      <c r="N76" s="612"/>
      <c r="O76" s="847"/>
      <c r="P76" s="191"/>
      <c r="Q76" s="871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  <c r="HY76" s="105"/>
      <c r="HZ76" s="105"/>
      <c r="IA76" s="105"/>
      <c r="IB76" s="105"/>
      <c r="IC76" s="105"/>
      <c r="ID76" s="105"/>
      <c r="IE76" s="105"/>
      <c r="IF76" s="105"/>
      <c r="IG76" s="105"/>
      <c r="IH76" s="105"/>
      <c r="II76" s="105"/>
      <c r="IJ76" s="105"/>
      <c r="IK76" s="105"/>
      <c r="IL76" s="105"/>
      <c r="IM76" s="105"/>
      <c r="IN76" s="105"/>
      <c r="IO76" s="105"/>
      <c r="IP76" s="105"/>
      <c r="IQ76" s="105"/>
      <c r="IR76" s="105"/>
      <c r="IS76" s="105"/>
      <c r="IT76" s="105"/>
      <c r="IU76" s="105"/>
      <c r="IV76" s="105"/>
      <c r="IW76" s="105"/>
    </row>
    <row r="77" spans="1:257" s="162" customFormat="1" ht="18" customHeight="1" x14ac:dyDescent="0.35">
      <c r="A77" s="169">
        <v>67</v>
      </c>
      <c r="B77" s="167"/>
      <c r="C77" s="106"/>
      <c r="D77" s="193" t="s">
        <v>234</v>
      </c>
      <c r="E77" s="497"/>
      <c r="F77" s="497"/>
      <c r="G77" s="625"/>
      <c r="H77" s="196"/>
      <c r="I77" s="251"/>
      <c r="J77" s="251"/>
      <c r="K77" s="251"/>
      <c r="L77" s="251"/>
      <c r="M77" s="251">
        <v>26102</v>
      </c>
      <c r="N77" s="251"/>
      <c r="O77" s="849"/>
      <c r="P77" s="191">
        <f>SUM(I77:O77)</f>
        <v>26102</v>
      </c>
      <c r="Q77" s="871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/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/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</row>
    <row r="78" spans="1:257" s="162" customFormat="1" ht="18" customHeight="1" x14ac:dyDescent="0.35">
      <c r="A78" s="169">
        <v>68</v>
      </c>
      <c r="B78" s="167"/>
      <c r="C78" s="106"/>
      <c r="D78" s="996" t="s">
        <v>784</v>
      </c>
      <c r="E78" s="497"/>
      <c r="F78" s="497"/>
      <c r="G78" s="625"/>
      <c r="H78" s="207"/>
      <c r="I78" s="251"/>
      <c r="J78" s="251"/>
      <c r="K78" s="251"/>
      <c r="L78" s="251"/>
      <c r="M78" s="1447">
        <v>-26102</v>
      </c>
      <c r="N78" s="1447">
        <v>26102</v>
      </c>
      <c r="O78" s="849"/>
      <c r="P78" s="1462">
        <f>SUM(I78:O78)</f>
        <v>0</v>
      </c>
      <c r="Q78" s="871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</row>
    <row r="79" spans="1:257" s="162" customFormat="1" ht="18" customHeight="1" x14ac:dyDescent="0.35">
      <c r="A79" s="169">
        <v>69</v>
      </c>
      <c r="B79" s="167"/>
      <c r="C79" s="106"/>
      <c r="D79" s="995" t="s">
        <v>687</v>
      </c>
      <c r="E79" s="497"/>
      <c r="F79" s="497"/>
      <c r="G79" s="625"/>
      <c r="H79" s="207"/>
      <c r="I79" s="251"/>
      <c r="J79" s="251"/>
      <c r="K79" s="251"/>
      <c r="L79" s="251"/>
      <c r="M79" s="877">
        <f t="shared" ref="M79:N79" si="27">SUM(M77:M78)</f>
        <v>0</v>
      </c>
      <c r="N79" s="877">
        <f t="shared" si="27"/>
        <v>26102</v>
      </c>
      <c r="O79" s="849"/>
      <c r="P79" s="1004">
        <f>SUM(I79:O79)</f>
        <v>26102</v>
      </c>
      <c r="Q79" s="871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</row>
    <row r="80" spans="1:257" s="162" customFormat="1" ht="38.25" customHeight="1" x14ac:dyDescent="0.35">
      <c r="A80" s="169">
        <v>70</v>
      </c>
      <c r="B80" s="167"/>
      <c r="C80" s="106">
        <v>39</v>
      </c>
      <c r="D80" s="107" t="s">
        <v>584</v>
      </c>
      <c r="E80" s="497">
        <f>F80+G80+P83+Q81</f>
        <v>5000</v>
      </c>
      <c r="F80" s="497"/>
      <c r="G80" s="625"/>
      <c r="H80" s="207" t="s">
        <v>24</v>
      </c>
      <c r="I80" s="251"/>
      <c r="J80" s="251"/>
      <c r="K80" s="251"/>
      <c r="L80" s="251"/>
      <c r="M80" s="251"/>
      <c r="N80" s="251"/>
      <c r="O80" s="849"/>
      <c r="P80" s="191"/>
      <c r="Q80" s="871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</row>
    <row r="81" spans="1:257" s="162" customFormat="1" ht="18" customHeight="1" x14ac:dyDescent="0.35">
      <c r="A81" s="169">
        <v>71</v>
      </c>
      <c r="B81" s="167"/>
      <c r="C81" s="106"/>
      <c r="D81" s="193" t="s">
        <v>234</v>
      </c>
      <c r="E81" s="497"/>
      <c r="F81" s="497"/>
      <c r="G81" s="625"/>
      <c r="H81" s="207"/>
      <c r="I81" s="251"/>
      <c r="J81" s="251"/>
      <c r="K81" s="251"/>
      <c r="L81" s="251"/>
      <c r="M81" s="251">
        <v>5000</v>
      </c>
      <c r="N81" s="251"/>
      <c r="O81" s="849"/>
      <c r="P81" s="191">
        <f>SUM(I81:O81)</f>
        <v>5000</v>
      </c>
      <c r="Q81" s="871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</row>
    <row r="82" spans="1:257" s="162" customFormat="1" ht="18" customHeight="1" x14ac:dyDescent="0.35">
      <c r="A82" s="169">
        <v>72</v>
      </c>
      <c r="B82" s="167"/>
      <c r="C82" s="106"/>
      <c r="D82" s="996" t="s">
        <v>686</v>
      </c>
      <c r="E82" s="497"/>
      <c r="F82" s="497"/>
      <c r="G82" s="625"/>
      <c r="H82" s="207"/>
      <c r="I82" s="251"/>
      <c r="J82" s="251"/>
      <c r="K82" s="251"/>
      <c r="L82" s="251"/>
      <c r="M82" s="251"/>
      <c r="N82" s="251"/>
      <c r="O82" s="849"/>
      <c r="P82" s="1462">
        <f>SUM(I82:O82)</f>
        <v>0</v>
      </c>
      <c r="Q82" s="871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</row>
    <row r="83" spans="1:257" s="162" customFormat="1" ht="18" customHeight="1" x14ac:dyDescent="0.35">
      <c r="A83" s="169">
        <v>73</v>
      </c>
      <c r="B83" s="167"/>
      <c r="C83" s="106"/>
      <c r="D83" s="995" t="s">
        <v>687</v>
      </c>
      <c r="E83" s="497"/>
      <c r="F83" s="497"/>
      <c r="G83" s="625"/>
      <c r="H83" s="207"/>
      <c r="I83" s="251"/>
      <c r="J83" s="251"/>
      <c r="K83" s="251"/>
      <c r="L83" s="251"/>
      <c r="M83" s="877">
        <f t="shared" ref="M83" si="28">SUM(M81:M82)</f>
        <v>5000</v>
      </c>
      <c r="N83" s="251"/>
      <c r="O83" s="849"/>
      <c r="P83" s="1004">
        <f>SUM(I83:O83)</f>
        <v>5000</v>
      </c>
      <c r="Q83" s="871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</row>
    <row r="84" spans="1:257" s="162" customFormat="1" ht="36.75" customHeight="1" x14ac:dyDescent="0.35">
      <c r="A84" s="169">
        <v>74</v>
      </c>
      <c r="B84" s="167"/>
      <c r="C84" s="106">
        <v>40</v>
      </c>
      <c r="D84" s="107" t="s">
        <v>585</v>
      </c>
      <c r="E84" s="497">
        <f>F84+G84+P87+Q85</f>
        <v>22000</v>
      </c>
      <c r="F84" s="624"/>
      <c r="G84" s="498"/>
      <c r="H84" s="510" t="s">
        <v>24</v>
      </c>
      <c r="I84" s="251"/>
      <c r="J84" s="251"/>
      <c r="K84" s="251"/>
      <c r="L84" s="251"/>
      <c r="M84" s="251"/>
      <c r="N84" s="612"/>
      <c r="O84" s="847"/>
      <c r="P84" s="191"/>
      <c r="Q84" s="871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  <c r="DO84" s="105"/>
      <c r="DP84" s="105"/>
      <c r="DQ84" s="105"/>
      <c r="DR84" s="105"/>
      <c r="DS84" s="105"/>
      <c r="DT84" s="105"/>
      <c r="DU84" s="105"/>
      <c r="DV84" s="105"/>
      <c r="DW84" s="10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</row>
    <row r="85" spans="1:257" x14ac:dyDescent="0.35">
      <c r="A85" s="169">
        <v>75</v>
      </c>
      <c r="B85" s="167"/>
      <c r="C85" s="106"/>
      <c r="D85" s="193" t="s">
        <v>234</v>
      </c>
      <c r="E85" s="497"/>
      <c r="F85" s="624"/>
      <c r="G85" s="498"/>
      <c r="H85" s="196"/>
      <c r="I85" s="251"/>
      <c r="J85" s="251"/>
      <c r="K85" s="192"/>
      <c r="L85" s="192">
        <v>10000</v>
      </c>
      <c r="M85" s="192">
        <v>12000</v>
      </c>
      <c r="N85" s="612"/>
      <c r="O85" s="847"/>
      <c r="P85" s="191">
        <f>SUM(I85:O85)</f>
        <v>22000</v>
      </c>
      <c r="Q85" s="164"/>
    </row>
    <row r="86" spans="1:257" x14ac:dyDescent="0.35">
      <c r="A86" s="169">
        <v>76</v>
      </c>
      <c r="B86" s="167"/>
      <c r="C86" s="106"/>
      <c r="D86" s="996" t="s">
        <v>686</v>
      </c>
      <c r="E86" s="497"/>
      <c r="F86" s="624"/>
      <c r="G86" s="498"/>
      <c r="H86" s="207"/>
      <c r="I86" s="251"/>
      <c r="J86" s="251"/>
      <c r="K86" s="999"/>
      <c r="L86" s="999"/>
      <c r="M86" s="999"/>
      <c r="N86" s="612"/>
      <c r="O86" s="847"/>
      <c r="P86" s="1462">
        <f>SUM(I86:O86)</f>
        <v>0</v>
      </c>
      <c r="Q86" s="164"/>
    </row>
    <row r="87" spans="1:257" x14ac:dyDescent="0.35">
      <c r="A87" s="169">
        <v>77</v>
      </c>
      <c r="B87" s="167"/>
      <c r="C87" s="106"/>
      <c r="D87" s="995" t="s">
        <v>687</v>
      </c>
      <c r="E87" s="497"/>
      <c r="F87" s="624"/>
      <c r="G87" s="498"/>
      <c r="H87" s="207"/>
      <c r="I87" s="251"/>
      <c r="J87" s="251"/>
      <c r="K87" s="999"/>
      <c r="L87" s="1006">
        <f t="shared" ref="L87:M87" si="29">SUM(L85:L86)</f>
        <v>10000</v>
      </c>
      <c r="M87" s="1006">
        <f t="shared" si="29"/>
        <v>12000</v>
      </c>
      <c r="N87" s="612"/>
      <c r="O87" s="847"/>
      <c r="P87" s="1004">
        <f>SUM(I87:O87)</f>
        <v>22000</v>
      </c>
      <c r="Q87" s="164"/>
    </row>
    <row r="88" spans="1:257" ht="66.75" x14ac:dyDescent="0.35">
      <c r="A88" s="169">
        <v>78</v>
      </c>
      <c r="B88" s="167"/>
      <c r="C88" s="106">
        <v>41</v>
      </c>
      <c r="D88" s="561" t="s">
        <v>586</v>
      </c>
      <c r="E88" s="497">
        <f>F88+G88+P91+Q89</f>
        <v>110000</v>
      </c>
      <c r="F88" s="624"/>
      <c r="G88" s="498"/>
      <c r="H88" s="510" t="s">
        <v>24</v>
      </c>
      <c r="I88" s="251"/>
      <c r="J88" s="251"/>
      <c r="K88" s="251"/>
      <c r="L88" s="251"/>
      <c r="M88" s="251"/>
      <c r="N88" s="612"/>
      <c r="O88" s="847"/>
      <c r="P88" s="191"/>
      <c r="Q88" s="871"/>
    </row>
    <row r="89" spans="1:257" x14ac:dyDescent="0.35">
      <c r="A89" s="169">
        <v>79</v>
      </c>
      <c r="B89" s="167"/>
      <c r="C89" s="106"/>
      <c r="D89" s="193" t="s">
        <v>234</v>
      </c>
      <c r="E89" s="497"/>
      <c r="F89" s="624"/>
      <c r="G89" s="498"/>
      <c r="H89" s="196"/>
      <c r="I89" s="251"/>
      <c r="J89" s="251"/>
      <c r="K89" s="192">
        <v>1700</v>
      </c>
      <c r="L89" s="192"/>
      <c r="M89" s="192">
        <v>108300</v>
      </c>
      <c r="N89" s="612"/>
      <c r="O89" s="847"/>
      <c r="P89" s="191">
        <f>SUM(I89:O89)</f>
        <v>110000</v>
      </c>
      <c r="Q89" s="164"/>
    </row>
    <row r="90" spans="1:257" x14ac:dyDescent="0.35">
      <c r="A90" s="169">
        <v>80</v>
      </c>
      <c r="B90" s="167"/>
      <c r="C90" s="106"/>
      <c r="D90" s="996" t="s">
        <v>686</v>
      </c>
      <c r="E90" s="497"/>
      <c r="F90" s="624"/>
      <c r="G90" s="498"/>
      <c r="H90" s="207"/>
      <c r="I90" s="251"/>
      <c r="J90" s="251"/>
      <c r="K90" s="999"/>
      <c r="L90" s="999"/>
      <c r="M90" s="999"/>
      <c r="N90" s="612"/>
      <c r="O90" s="847"/>
      <c r="P90" s="1462">
        <f>SUM(I90:O90)</f>
        <v>0</v>
      </c>
      <c r="Q90" s="164"/>
    </row>
    <row r="91" spans="1:257" x14ac:dyDescent="0.35">
      <c r="A91" s="169">
        <v>81</v>
      </c>
      <c r="B91" s="167"/>
      <c r="C91" s="106"/>
      <c r="D91" s="995" t="s">
        <v>687</v>
      </c>
      <c r="E91" s="497"/>
      <c r="F91" s="624"/>
      <c r="G91" s="498"/>
      <c r="H91" s="207"/>
      <c r="I91" s="251"/>
      <c r="J91" s="251"/>
      <c r="K91" s="1006">
        <f t="shared" ref="K91" si="30">SUM(K89:K90)</f>
        <v>1700</v>
      </c>
      <c r="L91" s="999"/>
      <c r="M91" s="1006">
        <f t="shared" ref="M91" si="31">SUM(M89:M90)</f>
        <v>108300</v>
      </c>
      <c r="N91" s="612"/>
      <c r="O91" s="847"/>
      <c r="P91" s="1004">
        <f>SUM(I91:O91)</f>
        <v>110000</v>
      </c>
      <c r="Q91" s="164"/>
    </row>
    <row r="92" spans="1:257" ht="33.75" x14ac:dyDescent="0.35">
      <c r="A92" s="169">
        <v>82</v>
      </c>
      <c r="B92" s="167"/>
      <c r="C92" s="106">
        <v>42</v>
      </c>
      <c r="D92" s="561" t="s">
        <v>587</v>
      </c>
      <c r="E92" s="497">
        <f>F92+G92+P95+Q93</f>
        <v>47000</v>
      </c>
      <c r="F92" s="624"/>
      <c r="G92" s="498"/>
      <c r="H92" s="510" t="s">
        <v>24</v>
      </c>
      <c r="I92" s="251"/>
      <c r="J92" s="251"/>
      <c r="K92" s="251"/>
      <c r="L92" s="251"/>
      <c r="M92" s="251"/>
      <c r="N92" s="612"/>
      <c r="O92" s="847"/>
      <c r="P92" s="191"/>
      <c r="Q92" s="871"/>
    </row>
    <row r="93" spans="1:257" x14ac:dyDescent="0.35">
      <c r="A93" s="169">
        <v>83</v>
      </c>
      <c r="B93" s="167"/>
      <c r="C93" s="106"/>
      <c r="D93" s="193" t="s">
        <v>234</v>
      </c>
      <c r="E93" s="497"/>
      <c r="F93" s="624"/>
      <c r="G93" s="498"/>
      <c r="H93" s="196"/>
      <c r="I93" s="251"/>
      <c r="J93" s="251"/>
      <c r="K93" s="192"/>
      <c r="L93" s="192"/>
      <c r="M93" s="192"/>
      <c r="N93" s="612"/>
      <c r="O93" s="849">
        <v>47000</v>
      </c>
      <c r="P93" s="191">
        <f>SUM(I93:O93)</f>
        <v>47000</v>
      </c>
      <c r="Q93" s="164"/>
    </row>
    <row r="94" spans="1:257" x14ac:dyDescent="0.35">
      <c r="A94" s="169">
        <v>84</v>
      </c>
      <c r="B94" s="167"/>
      <c r="C94" s="106"/>
      <c r="D94" s="996" t="s">
        <v>686</v>
      </c>
      <c r="E94" s="497"/>
      <c r="F94" s="624"/>
      <c r="G94" s="498"/>
      <c r="H94" s="207"/>
      <c r="I94" s="251"/>
      <c r="J94" s="251"/>
      <c r="K94" s="999"/>
      <c r="L94" s="999"/>
      <c r="M94" s="999"/>
      <c r="N94" s="612"/>
      <c r="O94" s="849"/>
      <c r="P94" s="1462">
        <f>SUM(I94:O94)</f>
        <v>0</v>
      </c>
      <c r="Q94" s="164"/>
    </row>
    <row r="95" spans="1:257" x14ac:dyDescent="0.35">
      <c r="A95" s="169">
        <v>85</v>
      </c>
      <c r="B95" s="167"/>
      <c r="C95" s="106"/>
      <c r="D95" s="995" t="s">
        <v>687</v>
      </c>
      <c r="E95" s="497"/>
      <c r="F95" s="624"/>
      <c r="G95" s="498"/>
      <c r="H95" s="207"/>
      <c r="I95" s="251"/>
      <c r="J95" s="251"/>
      <c r="K95" s="999"/>
      <c r="L95" s="999"/>
      <c r="M95" s="999"/>
      <c r="N95" s="612"/>
      <c r="O95" s="1006">
        <f t="shared" ref="O95" si="32">SUM(O93:O94)</f>
        <v>47000</v>
      </c>
      <c r="P95" s="1004">
        <f>SUM(I95:O95)</f>
        <v>47000</v>
      </c>
      <c r="Q95" s="164"/>
    </row>
    <row r="96" spans="1:257" ht="33.75" x14ac:dyDescent="0.35">
      <c r="A96" s="169">
        <v>86</v>
      </c>
      <c r="B96" s="167"/>
      <c r="C96" s="106">
        <v>43</v>
      </c>
      <c r="D96" s="561" t="s">
        <v>566</v>
      </c>
      <c r="E96" s="497">
        <f>F96+G96+P99+Q97</f>
        <v>160000</v>
      </c>
      <c r="F96" s="624"/>
      <c r="G96" s="498">
        <v>2667</v>
      </c>
      <c r="H96" s="510" t="s">
        <v>24</v>
      </c>
      <c r="I96" s="251"/>
      <c r="J96" s="251"/>
      <c r="K96" s="251"/>
      <c r="L96" s="251"/>
      <c r="M96" s="251"/>
      <c r="N96" s="612"/>
      <c r="O96" s="847"/>
      <c r="P96" s="191"/>
      <c r="Q96" s="871"/>
    </row>
    <row r="97" spans="1:17" x14ac:dyDescent="0.35">
      <c r="A97" s="169">
        <v>87</v>
      </c>
      <c r="B97" s="167"/>
      <c r="C97" s="106"/>
      <c r="D97" s="193" t="s">
        <v>234</v>
      </c>
      <c r="E97" s="497"/>
      <c r="F97" s="624"/>
      <c r="G97" s="498"/>
      <c r="H97" s="196"/>
      <c r="I97" s="251"/>
      <c r="J97" s="251"/>
      <c r="K97" s="192">
        <v>5717</v>
      </c>
      <c r="L97" s="192"/>
      <c r="M97" s="192">
        <v>151616</v>
      </c>
      <c r="N97" s="612"/>
      <c r="O97" s="847"/>
      <c r="P97" s="191">
        <f>SUM(I97:O97)</f>
        <v>157333</v>
      </c>
      <c r="Q97" s="164"/>
    </row>
    <row r="98" spans="1:17" x14ac:dyDescent="0.35">
      <c r="A98" s="169">
        <v>88</v>
      </c>
      <c r="B98" s="167"/>
      <c r="C98" s="106"/>
      <c r="D98" s="996" t="s">
        <v>784</v>
      </c>
      <c r="E98" s="497"/>
      <c r="F98" s="624"/>
      <c r="G98" s="498"/>
      <c r="H98" s="207"/>
      <c r="I98" s="251"/>
      <c r="J98" s="251"/>
      <c r="K98" s="1446">
        <v>304</v>
      </c>
      <c r="L98" s="1446"/>
      <c r="M98" s="1446">
        <v>-304</v>
      </c>
      <c r="N98" s="612"/>
      <c r="O98" s="847"/>
      <c r="P98" s="1462">
        <f>SUM(I98:O98)</f>
        <v>0</v>
      </c>
      <c r="Q98" s="164"/>
    </row>
    <row r="99" spans="1:17" x14ac:dyDescent="0.35">
      <c r="A99" s="169">
        <v>89</v>
      </c>
      <c r="B99" s="167"/>
      <c r="C99" s="106"/>
      <c r="D99" s="995" t="s">
        <v>687</v>
      </c>
      <c r="E99" s="497"/>
      <c r="F99" s="624"/>
      <c r="G99" s="498"/>
      <c r="H99" s="207"/>
      <c r="I99" s="251"/>
      <c r="J99" s="251"/>
      <c r="K99" s="1006">
        <f t="shared" ref="K99" si="33">SUM(K97:K98)</f>
        <v>6021</v>
      </c>
      <c r="L99" s="999"/>
      <c r="M99" s="1006">
        <f t="shared" ref="M99" si="34">SUM(M97:M98)</f>
        <v>151312</v>
      </c>
      <c r="N99" s="612"/>
      <c r="O99" s="847"/>
      <c r="P99" s="1004">
        <f>SUM(I99:O99)</f>
        <v>157333</v>
      </c>
      <c r="Q99" s="164"/>
    </row>
    <row r="100" spans="1:17" ht="33.75" x14ac:dyDescent="0.35">
      <c r="A100" s="169">
        <v>90</v>
      </c>
      <c r="B100" s="167"/>
      <c r="C100" s="106">
        <v>44</v>
      </c>
      <c r="D100" s="561" t="s">
        <v>588</v>
      </c>
      <c r="E100" s="497">
        <f>F100+G100+P103+Q101</f>
        <v>265969</v>
      </c>
      <c r="F100" s="624"/>
      <c r="G100" s="498"/>
      <c r="H100" s="510" t="s">
        <v>24</v>
      </c>
      <c r="I100" s="251"/>
      <c r="J100" s="251"/>
      <c r="K100" s="251"/>
      <c r="L100" s="251"/>
      <c r="M100" s="251"/>
      <c r="N100" s="612"/>
      <c r="O100" s="847"/>
      <c r="P100" s="191"/>
      <c r="Q100" s="871"/>
    </row>
    <row r="101" spans="1:17" x14ac:dyDescent="0.35">
      <c r="A101" s="169">
        <v>91</v>
      </c>
      <c r="B101" s="167"/>
      <c r="C101" s="106"/>
      <c r="D101" s="193" t="s">
        <v>234</v>
      </c>
      <c r="E101" s="497"/>
      <c r="F101" s="624"/>
      <c r="G101" s="498"/>
      <c r="H101" s="196"/>
      <c r="I101" s="251"/>
      <c r="J101" s="251"/>
      <c r="K101" s="192">
        <v>158375</v>
      </c>
      <c r="L101" s="192"/>
      <c r="M101" s="192">
        <v>107594</v>
      </c>
      <c r="N101" s="612"/>
      <c r="O101" s="847"/>
      <c r="P101" s="191">
        <f>SUM(I101:O101)</f>
        <v>265969</v>
      </c>
      <c r="Q101" s="164"/>
    </row>
    <row r="102" spans="1:17" x14ac:dyDescent="0.35">
      <c r="A102" s="169">
        <v>92</v>
      </c>
      <c r="B102" s="167"/>
      <c r="C102" s="106"/>
      <c r="D102" s="996" t="s">
        <v>949</v>
      </c>
      <c r="E102" s="497"/>
      <c r="F102" s="624"/>
      <c r="G102" s="498"/>
      <c r="H102" s="207"/>
      <c r="I102" s="251"/>
      <c r="J102" s="251"/>
      <c r="K102" s="999"/>
      <c r="L102" s="999"/>
      <c r="M102" s="999"/>
      <c r="N102" s="612"/>
      <c r="O102" s="847"/>
      <c r="P102" s="1462">
        <f>SUM(I102:O102)</f>
        <v>0</v>
      </c>
      <c r="Q102" s="164"/>
    </row>
    <row r="103" spans="1:17" x14ac:dyDescent="0.35">
      <c r="A103" s="169">
        <v>93</v>
      </c>
      <c r="B103" s="167"/>
      <c r="C103" s="106"/>
      <c r="D103" s="995" t="s">
        <v>687</v>
      </c>
      <c r="E103" s="497"/>
      <c r="F103" s="624"/>
      <c r="G103" s="498"/>
      <c r="H103" s="207"/>
      <c r="I103" s="251"/>
      <c r="J103" s="251"/>
      <c r="K103" s="1006">
        <f t="shared" ref="K103" si="35">SUM(K101:K102)</f>
        <v>158375</v>
      </c>
      <c r="L103" s="999"/>
      <c r="M103" s="1006">
        <f t="shared" ref="M103" si="36">SUM(M101:M102)</f>
        <v>107594</v>
      </c>
      <c r="N103" s="612"/>
      <c r="O103" s="847"/>
      <c r="P103" s="1004">
        <f>SUM(I103:O103)</f>
        <v>265969</v>
      </c>
      <c r="Q103" s="164"/>
    </row>
    <row r="104" spans="1:17" ht="50.25" x14ac:dyDescent="0.35">
      <c r="A104" s="169">
        <v>94</v>
      </c>
      <c r="B104" s="167"/>
      <c r="C104" s="106">
        <v>45</v>
      </c>
      <c r="D104" s="561" t="s">
        <v>589</v>
      </c>
      <c r="E104" s="497">
        <f>F104+G104+P107+Q105</f>
        <v>688012</v>
      </c>
      <c r="F104" s="624"/>
      <c r="G104" s="498">
        <v>4293</v>
      </c>
      <c r="H104" s="510" t="s">
        <v>24</v>
      </c>
      <c r="I104" s="251"/>
      <c r="J104" s="251"/>
      <c r="K104" s="251"/>
      <c r="L104" s="251"/>
      <c r="M104" s="251"/>
      <c r="N104" s="612"/>
      <c r="O104" s="847"/>
      <c r="P104" s="191"/>
      <c r="Q104" s="871"/>
    </row>
    <row r="105" spans="1:17" x14ac:dyDescent="0.35">
      <c r="A105" s="169">
        <v>95</v>
      </c>
      <c r="B105" s="167"/>
      <c r="C105" s="106"/>
      <c r="D105" s="193" t="s">
        <v>234</v>
      </c>
      <c r="E105" s="497"/>
      <c r="F105" s="624"/>
      <c r="G105" s="498"/>
      <c r="H105" s="196"/>
      <c r="I105" s="251"/>
      <c r="J105" s="251"/>
      <c r="K105" s="192">
        <v>500</v>
      </c>
      <c r="L105" s="192"/>
      <c r="M105" s="192">
        <v>683219</v>
      </c>
      <c r="N105" s="612"/>
      <c r="O105" s="847"/>
      <c r="P105" s="191">
        <f>SUM(I105:O105)</f>
        <v>683719</v>
      </c>
      <c r="Q105" s="164"/>
    </row>
    <row r="106" spans="1:17" x14ac:dyDescent="0.35">
      <c r="A106" s="169">
        <v>96</v>
      </c>
      <c r="B106" s="167"/>
      <c r="C106" s="106"/>
      <c r="D106" s="996" t="s">
        <v>784</v>
      </c>
      <c r="E106" s="497"/>
      <c r="F106" s="624"/>
      <c r="G106" s="498"/>
      <c r="H106" s="207"/>
      <c r="I106" s="251"/>
      <c r="J106" s="251"/>
      <c r="K106" s="1446">
        <v>35270</v>
      </c>
      <c r="L106" s="1446"/>
      <c r="M106" s="1446">
        <v>-35270</v>
      </c>
      <c r="N106" s="612"/>
      <c r="O106" s="847"/>
      <c r="P106" s="1462">
        <f>SUM(I106:O106)</f>
        <v>0</v>
      </c>
      <c r="Q106" s="164"/>
    </row>
    <row r="107" spans="1:17" x14ac:dyDescent="0.35">
      <c r="A107" s="169">
        <v>97</v>
      </c>
      <c r="B107" s="167"/>
      <c r="C107" s="106"/>
      <c r="D107" s="995" t="s">
        <v>687</v>
      </c>
      <c r="E107" s="497"/>
      <c r="F107" s="624"/>
      <c r="G107" s="498"/>
      <c r="H107" s="207"/>
      <c r="I107" s="251"/>
      <c r="J107" s="251"/>
      <c r="K107" s="1006">
        <f t="shared" ref="K107" si="37">SUM(K105:K106)</f>
        <v>35770</v>
      </c>
      <c r="L107" s="999"/>
      <c r="M107" s="1006">
        <f t="shared" ref="M107" si="38">SUM(M105:M106)</f>
        <v>647949</v>
      </c>
      <c r="N107" s="612"/>
      <c r="O107" s="847"/>
      <c r="P107" s="1004">
        <f>SUM(I107:O107)</f>
        <v>683719</v>
      </c>
      <c r="Q107" s="164"/>
    </row>
    <row r="108" spans="1:17" ht="33.75" x14ac:dyDescent="0.35">
      <c r="A108" s="169">
        <v>98</v>
      </c>
      <c r="B108" s="167"/>
      <c r="C108" s="106">
        <v>46</v>
      </c>
      <c r="D108" s="613" t="s">
        <v>569</v>
      </c>
      <c r="E108" s="497">
        <f>F108+G108+P111+Q109</f>
        <v>1496320</v>
      </c>
      <c r="F108" s="624"/>
      <c r="G108" s="498">
        <v>4572</v>
      </c>
      <c r="H108" s="510" t="s">
        <v>24</v>
      </c>
      <c r="I108" s="251"/>
      <c r="J108" s="251"/>
      <c r="K108" s="251"/>
      <c r="L108" s="251"/>
      <c r="M108" s="251"/>
      <c r="N108" s="612"/>
      <c r="O108" s="847"/>
      <c r="P108" s="191"/>
      <c r="Q108" s="871"/>
    </row>
    <row r="109" spans="1:17" x14ac:dyDescent="0.35">
      <c r="A109" s="169">
        <v>99</v>
      </c>
      <c r="B109" s="167"/>
      <c r="C109" s="106"/>
      <c r="D109" s="193" t="s">
        <v>234</v>
      </c>
      <c r="E109" s="497"/>
      <c r="F109" s="624"/>
      <c r="G109" s="498"/>
      <c r="H109" s="196"/>
      <c r="I109" s="251"/>
      <c r="J109" s="251"/>
      <c r="K109" s="192">
        <v>943</v>
      </c>
      <c r="L109" s="192"/>
      <c r="M109" s="192">
        <v>1490805</v>
      </c>
      <c r="N109" s="612"/>
      <c r="O109" s="847"/>
      <c r="P109" s="191">
        <f>SUM(I109:O109)</f>
        <v>1491748</v>
      </c>
      <c r="Q109" s="164"/>
    </row>
    <row r="110" spans="1:17" x14ac:dyDescent="0.35">
      <c r="A110" s="169">
        <v>100</v>
      </c>
      <c r="B110" s="167"/>
      <c r="C110" s="106"/>
      <c r="D110" s="996" t="s">
        <v>784</v>
      </c>
      <c r="E110" s="497"/>
      <c r="F110" s="624"/>
      <c r="G110" s="498"/>
      <c r="H110" s="207"/>
      <c r="I110" s="251"/>
      <c r="J110" s="251"/>
      <c r="K110" s="1446">
        <v>76026</v>
      </c>
      <c r="L110" s="1446"/>
      <c r="M110" s="1446">
        <v>-76026</v>
      </c>
      <c r="N110" s="612"/>
      <c r="O110" s="847"/>
      <c r="P110" s="1462">
        <f>SUM(I110:O110)</f>
        <v>0</v>
      </c>
      <c r="Q110" s="164"/>
    </row>
    <row r="111" spans="1:17" x14ac:dyDescent="0.35">
      <c r="A111" s="169">
        <v>101</v>
      </c>
      <c r="B111" s="167"/>
      <c r="C111" s="106"/>
      <c r="D111" s="995" t="s">
        <v>687</v>
      </c>
      <c r="E111" s="497"/>
      <c r="F111" s="624"/>
      <c r="G111" s="498"/>
      <c r="H111" s="207"/>
      <c r="I111" s="251"/>
      <c r="J111" s="251"/>
      <c r="K111" s="1006">
        <f t="shared" ref="K111" si="39">SUM(K109:K110)</f>
        <v>76969</v>
      </c>
      <c r="L111" s="999"/>
      <c r="M111" s="1006">
        <f t="shared" ref="M111" si="40">SUM(M109:M110)</f>
        <v>1414779</v>
      </c>
      <c r="N111" s="612"/>
      <c r="O111" s="847"/>
      <c r="P111" s="1004">
        <f>SUM(I111:O111)</f>
        <v>1491748</v>
      </c>
      <c r="Q111" s="164"/>
    </row>
    <row r="112" spans="1:17" ht="33.75" x14ac:dyDescent="0.35">
      <c r="A112" s="169">
        <v>102</v>
      </c>
      <c r="B112" s="167"/>
      <c r="C112" s="106">
        <v>47</v>
      </c>
      <c r="D112" s="613" t="s">
        <v>570</v>
      </c>
      <c r="E112" s="497">
        <f>F112+G112+P115+Q113</f>
        <v>128417</v>
      </c>
      <c r="F112" s="624"/>
      <c r="G112" s="498">
        <v>1207</v>
      </c>
      <c r="H112" s="510" t="s">
        <v>24</v>
      </c>
      <c r="I112" s="251"/>
      <c r="J112" s="251"/>
      <c r="K112" s="251"/>
      <c r="L112" s="251"/>
      <c r="M112" s="251"/>
      <c r="N112" s="612"/>
      <c r="O112" s="847"/>
      <c r="P112" s="191"/>
      <c r="Q112" s="871"/>
    </row>
    <row r="113" spans="1:17" x14ac:dyDescent="0.35">
      <c r="A113" s="169">
        <v>103</v>
      </c>
      <c r="B113" s="167"/>
      <c r="C113" s="106"/>
      <c r="D113" s="193" t="s">
        <v>234</v>
      </c>
      <c r="E113" s="497"/>
      <c r="F113" s="624"/>
      <c r="G113" s="498"/>
      <c r="H113" s="196"/>
      <c r="I113" s="251"/>
      <c r="J113" s="251"/>
      <c r="K113" s="192">
        <v>5334</v>
      </c>
      <c r="L113" s="192"/>
      <c r="M113" s="192">
        <v>121876</v>
      </c>
      <c r="N113" s="612"/>
      <c r="O113" s="847"/>
      <c r="P113" s="191">
        <f>SUM(I113:O113)</f>
        <v>127210</v>
      </c>
      <c r="Q113" s="164"/>
    </row>
    <row r="114" spans="1:17" x14ac:dyDescent="0.35">
      <c r="A114" s="169">
        <v>104</v>
      </c>
      <c r="B114" s="167"/>
      <c r="C114" s="106"/>
      <c r="D114" s="996" t="s">
        <v>784</v>
      </c>
      <c r="E114" s="497"/>
      <c r="F114" s="624"/>
      <c r="G114" s="498"/>
      <c r="H114" s="207"/>
      <c r="I114" s="251"/>
      <c r="J114" s="251"/>
      <c r="K114" s="1446">
        <v>420</v>
      </c>
      <c r="L114" s="1446"/>
      <c r="M114" s="1446">
        <v>-420</v>
      </c>
      <c r="N114" s="612"/>
      <c r="O114" s="847"/>
      <c r="P114" s="191"/>
      <c r="Q114" s="164"/>
    </row>
    <row r="115" spans="1:17" x14ac:dyDescent="0.35">
      <c r="A115" s="169">
        <v>105</v>
      </c>
      <c r="B115" s="167"/>
      <c r="C115" s="106"/>
      <c r="D115" s="995" t="s">
        <v>687</v>
      </c>
      <c r="E115" s="497"/>
      <c r="F115" s="624"/>
      <c r="G115" s="498"/>
      <c r="H115" s="207"/>
      <c r="I115" s="251"/>
      <c r="J115" s="251"/>
      <c r="K115" s="1006">
        <f t="shared" ref="K115" si="41">SUM(K113:K114)</f>
        <v>5754</v>
      </c>
      <c r="L115" s="999"/>
      <c r="M115" s="1006">
        <f t="shared" ref="M115" si="42">SUM(M113:M114)</f>
        <v>121456</v>
      </c>
      <c r="N115" s="612"/>
      <c r="O115" s="847"/>
      <c r="P115" s="1004">
        <f>SUM(I115:O115)</f>
        <v>127210</v>
      </c>
      <c r="Q115" s="164"/>
    </row>
    <row r="116" spans="1:17" ht="33.75" x14ac:dyDescent="0.35">
      <c r="A116" s="169">
        <v>106</v>
      </c>
      <c r="B116" s="167"/>
      <c r="C116" s="106">
        <v>48</v>
      </c>
      <c r="D116" s="613" t="s">
        <v>572</v>
      </c>
      <c r="E116" s="497">
        <f>F116+G116+P119+Q117</f>
        <v>265801</v>
      </c>
      <c r="F116" s="624"/>
      <c r="G116" s="498">
        <v>4143</v>
      </c>
      <c r="H116" s="510" t="s">
        <v>24</v>
      </c>
      <c r="I116" s="251"/>
      <c r="J116" s="251"/>
      <c r="K116" s="251"/>
      <c r="L116" s="251"/>
      <c r="M116" s="251"/>
      <c r="N116" s="612"/>
      <c r="O116" s="847"/>
      <c r="P116" s="191"/>
      <c r="Q116" s="871"/>
    </row>
    <row r="117" spans="1:17" x14ac:dyDescent="0.35">
      <c r="A117" s="169">
        <v>107</v>
      </c>
      <c r="B117" s="167"/>
      <c r="C117" s="106"/>
      <c r="D117" s="193" t="s">
        <v>234</v>
      </c>
      <c r="E117" s="497"/>
      <c r="F117" s="624"/>
      <c r="G117" s="498"/>
      <c r="H117" s="196"/>
      <c r="I117" s="251"/>
      <c r="J117" s="251"/>
      <c r="K117" s="192">
        <v>10350</v>
      </c>
      <c r="L117" s="192"/>
      <c r="M117" s="192">
        <v>251308</v>
      </c>
      <c r="N117" s="612"/>
      <c r="O117" s="847"/>
      <c r="P117" s="191">
        <f>SUM(I117:O117)</f>
        <v>261658</v>
      </c>
      <c r="Q117" s="164"/>
    </row>
    <row r="118" spans="1:17" x14ac:dyDescent="0.35">
      <c r="A118" s="169">
        <v>108</v>
      </c>
      <c r="B118" s="167"/>
      <c r="C118" s="106"/>
      <c r="D118" s="996" t="s">
        <v>784</v>
      </c>
      <c r="E118" s="497"/>
      <c r="F118" s="624"/>
      <c r="G118" s="498"/>
      <c r="H118" s="207"/>
      <c r="I118" s="251"/>
      <c r="J118" s="251"/>
      <c r="K118" s="1446">
        <v>251</v>
      </c>
      <c r="L118" s="1446"/>
      <c r="M118" s="1446">
        <v>-251</v>
      </c>
      <c r="N118" s="612"/>
      <c r="O118" s="847"/>
      <c r="P118" s="1462">
        <f>SUM(I118:O118)</f>
        <v>0</v>
      </c>
      <c r="Q118" s="164"/>
    </row>
    <row r="119" spans="1:17" x14ac:dyDescent="0.35">
      <c r="A119" s="169">
        <v>109</v>
      </c>
      <c r="B119" s="167"/>
      <c r="C119" s="106"/>
      <c r="D119" s="995" t="s">
        <v>687</v>
      </c>
      <c r="E119" s="497"/>
      <c r="F119" s="624"/>
      <c r="G119" s="498"/>
      <c r="H119" s="207"/>
      <c r="I119" s="251"/>
      <c r="J119" s="251"/>
      <c r="K119" s="1006">
        <f t="shared" ref="K119" si="43">SUM(K117:K118)</f>
        <v>10601</v>
      </c>
      <c r="L119" s="999"/>
      <c r="M119" s="1006">
        <f t="shared" ref="M119" si="44">SUM(M117:M118)</f>
        <v>251057</v>
      </c>
      <c r="N119" s="612"/>
      <c r="O119" s="847"/>
      <c r="P119" s="1004">
        <f>SUM(I119:O119)</f>
        <v>261658</v>
      </c>
      <c r="Q119" s="164"/>
    </row>
    <row r="120" spans="1:17" ht="50.25" x14ac:dyDescent="0.35">
      <c r="A120" s="169">
        <v>110</v>
      </c>
      <c r="B120" s="167"/>
      <c r="C120" s="106">
        <v>49</v>
      </c>
      <c r="D120" s="613" t="s">
        <v>573</v>
      </c>
      <c r="E120" s="497">
        <f>F120+G120+P123+Q121</f>
        <v>232172</v>
      </c>
      <c r="F120" s="624"/>
      <c r="G120" s="498">
        <v>4143</v>
      </c>
      <c r="H120" s="510" t="s">
        <v>24</v>
      </c>
      <c r="I120" s="251"/>
      <c r="J120" s="251"/>
      <c r="K120" s="251"/>
      <c r="L120" s="251"/>
      <c r="M120" s="251"/>
      <c r="N120" s="612"/>
      <c r="O120" s="847"/>
      <c r="P120" s="191"/>
      <c r="Q120" s="871"/>
    </row>
    <row r="121" spans="1:17" x14ac:dyDescent="0.35">
      <c r="A121" s="169">
        <v>111</v>
      </c>
      <c r="B121" s="167"/>
      <c r="C121" s="106"/>
      <c r="D121" s="193" t="s">
        <v>234</v>
      </c>
      <c r="E121" s="497"/>
      <c r="F121" s="624"/>
      <c r="G121" s="498"/>
      <c r="H121" s="196"/>
      <c r="I121" s="251"/>
      <c r="J121" s="251"/>
      <c r="K121" s="192">
        <v>8060</v>
      </c>
      <c r="L121" s="192"/>
      <c r="M121" s="192">
        <v>219969</v>
      </c>
      <c r="N121" s="612"/>
      <c r="O121" s="847"/>
      <c r="P121" s="191">
        <f>SUM(I121:O121)</f>
        <v>228029</v>
      </c>
      <c r="Q121" s="164"/>
    </row>
    <row r="122" spans="1:17" x14ac:dyDescent="0.35">
      <c r="A122" s="169">
        <v>112</v>
      </c>
      <c r="B122" s="167"/>
      <c r="C122" s="106"/>
      <c r="D122" s="996" t="s">
        <v>784</v>
      </c>
      <c r="E122" s="497"/>
      <c r="F122" s="624"/>
      <c r="G122" s="498"/>
      <c r="H122" s="207"/>
      <c r="I122" s="251"/>
      <c r="J122" s="251"/>
      <c r="K122" s="1488">
        <v>746</v>
      </c>
      <c r="L122" s="1488"/>
      <c r="M122" s="1488">
        <v>-746</v>
      </c>
      <c r="N122" s="612"/>
      <c r="O122" s="847"/>
      <c r="P122" s="1462">
        <f>SUM(I122:O122)</f>
        <v>0</v>
      </c>
      <c r="Q122" s="164"/>
    </row>
    <row r="123" spans="1:17" x14ac:dyDescent="0.35">
      <c r="A123" s="169">
        <v>113</v>
      </c>
      <c r="B123" s="167"/>
      <c r="C123" s="106"/>
      <c r="D123" s="995" t="s">
        <v>687</v>
      </c>
      <c r="E123" s="497"/>
      <c r="F123" s="624"/>
      <c r="G123" s="498"/>
      <c r="H123" s="207"/>
      <c r="I123" s="251"/>
      <c r="J123" s="251"/>
      <c r="K123" s="1006">
        <f t="shared" ref="K123" si="45">SUM(K121:K122)</f>
        <v>8806</v>
      </c>
      <c r="L123" s="999"/>
      <c r="M123" s="1006">
        <f t="shared" ref="M123" si="46">SUM(M121:M122)</f>
        <v>219223</v>
      </c>
      <c r="N123" s="612"/>
      <c r="O123" s="847"/>
      <c r="P123" s="1004">
        <f>SUM(I123:O123)</f>
        <v>228029</v>
      </c>
      <c r="Q123" s="164"/>
    </row>
    <row r="124" spans="1:17" ht="33.75" x14ac:dyDescent="0.35">
      <c r="A124" s="169">
        <v>114</v>
      </c>
      <c r="B124" s="167"/>
      <c r="C124" s="106">
        <v>50</v>
      </c>
      <c r="D124" s="613" t="s">
        <v>574</v>
      </c>
      <c r="E124" s="497">
        <f>F124+G124+P127+Q125</f>
        <v>90964</v>
      </c>
      <c r="F124" s="624"/>
      <c r="G124" s="498">
        <v>50124</v>
      </c>
      <c r="H124" s="510" t="s">
        <v>24</v>
      </c>
      <c r="I124" s="251"/>
      <c r="J124" s="251"/>
      <c r="K124" s="251"/>
      <c r="L124" s="251"/>
      <c r="M124" s="251"/>
      <c r="N124" s="612"/>
      <c r="O124" s="847"/>
      <c r="P124" s="191"/>
      <c r="Q124" s="871"/>
    </row>
    <row r="125" spans="1:17" x14ac:dyDescent="0.35">
      <c r="A125" s="169">
        <v>115</v>
      </c>
      <c r="B125" s="167"/>
      <c r="C125" s="106"/>
      <c r="D125" s="193" t="s">
        <v>234</v>
      </c>
      <c r="E125" s="497"/>
      <c r="F125" s="624"/>
      <c r="G125" s="498"/>
      <c r="H125" s="196"/>
      <c r="I125" s="251"/>
      <c r="J125" s="251"/>
      <c r="K125" s="192">
        <v>1905</v>
      </c>
      <c r="L125" s="192"/>
      <c r="M125" s="192">
        <v>38935</v>
      </c>
      <c r="N125" s="612"/>
      <c r="O125" s="847"/>
      <c r="P125" s="191">
        <f>SUM(I125:O125)</f>
        <v>40840</v>
      </c>
      <c r="Q125" s="164"/>
    </row>
    <row r="126" spans="1:17" x14ac:dyDescent="0.35">
      <c r="A126" s="169">
        <v>116</v>
      </c>
      <c r="B126" s="167"/>
      <c r="C126" s="106"/>
      <c r="D126" s="996" t="s">
        <v>784</v>
      </c>
      <c r="E126" s="497"/>
      <c r="F126" s="624"/>
      <c r="G126" s="498"/>
      <c r="H126" s="207"/>
      <c r="I126" s="251"/>
      <c r="J126" s="251"/>
      <c r="K126" s="1446">
        <v>38300</v>
      </c>
      <c r="L126" s="1446"/>
      <c r="M126" s="1446">
        <v>-38300</v>
      </c>
      <c r="N126" s="612"/>
      <c r="O126" s="847"/>
      <c r="P126" s="1462">
        <f>SUM(I126:O126)</f>
        <v>0</v>
      </c>
      <c r="Q126" s="164"/>
    </row>
    <row r="127" spans="1:17" x14ac:dyDescent="0.35">
      <c r="A127" s="169">
        <v>117</v>
      </c>
      <c r="B127" s="167"/>
      <c r="C127" s="106"/>
      <c r="D127" s="995" t="s">
        <v>687</v>
      </c>
      <c r="E127" s="497"/>
      <c r="F127" s="624"/>
      <c r="G127" s="498"/>
      <c r="H127" s="207"/>
      <c r="I127" s="251"/>
      <c r="J127" s="251"/>
      <c r="K127" s="1006">
        <f t="shared" ref="K127" si="47">SUM(K125:K126)</f>
        <v>40205</v>
      </c>
      <c r="L127" s="999"/>
      <c r="M127" s="1006">
        <f t="shared" ref="M127" si="48">SUM(M125:M126)</f>
        <v>635</v>
      </c>
      <c r="N127" s="612"/>
      <c r="O127" s="847"/>
      <c r="P127" s="1004">
        <f>SUM(I127:O127)</f>
        <v>40840</v>
      </c>
      <c r="Q127" s="164"/>
    </row>
    <row r="128" spans="1:17" ht="33.75" x14ac:dyDescent="0.35">
      <c r="A128" s="169">
        <v>118</v>
      </c>
      <c r="B128" s="167"/>
      <c r="C128" s="106">
        <v>51</v>
      </c>
      <c r="D128" s="613" t="s">
        <v>575</v>
      </c>
      <c r="E128" s="497">
        <f>F128+G128+P131+Q129</f>
        <v>498000</v>
      </c>
      <c r="F128" s="624"/>
      <c r="G128" s="498">
        <v>8446</v>
      </c>
      <c r="H128" s="510" t="s">
        <v>24</v>
      </c>
      <c r="I128" s="251"/>
      <c r="J128" s="251"/>
      <c r="K128" s="251"/>
      <c r="L128" s="251"/>
      <c r="M128" s="251"/>
      <c r="N128" s="612"/>
      <c r="O128" s="847"/>
      <c r="P128" s="191"/>
      <c r="Q128" s="871"/>
    </row>
    <row r="129" spans="1:17" x14ac:dyDescent="0.35">
      <c r="A129" s="169">
        <v>119</v>
      </c>
      <c r="B129" s="167"/>
      <c r="C129" s="106"/>
      <c r="D129" s="193" t="s">
        <v>234</v>
      </c>
      <c r="E129" s="497"/>
      <c r="F129" s="624"/>
      <c r="G129" s="498"/>
      <c r="H129" s="196"/>
      <c r="I129" s="251"/>
      <c r="J129" s="251"/>
      <c r="K129" s="192">
        <v>3810</v>
      </c>
      <c r="L129" s="192"/>
      <c r="M129" s="192">
        <v>485744</v>
      </c>
      <c r="N129" s="612"/>
      <c r="O129" s="847"/>
      <c r="P129" s="191">
        <f>SUM(I129:O129)</f>
        <v>489554</v>
      </c>
      <c r="Q129" s="164"/>
    </row>
    <row r="130" spans="1:17" x14ac:dyDescent="0.35">
      <c r="A130" s="169">
        <v>120</v>
      </c>
      <c r="B130" s="167"/>
      <c r="C130" s="106"/>
      <c r="D130" s="996" t="s">
        <v>784</v>
      </c>
      <c r="E130" s="497"/>
      <c r="F130" s="624"/>
      <c r="G130" s="498"/>
      <c r="H130" s="207"/>
      <c r="I130" s="251"/>
      <c r="J130" s="251"/>
      <c r="K130" s="1446">
        <v>16958</v>
      </c>
      <c r="L130" s="1446"/>
      <c r="M130" s="1446">
        <v>-16958</v>
      </c>
      <c r="N130" s="612"/>
      <c r="O130" s="847"/>
      <c r="P130" s="1462">
        <f>SUM(I130:O130)</f>
        <v>0</v>
      </c>
      <c r="Q130" s="164"/>
    </row>
    <row r="131" spans="1:17" x14ac:dyDescent="0.35">
      <c r="A131" s="169">
        <v>121</v>
      </c>
      <c r="B131" s="167"/>
      <c r="C131" s="106"/>
      <c r="D131" s="995" t="s">
        <v>687</v>
      </c>
      <c r="E131" s="497"/>
      <c r="F131" s="624"/>
      <c r="G131" s="498"/>
      <c r="H131" s="207"/>
      <c r="I131" s="251"/>
      <c r="J131" s="251"/>
      <c r="K131" s="1006">
        <f t="shared" ref="K131" si="49">SUM(K129:K130)</f>
        <v>20768</v>
      </c>
      <c r="L131" s="999"/>
      <c r="M131" s="1006">
        <f t="shared" ref="M131" si="50">SUM(M129:M130)</f>
        <v>468786</v>
      </c>
      <c r="N131" s="612"/>
      <c r="O131" s="847"/>
      <c r="P131" s="1004">
        <f>SUM(I131:O131)</f>
        <v>489554</v>
      </c>
      <c r="Q131" s="164"/>
    </row>
    <row r="132" spans="1:17" ht="33.75" x14ac:dyDescent="0.35">
      <c r="A132" s="169">
        <v>122</v>
      </c>
      <c r="B132" s="167"/>
      <c r="C132" s="106">
        <v>52</v>
      </c>
      <c r="D132" s="613" t="s">
        <v>576</v>
      </c>
      <c r="E132" s="497">
        <f>F132+G132+P135+Q133+6294</f>
        <v>28703</v>
      </c>
      <c r="F132" s="624"/>
      <c r="G132" s="498">
        <v>21529</v>
      </c>
      <c r="H132" s="510" t="s">
        <v>24</v>
      </c>
      <c r="I132" s="251"/>
      <c r="J132" s="251"/>
      <c r="K132" s="251"/>
      <c r="L132" s="251"/>
      <c r="M132" s="251"/>
      <c r="N132" s="612"/>
      <c r="O132" s="847"/>
      <c r="P132" s="191"/>
      <c r="Q132" s="871"/>
    </row>
    <row r="133" spans="1:17" x14ac:dyDescent="0.35">
      <c r="A133" s="169">
        <v>123</v>
      </c>
      <c r="B133" s="167"/>
      <c r="C133" s="106"/>
      <c r="D133" s="193" t="s">
        <v>234</v>
      </c>
      <c r="E133" s="497"/>
      <c r="F133" s="624"/>
      <c r="G133" s="498"/>
      <c r="H133" s="196"/>
      <c r="I133" s="251"/>
      <c r="J133" s="251"/>
      <c r="K133" s="192">
        <v>880</v>
      </c>
      <c r="L133" s="192"/>
      <c r="M133" s="192"/>
      <c r="N133" s="612"/>
      <c r="O133" s="847"/>
      <c r="P133" s="191">
        <f>SUM(I133:O133)</f>
        <v>880</v>
      </c>
      <c r="Q133" s="164"/>
    </row>
    <row r="134" spans="1:17" x14ac:dyDescent="0.35">
      <c r="A134" s="169">
        <v>124</v>
      </c>
      <c r="B134" s="167"/>
      <c r="C134" s="106"/>
      <c r="D134" s="996" t="s">
        <v>686</v>
      </c>
      <c r="E134" s="497"/>
      <c r="F134" s="624"/>
      <c r="G134" s="498"/>
      <c r="H134" s="207"/>
      <c r="I134" s="251"/>
      <c r="J134" s="251"/>
      <c r="K134" s="999"/>
      <c r="L134" s="999"/>
      <c r="M134" s="999"/>
      <c r="N134" s="612"/>
      <c r="O134" s="847"/>
      <c r="P134" s="1462">
        <f>SUM(I134:O134)</f>
        <v>0</v>
      </c>
      <c r="Q134" s="164"/>
    </row>
    <row r="135" spans="1:17" x14ac:dyDescent="0.35">
      <c r="A135" s="169">
        <v>125</v>
      </c>
      <c r="B135" s="167"/>
      <c r="C135" s="106"/>
      <c r="D135" s="995" t="s">
        <v>687</v>
      </c>
      <c r="E135" s="497"/>
      <c r="F135" s="624"/>
      <c r="G135" s="498"/>
      <c r="H135" s="207"/>
      <c r="I135" s="251"/>
      <c r="J135" s="251"/>
      <c r="K135" s="1006">
        <f t="shared" ref="K135" si="51">SUM(K133:K134)</f>
        <v>880</v>
      </c>
      <c r="L135" s="999"/>
      <c r="M135" s="999"/>
      <c r="N135" s="612"/>
      <c r="O135" s="847"/>
      <c r="P135" s="1004">
        <f>SUM(I135:O135)</f>
        <v>880</v>
      </c>
      <c r="Q135" s="164"/>
    </row>
    <row r="136" spans="1:17" ht="50.25" x14ac:dyDescent="0.35">
      <c r="A136" s="169">
        <v>126</v>
      </c>
      <c r="B136" s="167"/>
      <c r="C136" s="106">
        <v>53</v>
      </c>
      <c r="D136" s="613" t="s">
        <v>577</v>
      </c>
      <c r="E136" s="497">
        <f>F136+G136+P139+Q137</f>
        <v>303610</v>
      </c>
      <c r="F136" s="624"/>
      <c r="G136" s="498">
        <v>4143</v>
      </c>
      <c r="H136" s="510" t="s">
        <v>24</v>
      </c>
      <c r="I136" s="251"/>
      <c r="J136" s="251"/>
      <c r="K136" s="251"/>
      <c r="L136" s="251"/>
      <c r="M136" s="251"/>
      <c r="N136" s="612"/>
      <c r="O136" s="847"/>
      <c r="P136" s="191"/>
      <c r="Q136" s="871"/>
    </row>
    <row r="137" spans="1:17" x14ac:dyDescent="0.35">
      <c r="A137" s="169">
        <v>127</v>
      </c>
      <c r="B137" s="167"/>
      <c r="C137" s="106"/>
      <c r="D137" s="193" t="s">
        <v>234</v>
      </c>
      <c r="E137" s="497"/>
      <c r="F137" s="624"/>
      <c r="G137" s="498"/>
      <c r="H137" s="196"/>
      <c r="I137" s="251"/>
      <c r="J137" s="251"/>
      <c r="K137" s="192">
        <v>12249</v>
      </c>
      <c r="L137" s="192"/>
      <c r="M137" s="192">
        <v>287218</v>
      </c>
      <c r="N137" s="612"/>
      <c r="O137" s="847"/>
      <c r="P137" s="191">
        <f>SUM(I137:O137)</f>
        <v>299467</v>
      </c>
      <c r="Q137" s="164"/>
    </row>
    <row r="138" spans="1:17" x14ac:dyDescent="0.35">
      <c r="A138" s="169">
        <v>128</v>
      </c>
      <c r="B138" s="167"/>
      <c r="C138" s="106"/>
      <c r="D138" s="996" t="s">
        <v>784</v>
      </c>
      <c r="E138" s="497"/>
      <c r="F138" s="624"/>
      <c r="G138" s="498"/>
      <c r="H138" s="207"/>
      <c r="I138" s="251"/>
      <c r="J138" s="251"/>
      <c r="K138" s="1446">
        <v>275</v>
      </c>
      <c r="L138" s="1446"/>
      <c r="M138" s="1446">
        <v>-275</v>
      </c>
      <c r="N138" s="612"/>
      <c r="O138" s="847"/>
      <c r="P138" s="1462">
        <f>SUM(I138:O138)</f>
        <v>0</v>
      </c>
      <c r="Q138" s="164"/>
    </row>
    <row r="139" spans="1:17" x14ac:dyDescent="0.35">
      <c r="A139" s="169">
        <v>129</v>
      </c>
      <c r="B139" s="167"/>
      <c r="C139" s="106"/>
      <c r="D139" s="995" t="s">
        <v>687</v>
      </c>
      <c r="E139" s="497"/>
      <c r="F139" s="624"/>
      <c r="G139" s="498"/>
      <c r="H139" s="207"/>
      <c r="I139" s="251"/>
      <c r="J139" s="251"/>
      <c r="K139" s="1006">
        <f t="shared" ref="K139" si="52">SUM(K137:K138)</f>
        <v>12524</v>
      </c>
      <c r="L139" s="999"/>
      <c r="M139" s="1006">
        <f t="shared" ref="M139" si="53">SUM(M137:M138)</f>
        <v>286943</v>
      </c>
      <c r="N139" s="612"/>
      <c r="O139" s="847"/>
      <c r="P139" s="1004">
        <f>SUM(I139:O139)</f>
        <v>299467</v>
      </c>
      <c r="Q139" s="164"/>
    </row>
    <row r="140" spans="1:17" ht="33.75" x14ac:dyDescent="0.35">
      <c r="A140" s="169">
        <v>130</v>
      </c>
      <c r="B140" s="167"/>
      <c r="C140" s="106">
        <v>54</v>
      </c>
      <c r="D140" s="613" t="s">
        <v>578</v>
      </c>
      <c r="E140" s="497">
        <f>F140+G140+P143</f>
        <v>1586527</v>
      </c>
      <c r="F140" s="624"/>
      <c r="G140" s="498">
        <v>51654</v>
      </c>
      <c r="H140" s="510" t="s">
        <v>24</v>
      </c>
      <c r="I140" s="251"/>
      <c r="J140" s="251"/>
      <c r="K140" s="251"/>
      <c r="L140" s="251"/>
      <c r="M140" s="251"/>
      <c r="N140" s="612"/>
      <c r="O140" s="847"/>
      <c r="P140" s="191"/>
      <c r="Q140" s="871"/>
    </row>
    <row r="141" spans="1:17" x14ac:dyDescent="0.35">
      <c r="A141" s="169">
        <v>131</v>
      </c>
      <c r="B141" s="167"/>
      <c r="C141" s="106"/>
      <c r="D141" s="193" t="s">
        <v>234</v>
      </c>
      <c r="E141" s="497"/>
      <c r="F141" s="624"/>
      <c r="G141" s="498"/>
      <c r="H141" s="196"/>
      <c r="I141" s="251"/>
      <c r="J141" s="251"/>
      <c r="K141" s="192">
        <v>91025</v>
      </c>
      <c r="L141" s="192"/>
      <c r="M141" s="192">
        <f>2388597-196000</f>
        <v>2192597</v>
      </c>
      <c r="N141" s="612"/>
      <c r="O141" s="847"/>
      <c r="P141" s="191">
        <f>SUM(I141:O141)</f>
        <v>2283622</v>
      </c>
      <c r="Q141" s="164"/>
    </row>
    <row r="142" spans="1:17" x14ac:dyDescent="0.35">
      <c r="A142" s="169">
        <v>132</v>
      </c>
      <c r="B142" s="167"/>
      <c r="C142" s="106"/>
      <c r="D142" s="996" t="s">
        <v>784</v>
      </c>
      <c r="E142" s="497"/>
      <c r="F142" s="624"/>
      <c r="G142" s="498"/>
      <c r="H142" s="207"/>
      <c r="I142" s="251"/>
      <c r="J142" s="251"/>
      <c r="K142" s="1446">
        <v>-48984</v>
      </c>
      <c r="L142" s="1446"/>
      <c r="M142" s="1446">
        <v>-699765</v>
      </c>
      <c r="N142" s="612"/>
      <c r="O142" s="847"/>
      <c r="P142" s="1462">
        <f>SUM(I142:O142)</f>
        <v>-748749</v>
      </c>
      <c r="Q142" s="164"/>
    </row>
    <row r="143" spans="1:17" x14ac:dyDescent="0.35">
      <c r="A143" s="169">
        <v>133</v>
      </c>
      <c r="B143" s="167"/>
      <c r="C143" s="106"/>
      <c r="D143" s="995" t="s">
        <v>687</v>
      </c>
      <c r="E143" s="497"/>
      <c r="F143" s="624"/>
      <c r="G143" s="498"/>
      <c r="H143" s="207"/>
      <c r="I143" s="251"/>
      <c r="J143" s="251"/>
      <c r="K143" s="1006">
        <f t="shared" ref="K143" si="54">SUM(K141:K142)</f>
        <v>42041</v>
      </c>
      <c r="L143" s="999"/>
      <c r="M143" s="1006">
        <f t="shared" ref="M143" si="55">SUM(M141:M142)</f>
        <v>1492832</v>
      </c>
      <c r="N143" s="612"/>
      <c r="O143" s="847"/>
      <c r="P143" s="1004">
        <f>SUM(I143:O143)</f>
        <v>1534873</v>
      </c>
      <c r="Q143" s="164"/>
    </row>
    <row r="144" spans="1:17" ht="33.75" x14ac:dyDescent="0.35">
      <c r="A144" s="169">
        <v>134</v>
      </c>
      <c r="B144" s="167"/>
      <c r="C144" s="106">
        <v>55</v>
      </c>
      <c r="D144" s="613" t="s">
        <v>590</v>
      </c>
      <c r="E144" s="497">
        <f>F144+G144+P147+Q145+12285</f>
        <v>194924</v>
      </c>
      <c r="F144" s="624"/>
      <c r="G144" s="498"/>
      <c r="H144" s="510" t="s">
        <v>24</v>
      </c>
      <c r="I144" s="251"/>
      <c r="J144" s="251"/>
      <c r="K144" s="251"/>
      <c r="L144" s="251"/>
      <c r="M144" s="251"/>
      <c r="N144" s="612"/>
      <c r="O144" s="847"/>
      <c r="P144" s="191"/>
      <c r="Q144" s="871"/>
    </row>
    <row r="145" spans="1:17" x14ac:dyDescent="0.35">
      <c r="A145" s="169">
        <v>135</v>
      </c>
      <c r="B145" s="167"/>
      <c r="C145" s="106"/>
      <c r="D145" s="193" t="s">
        <v>234</v>
      </c>
      <c r="E145" s="497"/>
      <c r="F145" s="624"/>
      <c r="G145" s="498"/>
      <c r="H145" s="196"/>
      <c r="I145" s="251"/>
      <c r="J145" s="251"/>
      <c r="K145" s="192"/>
      <c r="L145" s="192"/>
      <c r="M145" s="192">
        <v>182639</v>
      </c>
      <c r="N145" s="612"/>
      <c r="O145" s="847"/>
      <c r="P145" s="191">
        <f>SUM(I145:O145)</f>
        <v>182639</v>
      </c>
      <c r="Q145" s="164"/>
    </row>
    <row r="146" spans="1:17" x14ac:dyDescent="0.35">
      <c r="A146" s="169">
        <v>136</v>
      </c>
      <c r="B146" s="167"/>
      <c r="C146" s="106"/>
      <c r="D146" s="996" t="s">
        <v>686</v>
      </c>
      <c r="E146" s="497"/>
      <c r="F146" s="624"/>
      <c r="G146" s="498"/>
      <c r="H146" s="207"/>
      <c r="I146" s="251"/>
      <c r="J146" s="251"/>
      <c r="K146" s="999"/>
      <c r="L146" s="999"/>
      <c r="M146" s="999"/>
      <c r="N146" s="612"/>
      <c r="O146" s="847"/>
      <c r="P146" s="1462">
        <f>SUM(I146:O146)</f>
        <v>0</v>
      </c>
      <c r="Q146" s="164"/>
    </row>
    <row r="147" spans="1:17" x14ac:dyDescent="0.35">
      <c r="A147" s="169">
        <v>137</v>
      </c>
      <c r="B147" s="167"/>
      <c r="C147" s="106"/>
      <c r="D147" s="995" t="s">
        <v>687</v>
      </c>
      <c r="E147" s="497"/>
      <c r="F147" s="624"/>
      <c r="G147" s="498"/>
      <c r="H147" s="207"/>
      <c r="I147" s="251"/>
      <c r="J147" s="251"/>
      <c r="K147" s="999"/>
      <c r="L147" s="999"/>
      <c r="M147" s="1006">
        <f t="shared" ref="M147" si="56">SUM(M145:M146)</f>
        <v>182639</v>
      </c>
      <c r="N147" s="612"/>
      <c r="O147" s="847"/>
      <c r="P147" s="1004">
        <f>SUM(I147:O147)</f>
        <v>182639</v>
      </c>
      <c r="Q147" s="164"/>
    </row>
    <row r="148" spans="1:17" ht="33.75" x14ac:dyDescent="0.35">
      <c r="A148" s="169">
        <v>138</v>
      </c>
      <c r="B148" s="167"/>
      <c r="C148" s="106">
        <v>56</v>
      </c>
      <c r="D148" s="613" t="s">
        <v>591</v>
      </c>
      <c r="E148" s="497">
        <f>F148+G148+P151+Q149</f>
        <v>1150000</v>
      </c>
      <c r="F148" s="624"/>
      <c r="G148" s="498"/>
      <c r="H148" s="510" t="s">
        <v>24</v>
      </c>
      <c r="I148" s="251"/>
      <c r="J148" s="251"/>
      <c r="K148" s="251"/>
      <c r="L148" s="251"/>
      <c r="M148" s="251"/>
      <c r="N148" s="612"/>
      <c r="O148" s="847"/>
      <c r="P148" s="191"/>
      <c r="Q148" s="871"/>
    </row>
    <row r="149" spans="1:17" x14ac:dyDescent="0.35">
      <c r="A149" s="169">
        <v>139</v>
      </c>
      <c r="B149" s="167"/>
      <c r="C149" s="106"/>
      <c r="D149" s="193" t="s">
        <v>234</v>
      </c>
      <c r="E149" s="497"/>
      <c r="F149" s="624"/>
      <c r="G149" s="498"/>
      <c r="H149" s="196"/>
      <c r="I149" s="251"/>
      <c r="J149" s="251"/>
      <c r="K149" s="192"/>
      <c r="L149" s="192"/>
      <c r="M149" s="192">
        <v>1150000</v>
      </c>
      <c r="N149" s="612"/>
      <c r="O149" s="847"/>
      <c r="P149" s="191">
        <f>SUM(I149:O149)</f>
        <v>1150000</v>
      </c>
      <c r="Q149" s="164"/>
    </row>
    <row r="150" spans="1:17" x14ac:dyDescent="0.35">
      <c r="A150" s="169">
        <v>140</v>
      </c>
      <c r="B150" s="167"/>
      <c r="C150" s="106"/>
      <c r="D150" s="996" t="s">
        <v>686</v>
      </c>
      <c r="E150" s="497"/>
      <c r="F150" s="624"/>
      <c r="G150" s="498"/>
      <c r="H150" s="207"/>
      <c r="I150" s="251"/>
      <c r="J150" s="251"/>
      <c r="K150" s="999"/>
      <c r="L150" s="999"/>
      <c r="M150" s="999"/>
      <c r="N150" s="612"/>
      <c r="O150" s="847"/>
      <c r="P150" s="1462">
        <f>SUM(I150:O150)</f>
        <v>0</v>
      </c>
      <c r="Q150" s="164"/>
    </row>
    <row r="151" spans="1:17" x14ac:dyDescent="0.35">
      <c r="A151" s="169">
        <v>141</v>
      </c>
      <c r="B151" s="167"/>
      <c r="C151" s="106"/>
      <c r="D151" s="995" t="s">
        <v>687</v>
      </c>
      <c r="E151" s="497"/>
      <c r="F151" s="624"/>
      <c r="G151" s="498"/>
      <c r="H151" s="207"/>
      <c r="I151" s="251"/>
      <c r="J151" s="251"/>
      <c r="K151" s="999"/>
      <c r="L151" s="999"/>
      <c r="M151" s="1006">
        <f t="shared" ref="M151" si="57">SUM(M149:M150)</f>
        <v>1150000</v>
      </c>
      <c r="N151" s="612"/>
      <c r="O151" s="847"/>
      <c r="P151" s="1004">
        <f>SUM(I151:O151)</f>
        <v>1150000</v>
      </c>
      <c r="Q151" s="164"/>
    </row>
    <row r="152" spans="1:17" ht="33.75" x14ac:dyDescent="0.35">
      <c r="A152" s="169">
        <v>142</v>
      </c>
      <c r="B152" s="167"/>
      <c r="C152" s="106">
        <v>57</v>
      </c>
      <c r="D152" s="613" t="s">
        <v>592</v>
      </c>
      <c r="E152" s="497">
        <f>F152+G152+P155+Q153+77193</f>
        <v>700000</v>
      </c>
      <c r="F152" s="624"/>
      <c r="G152" s="498">
        <f>3900+3957</f>
        <v>7857</v>
      </c>
      <c r="H152" s="510" t="s">
        <v>24</v>
      </c>
      <c r="I152" s="251"/>
      <c r="J152" s="251"/>
      <c r="K152" s="251"/>
      <c r="L152" s="251"/>
      <c r="M152" s="251"/>
      <c r="N152" s="612"/>
      <c r="O152" s="847"/>
      <c r="P152" s="191"/>
      <c r="Q152" s="871"/>
    </row>
    <row r="153" spans="1:17" x14ac:dyDescent="0.35">
      <c r="A153" s="169">
        <v>143</v>
      </c>
      <c r="B153" s="167"/>
      <c r="C153" s="106"/>
      <c r="D153" s="193" t="s">
        <v>234</v>
      </c>
      <c r="E153" s="497"/>
      <c r="F153" s="624"/>
      <c r="G153" s="498"/>
      <c r="H153" s="196"/>
      <c r="I153" s="251">
        <v>1503</v>
      </c>
      <c r="J153" s="251">
        <v>631</v>
      </c>
      <c r="K153" s="192">
        <v>216816</v>
      </c>
      <c r="L153" s="192">
        <v>200000</v>
      </c>
      <c r="M153" s="192">
        <v>46000</v>
      </c>
      <c r="N153" s="251">
        <v>100000</v>
      </c>
      <c r="O153" s="849">
        <v>50000</v>
      </c>
      <c r="P153" s="191">
        <f>SUM(I153:O153)</f>
        <v>614950</v>
      </c>
      <c r="Q153" s="164"/>
    </row>
    <row r="154" spans="1:17" x14ac:dyDescent="0.35">
      <c r="A154" s="169">
        <v>144</v>
      </c>
      <c r="B154" s="167"/>
      <c r="C154" s="106"/>
      <c r="D154" s="996" t="s">
        <v>784</v>
      </c>
      <c r="E154" s="497"/>
      <c r="F154" s="624"/>
      <c r="G154" s="498"/>
      <c r="H154" s="207"/>
      <c r="I154" s="251"/>
      <c r="J154" s="251"/>
      <c r="K154" s="999"/>
      <c r="L154" s="999"/>
      <c r="M154" s="1446">
        <v>-10000</v>
      </c>
      <c r="N154" s="1447"/>
      <c r="O154" s="1448">
        <v>10000</v>
      </c>
      <c r="P154" s="1462">
        <f>SUM(I154:O154)</f>
        <v>0</v>
      </c>
      <c r="Q154" s="164"/>
    </row>
    <row r="155" spans="1:17" x14ac:dyDescent="0.35">
      <c r="A155" s="169">
        <v>145</v>
      </c>
      <c r="B155" s="167"/>
      <c r="C155" s="106"/>
      <c r="D155" s="995" t="s">
        <v>687</v>
      </c>
      <c r="E155" s="497"/>
      <c r="F155" s="624"/>
      <c r="G155" s="498"/>
      <c r="H155" s="207"/>
      <c r="I155" s="1006">
        <f t="shared" ref="I155:O155" si="58">SUM(I153:I154)</f>
        <v>1503</v>
      </c>
      <c r="J155" s="1006">
        <f t="shared" si="58"/>
        <v>631</v>
      </c>
      <c r="K155" s="1006">
        <f t="shared" si="58"/>
        <v>216816</v>
      </c>
      <c r="L155" s="1006">
        <f t="shared" si="58"/>
        <v>200000</v>
      </c>
      <c r="M155" s="1006">
        <f t="shared" si="58"/>
        <v>36000</v>
      </c>
      <c r="N155" s="1006">
        <f t="shared" si="58"/>
        <v>100000</v>
      </c>
      <c r="O155" s="1006">
        <f t="shared" si="58"/>
        <v>60000</v>
      </c>
      <c r="P155" s="1004">
        <f>SUM(I155:O155)</f>
        <v>614950</v>
      </c>
      <c r="Q155" s="164"/>
    </row>
    <row r="156" spans="1:17" ht="33.75" x14ac:dyDescent="0.35">
      <c r="A156" s="169">
        <v>146</v>
      </c>
      <c r="B156" s="167"/>
      <c r="C156" s="106">
        <v>58</v>
      </c>
      <c r="D156" s="613" t="s">
        <v>593</v>
      </c>
      <c r="E156" s="497">
        <f>F156+G156+P159+Q157+6780</f>
        <v>42000</v>
      </c>
      <c r="F156" s="624"/>
      <c r="G156" s="498"/>
      <c r="H156" s="510" t="s">
        <v>24</v>
      </c>
      <c r="I156" s="251"/>
      <c r="J156" s="251"/>
      <c r="K156" s="251"/>
      <c r="L156" s="251"/>
      <c r="M156" s="251"/>
      <c r="N156" s="612"/>
      <c r="O156" s="847"/>
      <c r="P156" s="191"/>
      <c r="Q156" s="871"/>
    </row>
    <row r="157" spans="1:17" x14ac:dyDescent="0.35">
      <c r="A157" s="169">
        <v>147</v>
      </c>
      <c r="B157" s="167"/>
      <c r="C157" s="106"/>
      <c r="D157" s="193" t="s">
        <v>234</v>
      </c>
      <c r="E157" s="497"/>
      <c r="F157" s="624"/>
      <c r="G157" s="498"/>
      <c r="H157" s="196"/>
      <c r="I157" s="251">
        <v>400</v>
      </c>
      <c r="J157" s="251">
        <v>52</v>
      </c>
      <c r="K157" s="192">
        <f>41548-6780</f>
        <v>34768</v>
      </c>
      <c r="L157" s="192"/>
      <c r="M157" s="192"/>
      <c r="N157" s="612"/>
      <c r="O157" s="847"/>
      <c r="P157" s="191">
        <f>SUM(I157:O157)</f>
        <v>35220</v>
      </c>
      <c r="Q157" s="164"/>
    </row>
    <row r="158" spans="1:17" x14ac:dyDescent="0.35">
      <c r="A158" s="169">
        <v>148</v>
      </c>
      <c r="B158" s="167"/>
      <c r="C158" s="106"/>
      <c r="D158" s="996" t="s">
        <v>686</v>
      </c>
      <c r="E158" s="497"/>
      <c r="F158" s="624"/>
      <c r="G158" s="498"/>
      <c r="H158" s="207"/>
      <c r="I158" s="251"/>
      <c r="J158" s="251"/>
      <c r="K158" s="999"/>
      <c r="L158" s="999"/>
      <c r="M158" s="999"/>
      <c r="N158" s="612"/>
      <c r="O158" s="847"/>
      <c r="P158" s="1462">
        <f>SUM(I158:O158)</f>
        <v>0</v>
      </c>
      <c r="Q158" s="164"/>
    </row>
    <row r="159" spans="1:17" x14ac:dyDescent="0.35">
      <c r="A159" s="169">
        <v>149</v>
      </c>
      <c r="B159" s="167"/>
      <c r="C159" s="106"/>
      <c r="D159" s="995" t="s">
        <v>687</v>
      </c>
      <c r="E159" s="497"/>
      <c r="F159" s="624"/>
      <c r="G159" s="498"/>
      <c r="H159" s="207"/>
      <c r="I159" s="1006">
        <f t="shared" ref="I159:K159" si="59">SUM(I157:I158)</f>
        <v>400</v>
      </c>
      <c r="J159" s="1006">
        <f t="shared" si="59"/>
        <v>52</v>
      </c>
      <c r="K159" s="1006">
        <f t="shared" si="59"/>
        <v>34768</v>
      </c>
      <c r="L159" s="999"/>
      <c r="M159" s="999"/>
      <c r="N159" s="612"/>
      <c r="O159" s="847"/>
      <c r="P159" s="1004">
        <f>SUM(I159:O159)</f>
        <v>35220</v>
      </c>
      <c r="Q159" s="164"/>
    </row>
    <row r="160" spans="1:17" ht="33.75" x14ac:dyDescent="0.35">
      <c r="A160" s="169">
        <v>150</v>
      </c>
      <c r="B160" s="167"/>
      <c r="C160" s="106">
        <v>59</v>
      </c>
      <c r="D160" s="613" t="s">
        <v>594</v>
      </c>
      <c r="E160" s="497">
        <f>F160+G160+P163+Q161+5220</f>
        <v>34850</v>
      </c>
      <c r="F160" s="624"/>
      <c r="G160" s="498"/>
      <c r="H160" s="510" t="s">
        <v>24</v>
      </c>
      <c r="I160" s="251"/>
      <c r="J160" s="251"/>
      <c r="K160" s="251"/>
      <c r="L160" s="251"/>
      <c r="M160" s="251"/>
      <c r="N160" s="612"/>
      <c r="O160" s="847"/>
      <c r="P160" s="191"/>
      <c r="Q160" s="871"/>
    </row>
    <row r="161" spans="1:17" x14ac:dyDescent="0.35">
      <c r="A161" s="169">
        <v>151</v>
      </c>
      <c r="B161" s="167"/>
      <c r="C161" s="106"/>
      <c r="D161" s="193" t="s">
        <v>234</v>
      </c>
      <c r="E161" s="497"/>
      <c r="F161" s="624"/>
      <c r="G161" s="498"/>
      <c r="H161" s="196"/>
      <c r="I161" s="251">
        <v>400</v>
      </c>
      <c r="J161" s="251">
        <v>52</v>
      </c>
      <c r="K161" s="192">
        <f>34398-5220</f>
        <v>29178</v>
      </c>
      <c r="L161" s="192"/>
      <c r="M161" s="192"/>
      <c r="N161" s="612"/>
      <c r="O161" s="847"/>
      <c r="P161" s="191">
        <f>SUM(I161:O161)</f>
        <v>29630</v>
      </c>
      <c r="Q161" s="164"/>
    </row>
    <row r="162" spans="1:17" x14ac:dyDescent="0.35">
      <c r="A162" s="169">
        <v>152</v>
      </c>
      <c r="B162" s="167"/>
      <c r="C162" s="106"/>
      <c r="D162" s="996" t="s">
        <v>686</v>
      </c>
      <c r="E162" s="497"/>
      <c r="F162" s="624"/>
      <c r="G162" s="498"/>
      <c r="H162" s="207"/>
      <c r="I162" s="251"/>
      <c r="J162" s="251"/>
      <c r="K162" s="999"/>
      <c r="L162" s="999"/>
      <c r="M162" s="999"/>
      <c r="N162" s="612"/>
      <c r="O162" s="847"/>
      <c r="P162" s="1462">
        <f>SUM(I162:O162)</f>
        <v>0</v>
      </c>
      <c r="Q162" s="164"/>
    </row>
    <row r="163" spans="1:17" x14ac:dyDescent="0.35">
      <c r="A163" s="169">
        <v>153</v>
      </c>
      <c r="B163" s="167"/>
      <c r="C163" s="106"/>
      <c r="D163" s="995" t="s">
        <v>687</v>
      </c>
      <c r="E163" s="497"/>
      <c r="F163" s="624"/>
      <c r="G163" s="498"/>
      <c r="H163" s="207"/>
      <c r="I163" s="1006">
        <f t="shared" ref="I163:K163" si="60">SUM(I161:I162)</f>
        <v>400</v>
      </c>
      <c r="J163" s="1006">
        <f t="shared" si="60"/>
        <v>52</v>
      </c>
      <c r="K163" s="1006">
        <f t="shared" si="60"/>
        <v>29178</v>
      </c>
      <c r="L163" s="999"/>
      <c r="M163" s="999"/>
      <c r="N163" s="612"/>
      <c r="O163" s="847"/>
      <c r="P163" s="1004">
        <f>SUM(I163:O163)</f>
        <v>29630</v>
      </c>
      <c r="Q163" s="164"/>
    </row>
    <row r="164" spans="1:17" ht="33.75" x14ac:dyDescent="0.35">
      <c r="A164" s="169">
        <v>154</v>
      </c>
      <c r="B164" s="167"/>
      <c r="C164" s="106">
        <v>60</v>
      </c>
      <c r="D164" s="613" t="s">
        <v>595</v>
      </c>
      <c r="E164" s="497">
        <f>F164+G164+P167+Q165</f>
        <v>54912</v>
      </c>
      <c r="F164" s="624"/>
      <c r="G164" s="498"/>
      <c r="H164" s="510" t="s">
        <v>24</v>
      </c>
      <c r="I164" s="251"/>
      <c r="J164" s="251"/>
      <c r="K164" s="251"/>
      <c r="L164" s="251"/>
      <c r="M164" s="251"/>
      <c r="N164" s="612"/>
      <c r="O164" s="847"/>
      <c r="P164" s="191"/>
      <c r="Q164" s="871"/>
    </row>
    <row r="165" spans="1:17" x14ac:dyDescent="0.35">
      <c r="A165" s="169">
        <v>155</v>
      </c>
      <c r="B165" s="167"/>
      <c r="C165" s="106"/>
      <c r="D165" s="193" t="s">
        <v>234</v>
      </c>
      <c r="E165" s="497"/>
      <c r="F165" s="624"/>
      <c r="G165" s="498"/>
      <c r="H165" s="196"/>
      <c r="I165" s="251"/>
      <c r="J165" s="251"/>
      <c r="K165" s="192"/>
      <c r="L165" s="192"/>
      <c r="M165" s="192">
        <f>54812+100</f>
        <v>54912</v>
      </c>
      <c r="N165" s="612"/>
      <c r="O165" s="847"/>
      <c r="P165" s="191">
        <f>SUM(I165:O165)</f>
        <v>54912</v>
      </c>
      <c r="Q165" s="164"/>
    </row>
    <row r="166" spans="1:17" x14ac:dyDescent="0.35">
      <c r="A166" s="169">
        <v>156</v>
      </c>
      <c r="B166" s="167"/>
      <c r="C166" s="106"/>
      <c r="D166" s="996" t="s">
        <v>784</v>
      </c>
      <c r="E166" s="497"/>
      <c r="F166" s="624"/>
      <c r="G166" s="498"/>
      <c r="H166" s="207"/>
      <c r="I166" s="251"/>
      <c r="J166" s="251"/>
      <c r="K166" s="1446">
        <v>2073</v>
      </c>
      <c r="L166" s="1446"/>
      <c r="M166" s="1446">
        <v>-2073</v>
      </c>
      <c r="N166" s="612"/>
      <c r="O166" s="847"/>
      <c r="P166" s="1462">
        <f>SUM(I166:O166)</f>
        <v>0</v>
      </c>
      <c r="Q166" s="164"/>
    </row>
    <row r="167" spans="1:17" x14ac:dyDescent="0.35">
      <c r="A167" s="169">
        <v>157</v>
      </c>
      <c r="B167" s="167"/>
      <c r="C167" s="106"/>
      <c r="D167" s="995" t="s">
        <v>687</v>
      </c>
      <c r="E167" s="497"/>
      <c r="F167" s="624"/>
      <c r="G167" s="498"/>
      <c r="H167" s="207"/>
      <c r="I167" s="251"/>
      <c r="J167" s="251"/>
      <c r="K167" s="1006">
        <f>SUM(K166)</f>
        <v>2073</v>
      </c>
      <c r="L167" s="999"/>
      <c r="M167" s="1006">
        <f t="shared" ref="M167" si="61">SUM(M165:M166)</f>
        <v>52839</v>
      </c>
      <c r="N167" s="612"/>
      <c r="O167" s="847"/>
      <c r="P167" s="1004">
        <f>SUM(I167:O167)</f>
        <v>54912</v>
      </c>
      <c r="Q167" s="164"/>
    </row>
    <row r="168" spans="1:17" ht="33.75" x14ac:dyDescent="0.35">
      <c r="A168" s="169">
        <v>158</v>
      </c>
      <c r="B168" s="167"/>
      <c r="C168" s="106">
        <v>61</v>
      </c>
      <c r="D168" s="613" t="s">
        <v>596</v>
      </c>
      <c r="E168" s="497">
        <f>F168+G168+P171+Q169</f>
        <v>55088</v>
      </c>
      <c r="F168" s="624"/>
      <c r="G168" s="498"/>
      <c r="H168" s="510" t="s">
        <v>24</v>
      </c>
      <c r="I168" s="251"/>
      <c r="J168" s="251"/>
      <c r="K168" s="251"/>
      <c r="L168" s="251"/>
      <c r="M168" s="251"/>
      <c r="N168" s="612"/>
      <c r="O168" s="847"/>
      <c r="P168" s="191"/>
      <c r="Q168" s="871"/>
    </row>
    <row r="169" spans="1:17" x14ac:dyDescent="0.35">
      <c r="A169" s="169">
        <v>159</v>
      </c>
      <c r="B169" s="167"/>
      <c r="C169" s="106"/>
      <c r="D169" s="193" t="s">
        <v>234</v>
      </c>
      <c r="E169" s="497"/>
      <c r="F169" s="624"/>
      <c r="G169" s="498"/>
      <c r="H169" s="196"/>
      <c r="I169" s="251"/>
      <c r="J169" s="251"/>
      <c r="K169" s="192"/>
      <c r="L169" s="192"/>
      <c r="M169" s="192">
        <f>55188-100</f>
        <v>55088</v>
      </c>
      <c r="N169" s="612"/>
      <c r="O169" s="847"/>
      <c r="P169" s="191">
        <f>SUM(I169:O169)</f>
        <v>55088</v>
      </c>
      <c r="Q169" s="164"/>
    </row>
    <row r="170" spans="1:17" x14ac:dyDescent="0.35">
      <c r="A170" s="169">
        <v>160</v>
      </c>
      <c r="B170" s="167"/>
      <c r="C170" s="106"/>
      <c r="D170" s="996" t="s">
        <v>784</v>
      </c>
      <c r="E170" s="497"/>
      <c r="F170" s="624"/>
      <c r="G170" s="498"/>
      <c r="H170" s="207"/>
      <c r="I170" s="251"/>
      <c r="J170" s="251"/>
      <c r="K170" s="1446">
        <v>100</v>
      </c>
      <c r="L170" s="1446"/>
      <c r="M170" s="1446">
        <v>-100</v>
      </c>
      <c r="N170" s="612"/>
      <c r="O170" s="847"/>
      <c r="P170" s="1462">
        <f>SUM(I170:O170)</f>
        <v>0</v>
      </c>
      <c r="Q170" s="164"/>
    </row>
    <row r="171" spans="1:17" x14ac:dyDescent="0.35">
      <c r="A171" s="169">
        <v>161</v>
      </c>
      <c r="B171" s="167"/>
      <c r="C171" s="106"/>
      <c r="D171" s="995" t="s">
        <v>687</v>
      </c>
      <c r="E171" s="497"/>
      <c r="F171" s="624"/>
      <c r="G171" s="498"/>
      <c r="H171" s="207"/>
      <c r="I171" s="251"/>
      <c r="J171" s="251"/>
      <c r="K171" s="999">
        <f>SUM(K170)</f>
        <v>100</v>
      </c>
      <c r="L171" s="999"/>
      <c r="M171" s="1006">
        <f t="shared" ref="M171" si="62">SUM(M169:M170)</f>
        <v>54988</v>
      </c>
      <c r="N171" s="612"/>
      <c r="O171" s="847"/>
      <c r="P171" s="1004">
        <f>SUM(I171:O171)</f>
        <v>55088</v>
      </c>
      <c r="Q171" s="164"/>
    </row>
    <row r="172" spans="1:17" ht="50.25" customHeight="1" x14ac:dyDescent="0.35">
      <c r="A172" s="169">
        <v>162</v>
      </c>
      <c r="B172" s="167"/>
      <c r="C172" s="106">
        <v>62</v>
      </c>
      <c r="D172" s="982" t="s">
        <v>597</v>
      </c>
      <c r="E172" s="497">
        <f>F172+G172+P175+Q173</f>
        <v>124000</v>
      </c>
      <c r="F172" s="624"/>
      <c r="G172" s="498"/>
      <c r="H172" s="510" t="s">
        <v>24</v>
      </c>
      <c r="I172" s="251"/>
      <c r="J172" s="251"/>
      <c r="K172" s="251"/>
      <c r="L172" s="251"/>
      <c r="M172" s="251"/>
      <c r="N172" s="612"/>
      <c r="O172" s="847"/>
      <c r="P172" s="191"/>
      <c r="Q172" s="871"/>
    </row>
    <row r="173" spans="1:17" x14ac:dyDescent="0.35">
      <c r="A173" s="169">
        <v>163</v>
      </c>
      <c r="B173" s="167"/>
      <c r="C173" s="106"/>
      <c r="D173" s="193" t="s">
        <v>234</v>
      </c>
      <c r="E173" s="497"/>
      <c r="F173" s="624"/>
      <c r="G173" s="498"/>
      <c r="H173" s="196"/>
      <c r="I173" s="251"/>
      <c r="J173" s="251"/>
      <c r="K173" s="192"/>
      <c r="L173" s="192"/>
      <c r="M173" s="192">
        <v>124000</v>
      </c>
      <c r="N173" s="612"/>
      <c r="O173" s="847"/>
      <c r="P173" s="191">
        <f>SUM(I173:O173)</f>
        <v>124000</v>
      </c>
      <c r="Q173" s="164"/>
    </row>
    <row r="174" spans="1:17" x14ac:dyDescent="0.35">
      <c r="A174" s="169">
        <v>164</v>
      </c>
      <c r="B174" s="167"/>
      <c r="C174" s="106"/>
      <c r="D174" s="996" t="s">
        <v>784</v>
      </c>
      <c r="E174" s="497"/>
      <c r="F174" s="624"/>
      <c r="G174" s="498"/>
      <c r="H174" s="207"/>
      <c r="I174" s="251"/>
      <c r="J174" s="251"/>
      <c r="K174" s="1446">
        <v>2700</v>
      </c>
      <c r="L174" s="1446"/>
      <c r="M174" s="1446">
        <v>-2700</v>
      </c>
      <c r="N174" s="612"/>
      <c r="O174" s="847"/>
      <c r="P174" s="1462">
        <f>SUM(I174:O174)</f>
        <v>0</v>
      </c>
      <c r="Q174" s="164"/>
    </row>
    <row r="175" spans="1:17" x14ac:dyDescent="0.35">
      <c r="A175" s="169">
        <v>165</v>
      </c>
      <c r="B175" s="167"/>
      <c r="C175" s="106"/>
      <c r="D175" s="995" t="s">
        <v>687</v>
      </c>
      <c r="E175" s="497"/>
      <c r="F175" s="624"/>
      <c r="G175" s="498"/>
      <c r="H175" s="207"/>
      <c r="I175" s="251"/>
      <c r="J175" s="251"/>
      <c r="K175" s="999">
        <f>SUM(K174)</f>
        <v>2700</v>
      </c>
      <c r="L175" s="999"/>
      <c r="M175" s="1006">
        <f t="shared" ref="M175" si="63">SUM(M173:M174)</f>
        <v>121300</v>
      </c>
      <c r="N175" s="612"/>
      <c r="O175" s="847"/>
      <c r="P175" s="1004">
        <f>SUM(I175:O175)</f>
        <v>124000</v>
      </c>
      <c r="Q175" s="164"/>
    </row>
    <row r="176" spans="1:17" ht="22.5" customHeight="1" x14ac:dyDescent="0.35">
      <c r="A176" s="169">
        <v>166</v>
      </c>
      <c r="B176" s="167"/>
      <c r="C176" s="106">
        <v>63</v>
      </c>
      <c r="D176" s="613" t="s">
        <v>598</v>
      </c>
      <c r="E176" s="497">
        <f>F176+G176+P179+Q177</f>
        <v>4323</v>
      </c>
      <c r="F176" s="624"/>
      <c r="G176" s="498"/>
      <c r="H176" s="510" t="s">
        <v>24</v>
      </c>
      <c r="I176" s="251"/>
      <c r="J176" s="251"/>
      <c r="K176" s="251"/>
      <c r="L176" s="251"/>
      <c r="M176" s="251"/>
      <c r="N176" s="612"/>
      <c r="O176" s="847"/>
      <c r="P176" s="191"/>
      <c r="Q176" s="884"/>
    </row>
    <row r="177" spans="1:257" x14ac:dyDescent="0.35">
      <c r="A177" s="169">
        <v>167</v>
      </c>
      <c r="B177" s="167"/>
      <c r="C177" s="106"/>
      <c r="D177" s="193" t="s">
        <v>234</v>
      </c>
      <c r="E177" s="497"/>
      <c r="F177" s="624"/>
      <c r="G177" s="498"/>
      <c r="H177" s="196"/>
      <c r="I177" s="251"/>
      <c r="J177" s="251"/>
      <c r="K177" s="192">
        <v>4323</v>
      </c>
      <c r="L177" s="192"/>
      <c r="M177" s="192"/>
      <c r="N177" s="612"/>
      <c r="O177" s="847"/>
      <c r="P177" s="191">
        <f>SUM(I177:O177)</f>
        <v>4323</v>
      </c>
      <c r="Q177" s="164"/>
    </row>
    <row r="178" spans="1:257" x14ac:dyDescent="0.35">
      <c r="A178" s="169">
        <v>168</v>
      </c>
      <c r="B178" s="167"/>
      <c r="C178" s="1002"/>
      <c r="D178" s="996" t="s">
        <v>686</v>
      </c>
      <c r="E178" s="497"/>
      <c r="F178" s="624"/>
      <c r="G178" s="625"/>
      <c r="H178" s="196"/>
      <c r="I178" s="251"/>
      <c r="J178" s="251"/>
      <c r="K178" s="999"/>
      <c r="L178" s="999"/>
      <c r="M178" s="999"/>
      <c r="N178" s="612"/>
      <c r="O178" s="847"/>
      <c r="P178" s="1462">
        <f>SUM(I178:O178)</f>
        <v>0</v>
      </c>
      <c r="Q178" s="164"/>
    </row>
    <row r="179" spans="1:257" x14ac:dyDescent="0.35">
      <c r="A179" s="169">
        <v>169</v>
      </c>
      <c r="B179" s="1470"/>
      <c r="C179" s="1471"/>
      <c r="D179" s="1472" t="s">
        <v>687</v>
      </c>
      <c r="E179" s="859"/>
      <c r="F179" s="1473"/>
      <c r="G179" s="860"/>
      <c r="H179" s="207"/>
      <c r="I179" s="861"/>
      <c r="J179" s="861"/>
      <c r="K179" s="1474">
        <f t="shared" ref="K179" si="64">SUM(K177:K178)</f>
        <v>4323</v>
      </c>
      <c r="L179" s="1475"/>
      <c r="M179" s="1475"/>
      <c r="N179" s="862"/>
      <c r="O179" s="863"/>
      <c r="P179" s="1004">
        <f>SUM(I179:O179)</f>
        <v>4323</v>
      </c>
      <c r="Q179" s="865"/>
    </row>
    <row r="180" spans="1:257" ht="22.5" customHeight="1" x14ac:dyDescent="0.35">
      <c r="A180" s="169">
        <v>170</v>
      </c>
      <c r="B180" s="855"/>
      <c r="C180" s="106">
        <v>64</v>
      </c>
      <c r="D180" s="613" t="s">
        <v>958</v>
      </c>
      <c r="E180" s="497">
        <f>F180+G180+P182+Q182</f>
        <v>25000</v>
      </c>
      <c r="F180" s="113"/>
      <c r="G180" s="1480"/>
      <c r="H180" s="1478" t="s">
        <v>24</v>
      </c>
      <c r="I180" s="113"/>
      <c r="J180" s="113"/>
      <c r="K180" s="113"/>
      <c r="L180" s="113"/>
      <c r="M180" s="113"/>
      <c r="N180" s="113"/>
      <c r="O180" s="113"/>
      <c r="P180" s="1482"/>
      <c r="Q180" s="1484"/>
    </row>
    <row r="181" spans="1:257" x14ac:dyDescent="0.35">
      <c r="A181" s="169">
        <v>171</v>
      </c>
      <c r="B181" s="855"/>
      <c r="C181" s="118"/>
      <c r="D181" s="996" t="s">
        <v>686</v>
      </c>
      <c r="E181" s="113"/>
      <c r="F181" s="113"/>
      <c r="G181" s="1480"/>
      <c r="H181" s="1478"/>
      <c r="I181" s="113"/>
      <c r="J181" s="113"/>
      <c r="K181" s="113"/>
      <c r="L181" s="113"/>
      <c r="M181" s="1483">
        <v>25000</v>
      </c>
      <c r="N181" s="113"/>
      <c r="O181" s="113"/>
      <c r="P181" s="1462">
        <f>SUM(I181:O181)</f>
        <v>25000</v>
      </c>
      <c r="Q181" s="1484"/>
    </row>
    <row r="182" spans="1:257" ht="18" thickBot="1" x14ac:dyDescent="0.4">
      <c r="A182" s="169">
        <v>172</v>
      </c>
      <c r="B182" s="1485"/>
      <c r="C182" s="1476"/>
      <c r="D182" s="1674" t="s">
        <v>687</v>
      </c>
      <c r="E182" s="1477"/>
      <c r="F182" s="1477"/>
      <c r="G182" s="1481"/>
      <c r="H182" s="1479"/>
      <c r="I182" s="1477"/>
      <c r="J182" s="1477"/>
      <c r="K182" s="1477"/>
      <c r="L182" s="1477"/>
      <c r="M182" s="1675">
        <f>SUM(M181)</f>
        <v>25000</v>
      </c>
      <c r="N182" s="1477"/>
      <c r="O182" s="1477"/>
      <c r="P182" s="1676">
        <f>SUM(I182:O182)</f>
        <v>25000</v>
      </c>
      <c r="Q182" s="1486"/>
    </row>
    <row r="183" spans="1:257" s="162" customFormat="1" ht="27" customHeight="1" thickTop="1" thickBot="1" x14ac:dyDescent="0.4">
      <c r="A183" s="169">
        <v>173</v>
      </c>
      <c r="B183" s="1976" t="s">
        <v>13</v>
      </c>
      <c r="C183" s="1977"/>
      <c r="D183" s="1977"/>
      <c r="E183" s="1977"/>
      <c r="F183" s="1977"/>
      <c r="G183" s="1978"/>
      <c r="H183" s="1668"/>
      <c r="I183" s="1669"/>
      <c r="J183" s="1669"/>
      <c r="K183" s="1669"/>
      <c r="L183" s="1669"/>
      <c r="M183" s="1669"/>
      <c r="N183" s="1670"/>
      <c r="O183" s="1671"/>
      <c r="P183" s="1672"/>
      <c r="Q183" s="1673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  <c r="DO183" s="105"/>
      <c r="DP183" s="105"/>
      <c r="DQ183" s="105"/>
      <c r="DR183" s="105"/>
      <c r="DS183" s="105"/>
      <c r="DT183" s="105"/>
      <c r="DU183" s="105"/>
      <c r="DV183" s="105"/>
      <c r="DW183" s="105"/>
      <c r="DX183" s="105"/>
      <c r="DY183" s="105"/>
      <c r="DZ183" s="105"/>
      <c r="EA183" s="105"/>
      <c r="EB183" s="105"/>
      <c r="EC183" s="105"/>
      <c r="ED183" s="105"/>
      <c r="EE183" s="105"/>
      <c r="EF183" s="105"/>
      <c r="EG183" s="105"/>
      <c r="EH183" s="105"/>
      <c r="EI183" s="105"/>
      <c r="EJ183" s="105"/>
      <c r="EK183" s="105"/>
      <c r="EL183" s="105"/>
      <c r="EM183" s="105"/>
      <c r="EN183" s="105"/>
      <c r="EO183" s="105"/>
      <c r="EP183" s="105"/>
      <c r="EQ183" s="105"/>
      <c r="ER183" s="105"/>
      <c r="ES183" s="105"/>
      <c r="ET183" s="105"/>
      <c r="EU183" s="105"/>
      <c r="EV183" s="105"/>
      <c r="EW183" s="105"/>
      <c r="EX183" s="105"/>
      <c r="EY183" s="105"/>
      <c r="EZ183" s="105"/>
      <c r="FA183" s="105"/>
      <c r="FB183" s="105"/>
      <c r="FC183" s="105"/>
      <c r="FD183" s="105"/>
      <c r="FE183" s="105"/>
      <c r="FF183" s="105"/>
      <c r="FG183" s="105"/>
      <c r="FH183" s="105"/>
      <c r="FI183" s="105"/>
      <c r="FJ183" s="105"/>
      <c r="FK183" s="105"/>
      <c r="FL183" s="105"/>
      <c r="FM183" s="105"/>
      <c r="FN183" s="105"/>
      <c r="FO183" s="105"/>
      <c r="FP183" s="105"/>
      <c r="FQ183" s="105"/>
      <c r="FR183" s="105"/>
      <c r="FS183" s="105"/>
      <c r="FT183" s="105"/>
      <c r="FU183" s="105"/>
      <c r="FV183" s="105"/>
      <c r="FW183" s="105"/>
      <c r="FX183" s="105"/>
      <c r="FY183" s="105"/>
      <c r="FZ183" s="105"/>
      <c r="GA183" s="105"/>
      <c r="GB183" s="105"/>
      <c r="GC183" s="105"/>
      <c r="GD183" s="105"/>
      <c r="GE183" s="105"/>
      <c r="GF183" s="105"/>
      <c r="GG183" s="105"/>
      <c r="GH183" s="105"/>
      <c r="GI183" s="105"/>
      <c r="GJ183" s="105"/>
      <c r="GK183" s="105"/>
      <c r="GL183" s="105"/>
      <c r="GM183" s="105"/>
      <c r="GN183" s="105"/>
      <c r="GO183" s="105"/>
      <c r="GP183" s="105"/>
      <c r="GQ183" s="105"/>
      <c r="GR183" s="105"/>
      <c r="GS183" s="105"/>
      <c r="GT183" s="105"/>
      <c r="GU183" s="105"/>
      <c r="GV183" s="105"/>
      <c r="GW183" s="105"/>
      <c r="GX183" s="105"/>
      <c r="GY183" s="105"/>
      <c r="GZ183" s="105"/>
      <c r="HA183" s="105"/>
      <c r="HB183" s="105"/>
      <c r="HC183" s="105"/>
      <c r="HD183" s="105"/>
      <c r="HE183" s="105"/>
      <c r="HF183" s="105"/>
      <c r="HG183" s="105"/>
      <c r="HH183" s="105"/>
      <c r="HI183" s="105"/>
      <c r="HJ183" s="105"/>
      <c r="HK183" s="105"/>
      <c r="HL183" s="105"/>
      <c r="HM183" s="105"/>
      <c r="HN183" s="105"/>
      <c r="HO183" s="105"/>
      <c r="HP183" s="105"/>
      <c r="HQ183" s="105"/>
      <c r="HR183" s="105"/>
      <c r="HS183" s="105"/>
      <c r="HT183" s="105"/>
      <c r="HU183" s="105"/>
      <c r="HV183" s="105"/>
      <c r="HW183" s="105"/>
      <c r="HX183" s="105"/>
      <c r="HY183" s="105"/>
      <c r="HZ183" s="105"/>
      <c r="IA183" s="105"/>
      <c r="IB183" s="105"/>
      <c r="IC183" s="105"/>
      <c r="ID183" s="105"/>
      <c r="IE183" s="105"/>
      <c r="IF183" s="105"/>
      <c r="IG183" s="105"/>
      <c r="IH183" s="105"/>
      <c r="II183" s="105"/>
      <c r="IJ183" s="105"/>
      <c r="IK183" s="105"/>
      <c r="IL183" s="105"/>
      <c r="IM183" s="105"/>
      <c r="IN183" s="105"/>
      <c r="IO183" s="105"/>
      <c r="IP183" s="105"/>
      <c r="IQ183" s="105"/>
      <c r="IR183" s="105"/>
      <c r="IS183" s="105"/>
      <c r="IT183" s="105"/>
      <c r="IU183" s="105"/>
      <c r="IV183" s="105"/>
      <c r="IW183" s="105"/>
    </row>
    <row r="184" spans="1:257" s="108" customFormat="1" ht="20.100000000000001" customHeight="1" thickTop="1" x14ac:dyDescent="0.35">
      <c r="A184" s="169">
        <v>174</v>
      </c>
      <c r="B184" s="1659"/>
      <c r="C184" s="1660"/>
      <c r="D184" s="1661" t="s">
        <v>234</v>
      </c>
      <c r="E184" s="1662"/>
      <c r="F184" s="1662"/>
      <c r="G184" s="1663"/>
      <c r="H184" s="1664"/>
      <c r="I184" s="1665">
        <f t="shared" ref="I184:O184" si="65">I57+I53+I49+I45+I41+I37+I33+I29+I25+I21+I17+I13+I61+I69+I73+I77+I65+I81+I85+I89+I97+I101+I105+I109+I113+I117+I121+I125+I129+I133+I137+I141+I145+I149+I153+I157+I161+I165+I169+I173+I177+I93</f>
        <v>4553</v>
      </c>
      <c r="J184" s="1665">
        <f t="shared" si="65"/>
        <v>1193</v>
      </c>
      <c r="K184" s="1665">
        <f t="shared" si="65"/>
        <v>813087</v>
      </c>
      <c r="L184" s="1665">
        <f t="shared" si="65"/>
        <v>210000</v>
      </c>
      <c r="M184" s="1665">
        <f t="shared" si="65"/>
        <v>12488755</v>
      </c>
      <c r="N184" s="1665">
        <f t="shared" si="65"/>
        <v>100000</v>
      </c>
      <c r="O184" s="1665">
        <f t="shared" si="65"/>
        <v>136000</v>
      </c>
      <c r="P184" s="1666">
        <f>SUM(I184:O184)</f>
        <v>13753588</v>
      </c>
      <c r="Q184" s="1667">
        <f>SUM(Q11:Q57)</f>
        <v>0</v>
      </c>
    </row>
    <row r="185" spans="1:257" s="108" customFormat="1" ht="20.100000000000001" customHeight="1" x14ac:dyDescent="0.35">
      <c r="A185" s="169">
        <v>175</v>
      </c>
      <c r="B185" s="1010"/>
      <c r="C185" s="1011"/>
      <c r="D185" s="996" t="s">
        <v>686</v>
      </c>
      <c r="E185" s="1011"/>
      <c r="F185" s="1011"/>
      <c r="G185" s="1014"/>
      <c r="H185" s="1012"/>
      <c r="I185" s="1018">
        <f t="shared" ref="I185:O185" si="66">SUM(I14+I18+I22+I26+I30+I34+I38+I42+I46+I50+I54+I58+I62+I66+I70+I74+I78+I82+I86+I90+I94+I98+I102+I106+I110+I114+I118+I122+I126+I130+I134+I138+I142+I146+I150+I154+I158+I162+I166+I170+I174+I178+I181)</f>
        <v>0</v>
      </c>
      <c r="J185" s="1018">
        <f t="shared" si="66"/>
        <v>0</v>
      </c>
      <c r="K185" s="1018">
        <f t="shared" si="66"/>
        <v>125439</v>
      </c>
      <c r="L185" s="1018">
        <f t="shared" si="66"/>
        <v>0</v>
      </c>
      <c r="M185" s="1018">
        <f t="shared" si="66"/>
        <v>-884290</v>
      </c>
      <c r="N185" s="1018">
        <f t="shared" si="66"/>
        <v>26102</v>
      </c>
      <c r="O185" s="1018">
        <f t="shared" si="66"/>
        <v>10000</v>
      </c>
      <c r="P185" s="1019">
        <f>SUM(I185:O185)</f>
        <v>-722749</v>
      </c>
      <c r="Q185" s="1013"/>
    </row>
    <row r="186" spans="1:257" s="108" customFormat="1" ht="20.100000000000001" customHeight="1" thickBot="1" x14ac:dyDescent="0.4">
      <c r="A186" s="169">
        <v>176</v>
      </c>
      <c r="B186" s="1015"/>
      <c r="C186" s="1016"/>
      <c r="D186" s="1051" t="s">
        <v>687</v>
      </c>
      <c r="E186" s="1016"/>
      <c r="F186" s="1016"/>
      <c r="G186" s="1008"/>
      <c r="H186" s="1017"/>
      <c r="I186" s="1052">
        <f>SUM(I184:I185)</f>
        <v>4553</v>
      </c>
      <c r="J186" s="1052">
        <f t="shared" ref="J186:O186" si="67">SUM(J184:J185)</f>
        <v>1193</v>
      </c>
      <c r="K186" s="1052">
        <f t="shared" si="67"/>
        <v>938526</v>
      </c>
      <c r="L186" s="1052">
        <f t="shared" si="67"/>
        <v>210000</v>
      </c>
      <c r="M186" s="1052">
        <f t="shared" si="67"/>
        <v>11604465</v>
      </c>
      <c r="N186" s="1052">
        <f t="shared" si="67"/>
        <v>126102</v>
      </c>
      <c r="O186" s="1052">
        <f t="shared" si="67"/>
        <v>146000</v>
      </c>
      <c r="P186" s="1052">
        <f>SUM(I186:O186)</f>
        <v>13030839</v>
      </c>
      <c r="Q186" s="1009"/>
    </row>
    <row r="187" spans="1:257" ht="18" customHeight="1" x14ac:dyDescent="0.35">
      <c r="B187" s="165" t="s">
        <v>25</v>
      </c>
      <c r="C187" s="166"/>
      <c r="D187" s="165"/>
      <c r="E187" s="114"/>
      <c r="F187" s="115"/>
      <c r="G187" s="114"/>
      <c r="H187" s="157"/>
      <c r="I187" s="114"/>
      <c r="J187" s="114"/>
      <c r="K187" s="114"/>
      <c r="L187" s="114"/>
      <c r="M187" s="114"/>
      <c r="N187" s="114"/>
      <c r="O187" s="114"/>
      <c r="P187" s="171"/>
    </row>
    <row r="188" spans="1:257" ht="18" customHeight="1" x14ac:dyDescent="0.35">
      <c r="B188" s="165" t="s">
        <v>26</v>
      </c>
      <c r="C188" s="166"/>
      <c r="D188" s="165"/>
      <c r="E188" s="148"/>
      <c r="F188" s="115"/>
      <c r="G188" s="114"/>
      <c r="H188" s="157"/>
      <c r="I188" s="114"/>
      <c r="J188" s="114"/>
      <c r="K188" s="114"/>
      <c r="L188" s="114"/>
      <c r="M188" s="114"/>
      <c r="N188" s="114"/>
      <c r="O188" s="114"/>
      <c r="P188" s="171"/>
    </row>
    <row r="189" spans="1:257" ht="18" customHeight="1" x14ac:dyDescent="0.35">
      <c r="B189" s="165" t="s">
        <v>27</v>
      </c>
      <c r="C189" s="166"/>
      <c r="D189" s="165"/>
      <c r="E189" s="148"/>
      <c r="F189" s="115"/>
      <c r="G189" s="114"/>
      <c r="H189" s="157"/>
      <c r="I189" s="114"/>
      <c r="J189" s="114"/>
      <c r="K189" s="114"/>
      <c r="L189" s="114"/>
      <c r="M189" s="114"/>
      <c r="N189" s="114"/>
      <c r="O189" s="114"/>
      <c r="P189" s="171"/>
    </row>
    <row r="190" spans="1:257" x14ac:dyDescent="0.35">
      <c r="B190" s="112" t="s">
        <v>331</v>
      </c>
      <c r="C190" s="112"/>
    </row>
  </sheetData>
  <mergeCells count="18">
    <mergeCell ref="B1:D1"/>
    <mergeCell ref="M9:O9"/>
    <mergeCell ref="B183:G183"/>
    <mergeCell ref="C8:C10"/>
    <mergeCell ref="H8:H10"/>
    <mergeCell ref="R8:S8"/>
    <mergeCell ref="I1:Q1"/>
    <mergeCell ref="B8:B10"/>
    <mergeCell ref="E8:E10"/>
    <mergeCell ref="A4:Q4"/>
    <mergeCell ref="A5:Q5"/>
    <mergeCell ref="D8:D10"/>
    <mergeCell ref="F8:F10"/>
    <mergeCell ref="G8:G10"/>
    <mergeCell ref="I8:P8"/>
    <mergeCell ref="Q8:Q10"/>
    <mergeCell ref="I9:L9"/>
    <mergeCell ref="P9:P10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landscape" r:id="rId1"/>
  <headerFooter>
    <oddFooter>&amp;C- &amp;P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R41"/>
  <sheetViews>
    <sheetView view="pageBreakPreview" zoomScale="75" zoomScaleNormal="75" zoomScaleSheetLayoutView="75" workbookViewId="0">
      <selection activeCell="S5" sqref="S5"/>
    </sheetView>
  </sheetViews>
  <sheetFormatPr defaultColWidth="9.28515625" defaultRowHeight="16.5" x14ac:dyDescent="0.3"/>
  <cols>
    <col min="1" max="1" width="4.7109375" style="49" customWidth="1"/>
    <col min="2" max="3" width="5.7109375" style="81" customWidth="1"/>
    <col min="4" max="4" width="55.7109375" style="9" customWidth="1"/>
    <col min="5" max="6" width="15.7109375" style="2" customWidth="1"/>
    <col min="7" max="8" width="16.42578125" style="2" customWidth="1"/>
    <col min="9" max="10" width="5.7109375" style="81" customWidth="1"/>
    <col min="11" max="11" width="60.7109375" style="9" customWidth="1"/>
    <col min="12" max="13" width="15.7109375" style="2" customWidth="1"/>
    <col min="14" max="15" width="17.7109375" style="2" customWidth="1"/>
    <col min="16" max="16" width="11.5703125" style="9" bestFit="1" customWidth="1"/>
    <col min="17" max="16384" width="9.28515625" style="9"/>
  </cols>
  <sheetData>
    <row r="1" spans="1:16" s="1" customFormat="1" ht="18" customHeight="1" x14ac:dyDescent="0.2">
      <c r="A1" s="3"/>
      <c r="B1" s="2009" t="s">
        <v>1176</v>
      </c>
      <c r="C1" s="2009"/>
      <c r="D1" s="2009"/>
      <c r="E1" s="119"/>
      <c r="F1" s="119"/>
      <c r="G1" s="119"/>
      <c r="H1" s="119"/>
      <c r="I1" s="120"/>
      <c r="J1" s="120"/>
      <c r="L1" s="119"/>
      <c r="M1" s="119"/>
      <c r="N1" s="119"/>
      <c r="O1" s="119"/>
    </row>
    <row r="2" spans="1:16" s="1" customFormat="1" ht="18" customHeight="1" x14ac:dyDescent="0.3">
      <c r="A2" s="3"/>
      <c r="B2" s="9" t="s">
        <v>1309</v>
      </c>
      <c r="C2" s="1710"/>
      <c r="D2" s="1710"/>
      <c r="E2" s="119"/>
      <c r="F2" s="119"/>
      <c r="G2" s="119"/>
      <c r="H2" s="119"/>
      <c r="I2" s="120"/>
      <c r="J2" s="120"/>
      <c r="L2" s="119"/>
      <c r="M2" s="119"/>
      <c r="N2" s="119"/>
      <c r="O2" s="119"/>
    </row>
    <row r="3" spans="1:16" s="1" customFormat="1" ht="18" customHeight="1" x14ac:dyDescent="0.2">
      <c r="A3" s="3"/>
      <c r="B3" s="1710"/>
      <c r="C3" s="1710"/>
      <c r="D3" s="1710"/>
      <c r="E3" s="119"/>
      <c r="F3" s="119"/>
      <c r="G3" s="119"/>
      <c r="H3" s="119"/>
      <c r="I3" s="120"/>
      <c r="J3" s="120"/>
      <c r="L3" s="119"/>
      <c r="M3" s="119"/>
      <c r="N3" s="119"/>
      <c r="O3" s="119"/>
    </row>
    <row r="4" spans="1:16" s="1" customFormat="1" ht="24.75" customHeight="1" x14ac:dyDescent="0.2">
      <c r="A4" s="3"/>
      <c r="B4" s="1800" t="s">
        <v>166</v>
      </c>
      <c r="C4" s="1800"/>
      <c r="D4" s="1800"/>
      <c r="E4" s="1800"/>
      <c r="F4" s="1800"/>
      <c r="G4" s="1800"/>
      <c r="H4" s="1800"/>
      <c r="I4" s="1800"/>
      <c r="J4" s="1800"/>
      <c r="K4" s="1800"/>
      <c r="L4" s="1800"/>
      <c r="M4" s="1800"/>
      <c r="N4" s="1800"/>
      <c r="O4" s="890"/>
    </row>
    <row r="5" spans="1:16" s="1" customFormat="1" ht="24.75" customHeight="1" x14ac:dyDescent="0.2">
      <c r="A5" s="3"/>
      <c r="B5" s="1800" t="s">
        <v>642</v>
      </c>
      <c r="C5" s="1800"/>
      <c r="D5" s="1800"/>
      <c r="E5" s="1800"/>
      <c r="F5" s="1800"/>
      <c r="G5" s="1800"/>
      <c r="H5" s="1800"/>
      <c r="I5" s="1800"/>
      <c r="J5" s="1800"/>
      <c r="K5" s="1800"/>
      <c r="L5" s="1800"/>
      <c r="M5" s="1800"/>
      <c r="N5" s="1800"/>
      <c r="O5" s="890"/>
    </row>
    <row r="6" spans="1:16" s="199" customFormat="1" ht="13.15" customHeight="1" x14ac:dyDescent="0.2">
      <c r="A6" s="197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51"/>
      <c r="M6" s="51"/>
      <c r="N6" s="51"/>
      <c r="O6" s="51" t="s">
        <v>0</v>
      </c>
    </row>
    <row r="7" spans="1:16" s="45" customFormat="1" ht="18" customHeight="1" thickBot="1" x14ac:dyDescent="0.35">
      <c r="B7" s="46" t="s">
        <v>1</v>
      </c>
      <c r="C7" s="46" t="s">
        <v>3</v>
      </c>
      <c r="D7" s="46" t="s">
        <v>2</v>
      </c>
      <c r="E7" s="46" t="s">
        <v>4</v>
      </c>
      <c r="F7" s="46" t="s">
        <v>5</v>
      </c>
      <c r="G7" s="46" t="s">
        <v>15</v>
      </c>
      <c r="H7" s="46" t="s">
        <v>16</v>
      </c>
      <c r="I7" s="46" t="s">
        <v>17</v>
      </c>
      <c r="J7" s="46" t="s">
        <v>32</v>
      </c>
      <c r="K7" s="46" t="s">
        <v>28</v>
      </c>
      <c r="L7" s="10" t="s">
        <v>23</v>
      </c>
      <c r="M7" s="10" t="s">
        <v>33</v>
      </c>
      <c r="N7" s="10" t="s">
        <v>34</v>
      </c>
      <c r="O7" s="176" t="s">
        <v>114</v>
      </c>
    </row>
    <row r="8" spans="1:16" ht="66" x14ac:dyDescent="0.3">
      <c r="A8" s="49">
        <v>1</v>
      </c>
      <c r="B8" s="471" t="s">
        <v>304</v>
      </c>
      <c r="C8" s="472" t="s">
        <v>305</v>
      </c>
      <c r="D8" s="496" t="s">
        <v>352</v>
      </c>
      <c r="E8" s="569" t="s">
        <v>495</v>
      </c>
      <c r="F8" s="570" t="s">
        <v>1165</v>
      </c>
      <c r="G8" s="570" t="s">
        <v>643</v>
      </c>
      <c r="H8" s="984" t="s">
        <v>685</v>
      </c>
      <c r="I8" s="991" t="s">
        <v>304</v>
      </c>
      <c r="J8" s="472" t="s">
        <v>305</v>
      </c>
      <c r="K8" s="496" t="s">
        <v>352</v>
      </c>
      <c r="L8" s="569" t="s">
        <v>495</v>
      </c>
      <c r="M8" s="570" t="s">
        <v>1165</v>
      </c>
      <c r="N8" s="570" t="s">
        <v>648</v>
      </c>
      <c r="O8" s="1680" t="s">
        <v>685</v>
      </c>
    </row>
    <row r="9" spans="1:16" ht="24.75" customHeight="1" x14ac:dyDescent="0.35">
      <c r="A9" s="49">
        <v>2</v>
      </c>
      <c r="B9" s="42">
        <v>1</v>
      </c>
      <c r="C9" s="49"/>
      <c r="D9" s="1678" t="s">
        <v>167</v>
      </c>
      <c r="E9" s="133"/>
      <c r="F9" s="133"/>
      <c r="G9" s="985"/>
      <c r="H9" s="1681"/>
      <c r="I9" s="484">
        <v>1</v>
      </c>
      <c r="J9" s="49"/>
      <c r="K9" s="1678" t="s">
        <v>168</v>
      </c>
      <c r="L9" s="571"/>
      <c r="M9" s="1603"/>
      <c r="N9" s="575"/>
      <c r="O9" s="992"/>
    </row>
    <row r="10" spans="1:16" ht="15" customHeight="1" x14ac:dyDescent="0.3">
      <c r="A10" s="49">
        <v>3</v>
      </c>
      <c r="B10" s="42"/>
      <c r="C10" s="49">
        <v>1</v>
      </c>
      <c r="D10" s="9" t="s">
        <v>169</v>
      </c>
      <c r="E10" s="121">
        <v>8148469</v>
      </c>
      <c r="F10" s="121">
        <v>8908948</v>
      </c>
      <c r="G10" s="986">
        <f>'1.Onbe'!I10+'1.Onbe'!I22</f>
        <v>10932640</v>
      </c>
      <c r="H10" s="986">
        <f>'1.Onbe'!K10+'1.Onbe'!K22</f>
        <v>11352950</v>
      </c>
      <c r="I10" s="484"/>
      <c r="J10" s="49">
        <v>1</v>
      </c>
      <c r="K10" s="9" t="s">
        <v>36</v>
      </c>
      <c r="L10" s="124">
        <v>8808650</v>
      </c>
      <c r="M10" s="572">
        <v>9056369</v>
      </c>
      <c r="N10" s="572">
        <f>'4.Inki'!K253+'6.Önk.műk.'!J837+'10.Projekt'!I184</f>
        <v>10217100</v>
      </c>
      <c r="O10" s="1682">
        <f>'4.Inki'!K255+'6.Önk.műk.'!J839+'10.Projekt'!I186</f>
        <v>10852294</v>
      </c>
    </row>
    <row r="11" spans="1:16" ht="16.5" customHeight="1" x14ac:dyDescent="0.3">
      <c r="A11" s="49">
        <v>4</v>
      </c>
      <c r="B11" s="42"/>
      <c r="C11" s="49">
        <v>2</v>
      </c>
      <c r="D11" s="9" t="s">
        <v>131</v>
      </c>
      <c r="E11" s="121">
        <v>14930300</v>
      </c>
      <c r="F11" s="121">
        <v>16339616</v>
      </c>
      <c r="G11" s="986">
        <f>'1.Onbe'!I23</f>
        <v>15143500</v>
      </c>
      <c r="H11" s="986">
        <f>'1.Onbe'!K23</f>
        <v>15153500</v>
      </c>
      <c r="I11" s="484"/>
      <c r="J11" s="49">
        <v>2</v>
      </c>
      <c r="K11" s="9" t="s">
        <v>170</v>
      </c>
      <c r="L11" s="124">
        <v>1311825</v>
      </c>
      <c r="M11" s="572">
        <v>1264226</v>
      </c>
      <c r="N11" s="572">
        <f>'4.Inki'!L253+'6.Önk.műk.'!K837+'10.Projekt'!J184</f>
        <v>1556978</v>
      </c>
      <c r="O11" s="1682">
        <f>'4.Inki'!L255+'6.Önk.műk.'!K839+'10.Projekt'!J186</f>
        <v>1620579</v>
      </c>
    </row>
    <row r="12" spans="1:16" x14ac:dyDescent="0.3">
      <c r="A12" s="49">
        <v>5</v>
      </c>
      <c r="B12" s="42"/>
      <c r="C12" s="49">
        <v>3</v>
      </c>
      <c r="D12" s="508" t="s">
        <v>103</v>
      </c>
      <c r="E12" s="121">
        <v>2569067</v>
      </c>
      <c r="F12" s="121">
        <v>3614654</v>
      </c>
      <c r="G12" s="986">
        <f>'1.Onbe'!I35+'1.Onbe'!I40</f>
        <v>2635932</v>
      </c>
      <c r="H12" s="986">
        <f>'1.Onbe'!K35+'1.Onbe'!K40</f>
        <v>2660987</v>
      </c>
      <c r="I12" s="484"/>
      <c r="J12" s="49">
        <v>3</v>
      </c>
      <c r="K12" s="9" t="s">
        <v>38</v>
      </c>
      <c r="L12" s="124">
        <v>9014525</v>
      </c>
      <c r="M12" s="572">
        <v>7501876</v>
      </c>
      <c r="N12" s="572">
        <f>'4.Inki'!M253+'6.Önk.műk.'!L837+'7.Beruh.'!I204+'8.Felúj.'!I47+'9.Ter.Fejl.Alap'!H112+'10.Projekt'!K184</f>
        <v>9289651</v>
      </c>
      <c r="O12" s="1682">
        <f>'4.Inki'!M255+'6.Önk.műk.'!L839+'7.Beruh.'!I206+'8.Felúj.'!I49+'9.Ter.Fejl.Alap'!H114+'10.Projekt'!K186</f>
        <v>10408667</v>
      </c>
    </row>
    <row r="13" spans="1:16" x14ac:dyDescent="0.3">
      <c r="A13" s="49">
        <v>6</v>
      </c>
      <c r="B13" s="42"/>
      <c r="C13" s="49">
        <v>4</v>
      </c>
      <c r="D13" s="9" t="s">
        <v>136</v>
      </c>
      <c r="E13" s="121">
        <v>68847</v>
      </c>
      <c r="F13" s="121">
        <v>89208</v>
      </c>
      <c r="G13" s="986">
        <f>'1.Onbe'!I41+'1.Onbe'!I42</f>
        <v>12086</v>
      </c>
      <c r="H13" s="986">
        <f>'1.Onbe'!K41+'1.Onbe'!K42</f>
        <v>57911</v>
      </c>
      <c r="I13" s="484"/>
      <c r="J13" s="49">
        <v>4</v>
      </c>
      <c r="K13" s="9" t="s">
        <v>171</v>
      </c>
      <c r="L13" s="124">
        <v>35385</v>
      </c>
      <c r="M13" s="572">
        <v>25154</v>
      </c>
      <c r="N13" s="572">
        <f>'6.Önk.műk.'!M837+'4.Inki'!N253</f>
        <v>47385</v>
      </c>
      <c r="O13" s="1682">
        <f>'6.Önk.műk.'!M839+'4.Inki'!N255</f>
        <v>47385</v>
      </c>
    </row>
    <row r="14" spans="1:16" x14ac:dyDescent="0.3">
      <c r="A14" s="49">
        <v>7</v>
      </c>
      <c r="B14" s="42"/>
      <c r="C14" s="49"/>
      <c r="D14" s="508"/>
      <c r="E14" s="121"/>
      <c r="F14" s="121"/>
      <c r="G14" s="986"/>
      <c r="I14" s="484"/>
      <c r="J14" s="49">
        <v>5</v>
      </c>
      <c r="K14" s="44" t="s">
        <v>172</v>
      </c>
      <c r="L14" s="124">
        <v>10058985</v>
      </c>
      <c r="M14" s="572">
        <v>10980344</v>
      </c>
      <c r="N14" s="572">
        <f>'4.Inki'!O253+'6.Önk.műk.'!N837+'10.Projekt'!L184</f>
        <v>10637742</v>
      </c>
      <c r="O14" s="1682">
        <f>'4.Inki'!O255+'6.Önk.műk.'!N839+'10.Projekt'!L186</f>
        <v>10823567</v>
      </c>
    </row>
    <row r="15" spans="1:16" x14ac:dyDescent="0.3">
      <c r="A15" s="49">
        <v>8</v>
      </c>
      <c r="B15" s="42"/>
      <c r="C15" s="49"/>
      <c r="D15" s="508"/>
      <c r="E15" s="121"/>
      <c r="F15" s="121"/>
      <c r="G15" s="986"/>
      <c r="I15" s="484"/>
      <c r="J15" s="49">
        <v>6</v>
      </c>
      <c r="K15" s="44" t="s">
        <v>291</v>
      </c>
      <c r="L15" s="124">
        <v>897344</v>
      </c>
      <c r="M15" s="572"/>
      <c r="N15" s="572">
        <f>'2.Onki'!I18+'2.Onki'!I31</f>
        <v>532857</v>
      </c>
      <c r="O15" s="1682">
        <f>'2.Onki'!K18+'2.Onki'!K31</f>
        <v>641535</v>
      </c>
    </row>
    <row r="16" spans="1:16" s="1" customFormat="1" ht="25.15" customHeight="1" x14ac:dyDescent="0.3">
      <c r="A16" s="49">
        <v>9</v>
      </c>
      <c r="B16" s="473"/>
      <c r="C16" s="474"/>
      <c r="D16" s="122" t="s">
        <v>173</v>
      </c>
      <c r="E16" s="123">
        <f>SUM(E10:E15)</f>
        <v>25716683</v>
      </c>
      <c r="F16" s="123">
        <f>SUM(F10:F15)</f>
        <v>28952426</v>
      </c>
      <c r="G16" s="987">
        <f>SUM(G10:G15)</f>
        <v>28724158</v>
      </c>
      <c r="H16" s="987">
        <f>SUM(H10:H15)</f>
        <v>29225348</v>
      </c>
      <c r="I16" s="485"/>
      <c r="J16" s="486"/>
      <c r="K16" s="122" t="s">
        <v>174</v>
      </c>
      <c r="L16" s="573">
        <f>SUM(L10:L15)</f>
        <v>30126714</v>
      </c>
      <c r="M16" s="574">
        <f>SUM(M10:M15)</f>
        <v>28827969</v>
      </c>
      <c r="N16" s="574">
        <f>SUM(N10:N15)</f>
        <v>32281713</v>
      </c>
      <c r="O16" s="1683">
        <f>SUM(O10:O15)</f>
        <v>34394027</v>
      </c>
      <c r="P16" s="119"/>
    </row>
    <row r="17" spans="1:44" ht="24.75" customHeight="1" x14ac:dyDescent="0.35">
      <c r="A17" s="49">
        <v>10</v>
      </c>
      <c r="B17" s="42">
        <v>2</v>
      </c>
      <c r="C17" s="49"/>
      <c r="D17" s="1678" t="s">
        <v>175</v>
      </c>
      <c r="E17" s="133"/>
      <c r="F17" s="133"/>
      <c r="G17" s="985"/>
      <c r="H17" s="1681"/>
      <c r="I17" s="484">
        <v>2</v>
      </c>
      <c r="J17" s="49"/>
      <c r="K17" s="1678" t="s">
        <v>176</v>
      </c>
      <c r="L17" s="571"/>
      <c r="M17" s="575"/>
      <c r="N17" s="575"/>
      <c r="O17" s="142"/>
    </row>
    <row r="18" spans="1:44" x14ac:dyDescent="0.3">
      <c r="A18" s="49">
        <v>11</v>
      </c>
      <c r="B18" s="42"/>
      <c r="C18" s="49">
        <v>5</v>
      </c>
      <c r="D18" s="507" t="s">
        <v>177</v>
      </c>
      <c r="E18" s="124">
        <v>198205</v>
      </c>
      <c r="F18" s="124">
        <v>249076</v>
      </c>
      <c r="G18" s="572">
        <f>'1.Onbe'!I44+'1.Onbe'!I47</f>
        <v>7327736</v>
      </c>
      <c r="H18" s="572">
        <f>'1.Onbe'!K44+'1.Onbe'!K47</f>
        <v>6462488</v>
      </c>
      <c r="I18" s="487"/>
      <c r="J18" s="1684">
        <v>7</v>
      </c>
      <c r="K18" s="507" t="s">
        <v>178</v>
      </c>
      <c r="L18" s="124">
        <v>7358308</v>
      </c>
      <c r="M18" s="572">
        <v>2660709</v>
      </c>
      <c r="N18" s="572">
        <f>'2.Onki'!I12+'2.Onki'!I33</f>
        <v>13513239</v>
      </c>
      <c r="O18" s="1682">
        <f>'2.Onki'!K12+'2.Onki'!K33</f>
        <v>13049726</v>
      </c>
      <c r="P18" s="2"/>
    </row>
    <row r="19" spans="1:44" x14ac:dyDescent="0.3">
      <c r="A19" s="49">
        <v>12</v>
      </c>
      <c r="B19" s="42"/>
      <c r="C19" s="49">
        <v>6</v>
      </c>
      <c r="D19" s="507" t="s">
        <v>140</v>
      </c>
      <c r="E19" s="124">
        <v>477995</v>
      </c>
      <c r="F19" s="124">
        <v>93308</v>
      </c>
      <c r="G19" s="572">
        <f>'1.Onbe'!I48+'1.Onbe'!I50</f>
        <v>400000</v>
      </c>
      <c r="H19" s="572">
        <f>'1.Onbe'!K48+'1.Onbe'!K50</f>
        <v>400000</v>
      </c>
      <c r="I19" s="487"/>
      <c r="J19" s="1684">
        <v>8</v>
      </c>
      <c r="K19" s="507" t="s">
        <v>118</v>
      </c>
      <c r="L19" s="124">
        <v>358458</v>
      </c>
      <c r="M19" s="572">
        <v>561601</v>
      </c>
      <c r="N19" s="572">
        <f>'2.Onki'!I34</f>
        <v>457194</v>
      </c>
      <c r="O19" s="1682">
        <f>'2.Onki'!K34</f>
        <v>485672</v>
      </c>
      <c r="P19" s="2"/>
    </row>
    <row r="20" spans="1:44" x14ac:dyDescent="0.3">
      <c r="A20" s="49">
        <v>13</v>
      </c>
      <c r="B20" s="42"/>
      <c r="C20" s="49">
        <v>7</v>
      </c>
      <c r="D20" s="9" t="s">
        <v>143</v>
      </c>
      <c r="E20" s="124"/>
      <c r="F20" s="124">
        <v>15317</v>
      </c>
      <c r="G20" s="572">
        <f>'1.Onbe'!I51+'1.Onbe'!I52</f>
        <v>1178000</v>
      </c>
      <c r="H20" s="572">
        <f>'1.Onbe'!K51+'1.Onbe'!K52</f>
        <v>1199667</v>
      </c>
      <c r="I20" s="487"/>
      <c r="J20" s="1684">
        <v>9</v>
      </c>
      <c r="K20" s="507" t="s">
        <v>179</v>
      </c>
      <c r="L20" s="124">
        <v>588483</v>
      </c>
      <c r="M20" s="572">
        <v>547882</v>
      </c>
      <c r="N20" s="572">
        <f>'2.Onki'!I35</f>
        <v>246270</v>
      </c>
      <c r="O20" s="1682">
        <f>'2.Onki'!K35</f>
        <v>270770</v>
      </c>
      <c r="P20" s="2"/>
    </row>
    <row r="21" spans="1:44" x14ac:dyDescent="0.3">
      <c r="A21" s="49">
        <v>14</v>
      </c>
      <c r="B21" s="42"/>
      <c r="C21" s="49"/>
      <c r="E21" s="124"/>
      <c r="F21" s="124"/>
      <c r="G21" s="572"/>
      <c r="H21" s="82"/>
      <c r="I21" s="487"/>
      <c r="J21" s="1684">
        <v>10</v>
      </c>
      <c r="K21" s="507" t="s">
        <v>292</v>
      </c>
      <c r="L21" s="124">
        <v>2482</v>
      </c>
      <c r="M21" s="572"/>
      <c r="N21" s="572">
        <f>'2.Onki'!I26</f>
        <v>9108</v>
      </c>
      <c r="O21" s="1682">
        <f>'2.Onki'!K26</f>
        <v>14108</v>
      </c>
    </row>
    <row r="22" spans="1:44" s="1" customFormat="1" ht="25.15" customHeight="1" thickBot="1" x14ac:dyDescent="0.35">
      <c r="A22" s="49">
        <v>15</v>
      </c>
      <c r="B22" s="475"/>
      <c r="C22" s="476"/>
      <c r="D22" s="125" t="s">
        <v>180</v>
      </c>
      <c r="E22" s="134">
        <f>SUM(E18:E21)</f>
        <v>676200</v>
      </c>
      <c r="F22" s="134">
        <f>SUM(F18:F21)</f>
        <v>357701</v>
      </c>
      <c r="G22" s="576">
        <f>SUM(G18:G21)</f>
        <v>8905736</v>
      </c>
      <c r="H22" s="576">
        <f>SUM(H18:H21)</f>
        <v>8062155</v>
      </c>
      <c r="I22" s="488"/>
      <c r="J22" s="489"/>
      <c r="K22" s="125" t="s">
        <v>181</v>
      </c>
      <c r="L22" s="134">
        <f>SUM(L18:L21)</f>
        <v>8307731</v>
      </c>
      <c r="M22" s="576">
        <f>SUM(M18:M21)</f>
        <v>3770192</v>
      </c>
      <c r="N22" s="576">
        <f>SUM(N18:N21)</f>
        <v>14225811</v>
      </c>
      <c r="O22" s="1685">
        <f>SUM(O18:O21)</f>
        <v>13820276</v>
      </c>
      <c r="P22" s="119"/>
    </row>
    <row r="23" spans="1:44" s="1" customFormat="1" ht="24.75" customHeight="1" thickTop="1" thickBot="1" x14ac:dyDescent="0.35">
      <c r="A23" s="49">
        <v>16</v>
      </c>
      <c r="B23" s="477"/>
      <c r="C23" s="478"/>
      <c r="D23" s="126" t="s">
        <v>146</v>
      </c>
      <c r="E23" s="785">
        <f>SUM(E16,E22)</f>
        <v>26392883</v>
      </c>
      <c r="F23" s="786">
        <f>SUM(F16,F22)</f>
        <v>29310127</v>
      </c>
      <c r="G23" s="786">
        <f>SUM(G16,G22)</f>
        <v>37629894</v>
      </c>
      <c r="H23" s="786">
        <f>SUM(H16,H22)</f>
        <v>37287503</v>
      </c>
      <c r="I23" s="490"/>
      <c r="J23" s="478"/>
      <c r="K23" s="126" t="s">
        <v>159</v>
      </c>
      <c r="L23" s="577">
        <f>SUM(L16,L22)</f>
        <v>38434445</v>
      </c>
      <c r="M23" s="578">
        <f>SUM(M16,M22)</f>
        <v>32598161</v>
      </c>
      <c r="N23" s="578">
        <f>SUM(N16,N22)</f>
        <v>46507524</v>
      </c>
      <c r="O23" s="1686">
        <f>SUM(O16,O22)</f>
        <v>48214303</v>
      </c>
    </row>
    <row r="24" spans="1:44" s="1" customFormat="1" ht="25.15" customHeight="1" thickTop="1" x14ac:dyDescent="0.35">
      <c r="A24" s="49">
        <v>17</v>
      </c>
      <c r="B24" s="42">
        <v>1</v>
      </c>
      <c r="C24" s="49"/>
      <c r="D24" s="1678" t="s">
        <v>182</v>
      </c>
      <c r="E24" s="135"/>
      <c r="F24" s="135"/>
      <c r="G24" s="579"/>
      <c r="H24" s="319"/>
      <c r="I24" s="484">
        <v>1</v>
      </c>
      <c r="J24" s="49"/>
      <c r="K24" s="1678" t="s">
        <v>183</v>
      </c>
      <c r="L24" s="135"/>
      <c r="M24" s="579"/>
      <c r="N24" s="579"/>
      <c r="O24" s="143"/>
    </row>
    <row r="25" spans="1:44" s="1" customFormat="1" x14ac:dyDescent="0.3">
      <c r="A25" s="49">
        <v>18</v>
      </c>
      <c r="B25" s="42"/>
      <c r="C25" s="49">
        <v>8</v>
      </c>
      <c r="D25" s="1" t="s">
        <v>233</v>
      </c>
      <c r="E25" s="135">
        <f>+'1.Onbe'!G59</f>
        <v>3844293</v>
      </c>
      <c r="F25" s="135">
        <f>+'1.Onbe'!H59</f>
        <v>5804629</v>
      </c>
      <c r="G25" s="579">
        <f>+'1.Onbe'!I59</f>
        <v>3035368</v>
      </c>
      <c r="H25" s="579">
        <f>+'1.Onbe'!K59</f>
        <v>4670489</v>
      </c>
      <c r="I25" s="484"/>
      <c r="J25" s="49"/>
      <c r="L25" s="135"/>
      <c r="M25" s="579"/>
      <c r="N25" s="579"/>
      <c r="O25" s="143"/>
    </row>
    <row r="26" spans="1:44" s="1" customFormat="1" x14ac:dyDescent="0.3">
      <c r="A26" s="49">
        <v>19</v>
      </c>
      <c r="B26" s="42"/>
      <c r="C26" s="49">
        <v>9</v>
      </c>
      <c r="D26" s="1" t="s">
        <v>494</v>
      </c>
      <c r="E26" s="135">
        <v>1500000</v>
      </c>
      <c r="F26" s="135">
        <v>8400000</v>
      </c>
      <c r="G26" s="579">
        <f>+'1.Onbe'!I67</f>
        <v>3910810</v>
      </c>
      <c r="H26" s="579">
        <f>+'1.Onbe'!K67</f>
        <v>8710810</v>
      </c>
      <c r="I26" s="484"/>
      <c r="J26" s="49">
        <v>11</v>
      </c>
      <c r="K26" s="1" t="s">
        <v>496</v>
      </c>
      <c r="L26" s="135"/>
      <c r="M26" s="579">
        <v>7900000</v>
      </c>
      <c r="N26" s="579">
        <f>'2.Onki'!I42</f>
        <v>2910810</v>
      </c>
      <c r="O26" s="143">
        <f>'2.Onki'!K42</f>
        <v>7710810</v>
      </c>
    </row>
    <row r="27" spans="1:44" s="1" customFormat="1" x14ac:dyDescent="0.3">
      <c r="A27" s="49">
        <v>20</v>
      </c>
      <c r="B27" s="42"/>
      <c r="C27" s="49">
        <v>10</v>
      </c>
      <c r="D27" s="1" t="s">
        <v>206</v>
      </c>
      <c r="E27" s="135"/>
      <c r="F27" s="135">
        <f>+'1.Onbe'!H69</f>
        <v>2470113</v>
      </c>
      <c r="G27" s="579">
        <f>'1.Onbe'!I69</f>
        <v>19</v>
      </c>
      <c r="H27" s="579">
        <f>'1.Onbe'!K69</f>
        <v>65</v>
      </c>
      <c r="I27" s="484"/>
      <c r="J27" s="49">
        <v>12</v>
      </c>
      <c r="K27" s="1" t="s">
        <v>207</v>
      </c>
      <c r="L27" s="135">
        <v>222394</v>
      </c>
      <c r="M27" s="579">
        <v>2413391</v>
      </c>
      <c r="N27" s="579">
        <f>+'2.Onki'!I43</f>
        <v>279134</v>
      </c>
      <c r="O27" s="143">
        <f>+'2.Onki'!K43</f>
        <v>279136</v>
      </c>
    </row>
    <row r="28" spans="1:44" s="1" customFormat="1" ht="24" customHeight="1" x14ac:dyDescent="0.35">
      <c r="A28" s="49">
        <v>21</v>
      </c>
      <c r="B28" s="42">
        <v>2</v>
      </c>
      <c r="C28" s="49"/>
      <c r="D28" s="1678" t="s">
        <v>184</v>
      </c>
      <c r="E28" s="135"/>
      <c r="F28" s="135"/>
      <c r="G28" s="579"/>
      <c r="H28" s="319"/>
      <c r="I28" s="484">
        <v>2</v>
      </c>
      <c r="J28" s="49"/>
      <c r="K28" s="1678" t="s">
        <v>185</v>
      </c>
      <c r="L28" s="135"/>
      <c r="M28" s="579"/>
      <c r="N28" s="579"/>
      <c r="O28" s="143"/>
    </row>
    <row r="29" spans="1:44" s="1" customFormat="1" x14ac:dyDescent="0.3">
      <c r="A29" s="49">
        <v>22</v>
      </c>
      <c r="B29" s="42"/>
      <c r="C29" s="49">
        <v>11</v>
      </c>
      <c r="D29" s="1" t="s">
        <v>233</v>
      </c>
      <c r="E29" s="135">
        <f>+'1.Onbe'!G63</f>
        <v>7157502</v>
      </c>
      <c r="F29" s="135">
        <f>+'1.Onbe'!H63</f>
        <v>7608194</v>
      </c>
      <c r="G29" s="579">
        <f>+'1.Onbe'!I63</f>
        <v>5359179</v>
      </c>
      <c r="H29" s="579">
        <f>+'1.Onbe'!K63</f>
        <v>5773184</v>
      </c>
      <c r="I29" s="484"/>
      <c r="J29" s="49"/>
      <c r="L29" s="135"/>
      <c r="M29" s="579"/>
      <c r="N29" s="579"/>
      <c r="O29" s="143"/>
    </row>
    <row r="30" spans="1:44" s="1" customFormat="1" x14ac:dyDescent="0.3">
      <c r="A30" s="49">
        <v>23</v>
      </c>
      <c r="B30" s="42"/>
      <c r="C30" s="49">
        <v>12</v>
      </c>
      <c r="D30" s="1" t="s">
        <v>186</v>
      </c>
      <c r="E30" s="135"/>
      <c r="F30" s="135"/>
      <c r="G30" s="579"/>
      <c r="H30" s="319"/>
      <c r="I30" s="484"/>
      <c r="J30" s="49">
        <v>13</v>
      </c>
      <c r="K30" s="1" t="s">
        <v>187</v>
      </c>
      <c r="L30" s="135">
        <v>237839</v>
      </c>
      <c r="M30" s="579">
        <v>237838</v>
      </c>
      <c r="N30" s="579">
        <f>+'2.Onki'!I45+'2.Onki'!I46</f>
        <v>237802</v>
      </c>
      <c r="O30" s="143">
        <f>+'2.Onki'!K45+'2.Onki'!K46</f>
        <v>237802</v>
      </c>
    </row>
    <row r="31" spans="1:44" s="127" customFormat="1" ht="24.75" customHeight="1" thickBot="1" x14ac:dyDescent="0.35">
      <c r="A31" s="49">
        <v>24</v>
      </c>
      <c r="B31" s="475"/>
      <c r="C31" s="476"/>
      <c r="D31" s="64" t="s">
        <v>188</v>
      </c>
      <c r="E31" s="136">
        <f>SUM(E24:E30)</f>
        <v>12501795</v>
      </c>
      <c r="F31" s="136">
        <f>SUM(F24:F30)</f>
        <v>24282936</v>
      </c>
      <c r="G31" s="580">
        <f>SUM(G24:G30)</f>
        <v>12305376</v>
      </c>
      <c r="H31" s="580">
        <f>SUM(H24:H30)</f>
        <v>19154548</v>
      </c>
      <c r="I31" s="491"/>
      <c r="J31" s="476"/>
      <c r="K31" s="64" t="s">
        <v>189</v>
      </c>
      <c r="L31" s="136">
        <f>SUM(L24:L30)</f>
        <v>460233</v>
      </c>
      <c r="M31" s="580">
        <f>SUM(M24:M30)</f>
        <v>10551229</v>
      </c>
      <c r="N31" s="580">
        <f>SUM(N24:N30)</f>
        <v>3427746</v>
      </c>
      <c r="O31" s="1687">
        <f>SUM(O24:O30)</f>
        <v>8227748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s="1" customFormat="1" ht="30" customHeight="1" thickTop="1" thickBot="1" x14ac:dyDescent="0.35">
      <c r="A32" s="49">
        <v>25</v>
      </c>
      <c r="B32" s="475"/>
      <c r="C32" s="476"/>
      <c r="D32" s="64" t="s">
        <v>190</v>
      </c>
      <c r="E32" s="134">
        <f>SUM(E23,E31)</f>
        <v>38894678</v>
      </c>
      <c r="F32" s="134">
        <f>SUM(F23,F31)</f>
        <v>53593063</v>
      </c>
      <c r="G32" s="576">
        <f>SUM(G23,G31)</f>
        <v>49935270</v>
      </c>
      <c r="H32" s="576">
        <f>SUM(H23,H31)</f>
        <v>56442051</v>
      </c>
      <c r="I32" s="491"/>
      <c r="J32" s="476"/>
      <c r="K32" s="64" t="s">
        <v>191</v>
      </c>
      <c r="L32" s="134">
        <f>SUM(L23,L31)</f>
        <v>38894678</v>
      </c>
      <c r="M32" s="576">
        <f>SUM(M23,M31)</f>
        <v>43149390</v>
      </c>
      <c r="N32" s="576">
        <f>SUM(N23,N31)</f>
        <v>49935270</v>
      </c>
      <c r="O32" s="1685">
        <f>SUM(O23,O31)</f>
        <v>56442051</v>
      </c>
    </row>
    <row r="33" spans="1:15" s="1" customFormat="1" ht="18" thickTop="1" x14ac:dyDescent="0.3">
      <c r="A33" s="49">
        <v>26</v>
      </c>
      <c r="B33" s="479"/>
      <c r="C33" s="480"/>
      <c r="D33" s="128" t="s">
        <v>147</v>
      </c>
      <c r="E33" s="137">
        <f>+E23-L23</f>
        <v>-12041562</v>
      </c>
      <c r="F33" s="137">
        <f>+F23-M23</f>
        <v>-3288034</v>
      </c>
      <c r="G33" s="988">
        <f>+G23-N23</f>
        <v>-8877630</v>
      </c>
      <c r="H33" s="988">
        <f>+H23-O23</f>
        <v>-10926800</v>
      </c>
      <c r="I33" s="492"/>
      <c r="J33" s="509"/>
      <c r="K33" s="1688"/>
      <c r="L33" s="135"/>
      <c r="M33" s="579"/>
      <c r="N33" s="579"/>
      <c r="O33" s="993"/>
    </row>
    <row r="34" spans="1:15" s="1" customFormat="1" ht="17.25" x14ac:dyDescent="0.3">
      <c r="A34" s="49">
        <v>27</v>
      </c>
      <c r="B34" s="42"/>
      <c r="C34" s="49"/>
      <c r="D34" s="1689" t="s">
        <v>192</v>
      </c>
      <c r="E34" s="138">
        <f>+E16-L16</f>
        <v>-4410031</v>
      </c>
      <c r="F34" s="138">
        <f>+F16-M16</f>
        <v>124457</v>
      </c>
      <c r="G34" s="989">
        <f>+G16-N16</f>
        <v>-3557555</v>
      </c>
      <c r="H34" s="989">
        <f>+H16-O16</f>
        <v>-5168679</v>
      </c>
      <c r="I34" s="492"/>
      <c r="J34" s="509"/>
      <c r="K34" s="1688"/>
      <c r="L34" s="135"/>
      <c r="M34" s="579"/>
      <c r="N34" s="579"/>
      <c r="O34" s="143"/>
    </row>
    <row r="35" spans="1:15" s="1" customFormat="1" ht="17.25" x14ac:dyDescent="0.3">
      <c r="A35" s="49">
        <v>28</v>
      </c>
      <c r="B35" s="42"/>
      <c r="C35" s="49"/>
      <c r="D35" s="1689" t="s">
        <v>193</v>
      </c>
      <c r="E35" s="138">
        <f>+E22-L22</f>
        <v>-7631531</v>
      </c>
      <c r="F35" s="138">
        <f>+F22-M22</f>
        <v>-3412491</v>
      </c>
      <c r="G35" s="989">
        <f>+G22-N22</f>
        <v>-5320075</v>
      </c>
      <c r="H35" s="989">
        <f>+H22-O22</f>
        <v>-5758121</v>
      </c>
      <c r="I35" s="492"/>
      <c r="J35" s="509"/>
      <c r="K35" s="1688"/>
      <c r="L35" s="135"/>
      <c r="M35" s="579"/>
      <c r="N35" s="579"/>
      <c r="O35" s="143"/>
    </row>
    <row r="36" spans="1:15" s="1" customFormat="1" ht="17.25" x14ac:dyDescent="0.3">
      <c r="A36" s="49">
        <v>29</v>
      </c>
      <c r="B36" s="42"/>
      <c r="C36" s="49"/>
      <c r="D36" s="129" t="s">
        <v>194</v>
      </c>
      <c r="E36" s="138">
        <f>+E33-L31</f>
        <v>-12501795</v>
      </c>
      <c r="F36" s="138">
        <f>+F33-M31</f>
        <v>-13839263</v>
      </c>
      <c r="G36" s="989">
        <f>+G33-N31</f>
        <v>-12305376</v>
      </c>
      <c r="H36" s="989">
        <f>+H33-O31</f>
        <v>-19154548</v>
      </c>
      <c r="I36" s="492"/>
      <c r="J36" s="509"/>
      <c r="K36" s="1688"/>
      <c r="L36" s="135"/>
      <c r="M36" s="579"/>
      <c r="N36" s="579"/>
      <c r="O36" s="143"/>
    </row>
    <row r="37" spans="1:15" s="1" customFormat="1" ht="32.25" customHeight="1" x14ac:dyDescent="0.3">
      <c r="A37" s="49">
        <v>30</v>
      </c>
      <c r="B37" s="42"/>
      <c r="C37" s="49"/>
      <c r="D37" s="1690" t="s">
        <v>265</v>
      </c>
      <c r="E37" s="138">
        <f>+E25+E26+E27+E29</f>
        <v>12501795</v>
      </c>
      <c r="F37" s="138">
        <f>+F25+F26+F29</f>
        <v>21812823</v>
      </c>
      <c r="G37" s="989">
        <f>+G25+G26+G29</f>
        <v>12305357</v>
      </c>
      <c r="H37" s="989">
        <f>+H25+H26+H29</f>
        <v>19154483</v>
      </c>
      <c r="I37" s="492"/>
      <c r="J37" s="509"/>
      <c r="K37" s="1688"/>
      <c r="L37" s="135"/>
      <c r="M37" s="579"/>
      <c r="N37" s="579"/>
      <c r="O37" s="143"/>
    </row>
    <row r="38" spans="1:15" s="1" customFormat="1" ht="33.75" customHeight="1" x14ac:dyDescent="0.3">
      <c r="A38" s="49">
        <v>31</v>
      </c>
      <c r="B38" s="481"/>
      <c r="C38" s="63"/>
      <c r="D38" s="130" t="s">
        <v>266</v>
      </c>
      <c r="E38" s="139"/>
      <c r="F38" s="139">
        <f>F27</f>
        <v>2470113</v>
      </c>
      <c r="G38" s="990">
        <f>G27</f>
        <v>19</v>
      </c>
      <c r="H38" s="990">
        <f>H27</f>
        <v>65</v>
      </c>
      <c r="I38" s="493"/>
      <c r="J38" s="494"/>
      <c r="K38" s="131"/>
      <c r="L38" s="581"/>
      <c r="M38" s="582"/>
      <c r="N38" s="582"/>
      <c r="O38" s="144"/>
    </row>
    <row r="39" spans="1:15" ht="20.100000000000001" customHeight="1" x14ac:dyDescent="0.3">
      <c r="A39" s="49">
        <v>32</v>
      </c>
      <c r="B39" s="42"/>
      <c r="C39" s="49"/>
      <c r="D39" s="9" t="s">
        <v>195</v>
      </c>
      <c r="E39" s="140">
        <f>(E16+E26+E27+E25)/E32</f>
        <v>0.79859193075206847</v>
      </c>
      <c r="F39" s="140">
        <f>(F16+F26+F27+F25)/F32</f>
        <v>0.85136331916688546</v>
      </c>
      <c r="G39" s="583">
        <f>(G16+G26+G27+G25)/G32</f>
        <v>0.71433187404413756</v>
      </c>
      <c r="H39" s="583">
        <f>(H16+H26+H27+H25)/H32</f>
        <v>0.75487533222348702</v>
      </c>
      <c r="I39" s="484"/>
      <c r="J39" s="49"/>
      <c r="K39" s="9" t="s">
        <v>196</v>
      </c>
      <c r="L39" s="140">
        <f>(L16+L26+L27)/L32</f>
        <v>0.78028947816459615</v>
      </c>
      <c r="M39" s="583">
        <f>(M16+M26+M27)/M32</f>
        <v>0.90711270773468644</v>
      </c>
      <c r="N39" s="583">
        <f>(N16+N26+N27)/N32</f>
        <v>0.71035276268657399</v>
      </c>
      <c r="O39" s="1691">
        <f>(O16+O26+O27)/O32</f>
        <v>0.75092900149925457</v>
      </c>
    </row>
    <row r="40" spans="1:15" ht="20.100000000000001" customHeight="1" thickBot="1" x14ac:dyDescent="0.35">
      <c r="A40" s="49">
        <v>33</v>
      </c>
      <c r="B40" s="482"/>
      <c r="C40" s="483"/>
      <c r="D40" s="132" t="s">
        <v>197</v>
      </c>
      <c r="E40" s="141">
        <f>(E22+E29+E30)/E32</f>
        <v>0.20140806924793156</v>
      </c>
      <c r="F40" s="141">
        <f>(F22+F29+F30)/F32</f>
        <v>0.14863668083311454</v>
      </c>
      <c r="G40" s="584">
        <f>(G22+G29+G30)/G32</f>
        <v>0.28566812595586244</v>
      </c>
      <c r="H40" s="584">
        <f>(H22+H29+H30)/H32</f>
        <v>0.24512466777651293</v>
      </c>
      <c r="I40" s="495"/>
      <c r="J40" s="483"/>
      <c r="K40" s="132" t="s">
        <v>198</v>
      </c>
      <c r="L40" s="141">
        <f>(L22+L29+L30)/L32</f>
        <v>0.21971052183540379</v>
      </c>
      <c r="M40" s="584">
        <f>(M22+M29+M30)/M32</f>
        <v>9.2887292265313601E-2</v>
      </c>
      <c r="N40" s="584">
        <f>(N22+N29+N30)/N32</f>
        <v>0.28964723731342595</v>
      </c>
      <c r="O40" s="1692">
        <f>(O22+O29+O30)/O32</f>
        <v>0.24907099850074549</v>
      </c>
    </row>
    <row r="41" spans="1:15" x14ac:dyDescent="0.3">
      <c r="K41" s="9" t="s">
        <v>199</v>
      </c>
    </row>
  </sheetData>
  <mergeCells count="3">
    <mergeCell ref="B1:D1"/>
    <mergeCell ref="B4:N4"/>
    <mergeCell ref="B5:N5"/>
  </mergeCells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53" fitToHeight="0" orientation="landscape" r:id="rId1"/>
  <headerFooter alignWithMargins="0">
    <oddFooter>&amp;C- &amp;P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C119-7F53-4C9B-B71F-146AB3600174}">
  <dimension ref="A1:J134"/>
  <sheetViews>
    <sheetView view="pageBreakPreview" zoomScaleNormal="100" zoomScaleSheetLayoutView="100" workbookViewId="0">
      <selection activeCell="J27" sqref="J27"/>
    </sheetView>
  </sheetViews>
  <sheetFormatPr defaultColWidth="31.28515625" defaultRowHeight="16.5" x14ac:dyDescent="0.3"/>
  <cols>
    <col min="1" max="1" width="3.7109375" style="46" customWidth="1"/>
    <col min="2" max="2" width="3.85546875" style="3" customWidth="1"/>
    <col min="3" max="3" width="50.28515625" style="7" customWidth="1"/>
    <col min="4" max="4" width="13.7109375" style="4" customWidth="1"/>
    <col min="5" max="5" width="11.140625" style="4" customWidth="1"/>
    <col min="6" max="6" width="13.7109375" style="4" customWidth="1"/>
    <col min="7" max="7" width="29.28515625" style="1715" customWidth="1"/>
    <col min="8" max="8" width="12.28515625" style="1" customWidth="1"/>
    <col min="9" max="9" width="12.7109375" style="1" customWidth="1"/>
    <col min="10" max="16384" width="31.28515625" style="1"/>
  </cols>
  <sheetData>
    <row r="1" spans="1:7" x14ac:dyDescent="0.3">
      <c r="A1" s="49"/>
      <c r="B1" s="628" t="s">
        <v>1298</v>
      </c>
      <c r="C1" s="628"/>
      <c r="D1" s="885"/>
      <c r="E1" s="1713"/>
      <c r="G1" s="1714"/>
    </row>
    <row r="2" spans="1:7" x14ac:dyDescent="0.3">
      <c r="A2" s="49"/>
      <c r="B2" s="885"/>
      <c r="C2" s="885"/>
      <c r="D2" s="885"/>
      <c r="E2" s="1713"/>
      <c r="G2" s="1714"/>
    </row>
    <row r="3" spans="1:7" ht="25.15" customHeight="1" x14ac:dyDescent="0.3">
      <c r="A3" s="49"/>
      <c r="C3" s="1800" t="s">
        <v>90</v>
      </c>
      <c r="D3" s="1800"/>
      <c r="E3" s="1800"/>
      <c r="F3" s="1800"/>
      <c r="G3" s="1800"/>
    </row>
    <row r="4" spans="1:7" ht="25.15" customHeight="1" x14ac:dyDescent="0.3">
      <c r="A4" s="49"/>
      <c r="B4" s="1800" t="s">
        <v>1235</v>
      </c>
      <c r="C4" s="1800"/>
      <c r="D4" s="1800"/>
      <c r="E4" s="1800"/>
      <c r="F4" s="1800"/>
      <c r="G4" s="1800"/>
    </row>
    <row r="5" spans="1:7" s="48" customFormat="1" ht="18" customHeight="1" thickBot="1" x14ac:dyDescent="0.35">
      <c r="A5" s="46"/>
      <c r="B5" s="45" t="s">
        <v>1</v>
      </c>
      <c r="C5" s="47" t="s">
        <v>3</v>
      </c>
      <c r="D5" s="1715"/>
      <c r="E5" s="1715" t="s">
        <v>4</v>
      </c>
      <c r="F5" s="1715" t="s">
        <v>5</v>
      </c>
      <c r="G5" s="1715" t="s">
        <v>15</v>
      </c>
    </row>
    <row r="6" spans="1:7" ht="72" customHeight="1" thickBot="1" x14ac:dyDescent="0.35">
      <c r="B6" s="1716" t="s">
        <v>18</v>
      </c>
      <c r="C6" s="1717" t="s">
        <v>6</v>
      </c>
      <c r="D6" s="1718" t="s">
        <v>1236</v>
      </c>
      <c r="E6" s="1719" t="s">
        <v>91</v>
      </c>
      <c r="F6" s="1718" t="s">
        <v>1237</v>
      </c>
      <c r="G6" s="1720" t="s">
        <v>1238</v>
      </c>
    </row>
    <row r="7" spans="1:7" s="9" customFormat="1" ht="21.75" customHeight="1" thickTop="1" x14ac:dyDescent="0.35">
      <c r="A7" s="45">
        <v>1</v>
      </c>
      <c r="B7" s="42">
        <v>1</v>
      </c>
      <c r="C7" s="1721" t="s">
        <v>237</v>
      </c>
      <c r="D7" s="1722">
        <v>38</v>
      </c>
      <c r="E7" s="1722"/>
      <c r="F7" s="1722">
        <f>SUM(D7:E7)</f>
        <v>38</v>
      </c>
      <c r="G7" s="1723"/>
    </row>
    <row r="8" spans="1:7" s="9" customFormat="1" ht="17.25" x14ac:dyDescent="0.35">
      <c r="A8" s="45">
        <v>2</v>
      </c>
      <c r="B8" s="43"/>
      <c r="C8" s="1724" t="s">
        <v>1239</v>
      </c>
      <c r="D8" s="1725"/>
      <c r="E8" s="1725"/>
      <c r="F8" s="1726"/>
      <c r="G8" s="1723"/>
    </row>
    <row r="9" spans="1:7" s="9" customFormat="1" ht="17.25" x14ac:dyDescent="0.35">
      <c r="A9" s="45">
        <v>3</v>
      </c>
      <c r="B9" s="43"/>
      <c r="C9" s="1724" t="s">
        <v>1240</v>
      </c>
      <c r="D9" s="1726">
        <v>34</v>
      </c>
      <c r="E9" s="1726"/>
      <c r="F9" s="1726">
        <f>SUM(D9:E9)</f>
        <v>34</v>
      </c>
      <c r="G9" s="1727"/>
    </row>
    <row r="10" spans="1:7" s="9" customFormat="1" ht="17.25" x14ac:dyDescent="0.35">
      <c r="A10" s="45">
        <v>4</v>
      </c>
      <c r="B10" s="43"/>
      <c r="C10" s="1724" t="s">
        <v>1241</v>
      </c>
      <c r="D10" s="1726">
        <v>2</v>
      </c>
      <c r="E10" s="1726"/>
      <c r="F10" s="1726">
        <f t="shared" ref="F10:F11" si="0">SUM(D10:E10)</f>
        <v>2</v>
      </c>
      <c r="G10" s="1723"/>
    </row>
    <row r="11" spans="1:7" s="9" customFormat="1" ht="17.25" x14ac:dyDescent="0.35">
      <c r="A11" s="45">
        <v>5</v>
      </c>
      <c r="B11" s="43"/>
      <c r="C11" s="1724" t="s">
        <v>1242</v>
      </c>
      <c r="D11" s="1726">
        <v>2</v>
      </c>
      <c r="E11" s="1726"/>
      <c r="F11" s="1726">
        <f t="shared" si="0"/>
        <v>2</v>
      </c>
      <c r="G11" s="1723"/>
    </row>
    <row r="12" spans="1:7" s="9" customFormat="1" ht="21.75" customHeight="1" x14ac:dyDescent="0.35">
      <c r="A12" s="45">
        <v>6</v>
      </c>
      <c r="B12" s="42">
        <v>2</v>
      </c>
      <c r="C12" s="1721" t="s">
        <v>236</v>
      </c>
      <c r="D12" s="1722">
        <v>70</v>
      </c>
      <c r="E12" s="1722"/>
      <c r="F12" s="1722">
        <f>SUM(D12:E12)</f>
        <v>70</v>
      </c>
      <c r="G12" s="1723"/>
    </row>
    <row r="13" spans="1:7" s="9" customFormat="1" ht="17.25" customHeight="1" x14ac:dyDescent="0.35">
      <c r="A13" s="45">
        <v>7</v>
      </c>
      <c r="B13" s="43"/>
      <c r="C13" s="1724" t="s">
        <v>1239</v>
      </c>
      <c r="D13" s="1725"/>
      <c r="E13" s="1725"/>
      <c r="F13" s="1726"/>
      <c r="G13" s="1723"/>
    </row>
    <row r="14" spans="1:7" s="9" customFormat="1" ht="17.25" customHeight="1" x14ac:dyDescent="0.35">
      <c r="A14" s="45">
        <v>8</v>
      </c>
      <c r="B14" s="43"/>
      <c r="C14" s="1724" t="s">
        <v>1240</v>
      </c>
      <c r="D14" s="1726">
        <v>62</v>
      </c>
      <c r="E14" s="1726"/>
      <c r="F14" s="1726">
        <f>SUM(D14:E14)</f>
        <v>62</v>
      </c>
      <c r="G14" s="1723"/>
    </row>
    <row r="15" spans="1:7" s="9" customFormat="1" ht="17.25" customHeight="1" x14ac:dyDescent="0.35">
      <c r="A15" s="45">
        <v>9</v>
      </c>
      <c r="B15" s="43"/>
      <c r="C15" s="1724" t="s">
        <v>1241</v>
      </c>
      <c r="D15" s="1726">
        <v>6</v>
      </c>
      <c r="E15" s="1726"/>
      <c r="F15" s="1726">
        <f t="shared" ref="F15:F16" si="1">SUM(D15:E15)</f>
        <v>6</v>
      </c>
      <c r="G15" s="1723"/>
    </row>
    <row r="16" spans="1:7" s="9" customFormat="1" ht="17.25" customHeight="1" x14ac:dyDescent="0.35">
      <c r="A16" s="45">
        <v>10</v>
      </c>
      <c r="B16" s="43"/>
      <c r="C16" s="1724" t="s">
        <v>1242</v>
      </c>
      <c r="D16" s="1726">
        <v>2</v>
      </c>
      <c r="E16" s="1726"/>
      <c r="F16" s="1726">
        <f t="shared" si="1"/>
        <v>2</v>
      </c>
      <c r="G16" s="1723"/>
    </row>
    <row r="17" spans="1:7" s="9" customFormat="1" ht="21.75" customHeight="1" x14ac:dyDescent="0.35">
      <c r="A17" s="45">
        <v>11</v>
      </c>
      <c r="B17" s="42">
        <v>3</v>
      </c>
      <c r="C17" s="1721" t="s">
        <v>208</v>
      </c>
      <c r="D17" s="1722">
        <v>83.5</v>
      </c>
      <c r="E17" s="1722"/>
      <c r="F17" s="1722">
        <f>SUM(D17:E17)</f>
        <v>83.5</v>
      </c>
      <c r="G17" s="1723"/>
    </row>
    <row r="18" spans="1:7" s="9" customFormat="1" ht="17.25" customHeight="1" x14ac:dyDescent="0.35">
      <c r="A18" s="45">
        <v>12</v>
      </c>
      <c r="B18" s="43"/>
      <c r="C18" s="1724" t="s">
        <v>1239</v>
      </c>
      <c r="D18" s="1725"/>
      <c r="E18" s="1725"/>
      <c r="F18" s="1726"/>
      <c r="G18" s="1723"/>
    </row>
    <row r="19" spans="1:7" s="9" customFormat="1" ht="17.25" customHeight="1" x14ac:dyDescent="0.35">
      <c r="A19" s="45">
        <v>13</v>
      </c>
      <c r="B19" s="43"/>
      <c r="C19" s="1724" t="s">
        <v>1240</v>
      </c>
      <c r="D19" s="1726">
        <v>71.5</v>
      </c>
      <c r="E19" s="1725"/>
      <c r="F19" s="1726">
        <f>SUM(D19:E19)</f>
        <v>71.5</v>
      </c>
      <c r="G19" s="1723"/>
    </row>
    <row r="20" spans="1:7" s="9" customFormat="1" ht="17.25" customHeight="1" x14ac:dyDescent="0.35">
      <c r="A20" s="45">
        <v>14</v>
      </c>
      <c r="B20" s="43"/>
      <c r="C20" s="1724" t="s">
        <v>1241</v>
      </c>
      <c r="D20" s="1726">
        <v>10</v>
      </c>
      <c r="E20" s="1725"/>
      <c r="F20" s="1726">
        <f t="shared" ref="F20:F21" si="2">SUM(D20:E20)</f>
        <v>10</v>
      </c>
      <c r="G20" s="1723"/>
    </row>
    <row r="21" spans="1:7" s="9" customFormat="1" ht="17.25" customHeight="1" x14ac:dyDescent="0.35">
      <c r="A21" s="45">
        <v>15</v>
      </c>
      <c r="B21" s="43"/>
      <c r="C21" s="1724" t="s">
        <v>1242</v>
      </c>
      <c r="D21" s="1726">
        <v>2</v>
      </c>
      <c r="E21" s="1725"/>
      <c r="F21" s="1726">
        <f t="shared" si="2"/>
        <v>2</v>
      </c>
      <c r="G21" s="1723"/>
    </row>
    <row r="22" spans="1:7" s="9" customFormat="1" ht="21.75" customHeight="1" x14ac:dyDescent="0.35">
      <c r="A22" s="45">
        <v>16</v>
      </c>
      <c r="B22" s="42">
        <v>4</v>
      </c>
      <c r="C22" s="1721" t="s">
        <v>209</v>
      </c>
      <c r="D22" s="1722">
        <v>60</v>
      </c>
      <c r="E22" s="1722"/>
      <c r="F22" s="1722">
        <f>SUM(D22:E22)</f>
        <v>60</v>
      </c>
      <c r="G22" s="1723"/>
    </row>
    <row r="23" spans="1:7" s="9" customFormat="1" ht="17.25" customHeight="1" x14ac:dyDescent="0.35">
      <c r="A23" s="45">
        <v>17</v>
      </c>
      <c r="B23" s="43"/>
      <c r="C23" s="1724" t="s">
        <v>1239</v>
      </c>
      <c r="D23" s="1725"/>
      <c r="E23" s="1725"/>
      <c r="F23" s="1726"/>
      <c r="G23" s="1723"/>
    </row>
    <row r="24" spans="1:7" s="9" customFormat="1" ht="17.25" customHeight="1" x14ac:dyDescent="0.35">
      <c r="A24" s="45">
        <v>18</v>
      </c>
      <c r="B24" s="43"/>
      <c r="C24" s="1724" t="s">
        <v>1240</v>
      </c>
      <c r="D24" s="1726">
        <v>52</v>
      </c>
      <c r="E24" s="1725"/>
      <c r="F24" s="1726">
        <f>SUM(D24:E24)</f>
        <v>52</v>
      </c>
      <c r="G24" s="1723"/>
    </row>
    <row r="25" spans="1:7" s="9" customFormat="1" ht="17.25" customHeight="1" x14ac:dyDescent="0.35">
      <c r="A25" s="45">
        <v>19</v>
      </c>
      <c r="B25" s="43"/>
      <c r="C25" s="1724" t="s">
        <v>1241</v>
      </c>
      <c r="D25" s="1726">
        <v>6.5</v>
      </c>
      <c r="E25" s="1725"/>
      <c r="F25" s="1726">
        <f>SUM(D25:E25)</f>
        <v>6.5</v>
      </c>
      <c r="G25" s="1723"/>
    </row>
    <row r="26" spans="1:7" s="9" customFormat="1" ht="17.25" customHeight="1" x14ac:dyDescent="0.35">
      <c r="A26" s="45">
        <v>20</v>
      </c>
      <c r="B26" s="43"/>
      <c r="C26" s="1724" t="s">
        <v>1242</v>
      </c>
      <c r="D26" s="1726">
        <v>1.5</v>
      </c>
      <c r="E26" s="1725"/>
      <c r="F26" s="1726">
        <f>SUM(D26:E26)</f>
        <v>1.5</v>
      </c>
      <c r="G26" s="1723"/>
    </row>
    <row r="27" spans="1:7" s="9" customFormat="1" ht="21.75" customHeight="1" x14ac:dyDescent="0.35">
      <c r="A27" s="45">
        <v>21</v>
      </c>
      <c r="B27" s="42">
        <v>5</v>
      </c>
      <c r="C27" s="1721" t="s">
        <v>210</v>
      </c>
      <c r="D27" s="1722">
        <v>61.5</v>
      </c>
      <c r="E27" s="1722"/>
      <c r="F27" s="1722">
        <f>SUM(D27:E27)</f>
        <v>61.5</v>
      </c>
      <c r="G27" s="1723"/>
    </row>
    <row r="28" spans="1:7" s="9" customFormat="1" ht="17.25" customHeight="1" x14ac:dyDescent="0.35">
      <c r="A28" s="45">
        <v>22</v>
      </c>
      <c r="B28" s="43"/>
      <c r="C28" s="1724" t="s">
        <v>1239</v>
      </c>
      <c r="D28" s="1725"/>
      <c r="E28" s="1725"/>
      <c r="F28" s="1726"/>
      <c r="G28" s="1723"/>
    </row>
    <row r="29" spans="1:7" s="9" customFormat="1" ht="17.25" customHeight="1" x14ac:dyDescent="0.35">
      <c r="A29" s="45">
        <v>23</v>
      </c>
      <c r="B29" s="43"/>
      <c r="C29" s="1724" t="s">
        <v>1240</v>
      </c>
      <c r="D29" s="1726">
        <v>58</v>
      </c>
      <c r="E29" s="1725"/>
      <c r="F29" s="1726">
        <f>SUM(D29:E29)</f>
        <v>58</v>
      </c>
      <c r="G29" s="1723"/>
    </row>
    <row r="30" spans="1:7" s="9" customFormat="1" ht="17.25" customHeight="1" x14ac:dyDescent="0.35">
      <c r="A30" s="45">
        <v>24</v>
      </c>
      <c r="B30" s="43"/>
      <c r="C30" s="1724" t="s">
        <v>1241</v>
      </c>
      <c r="D30" s="1726">
        <v>1.5</v>
      </c>
      <c r="E30" s="1725"/>
      <c r="F30" s="1726">
        <f t="shared" ref="F30:F31" si="3">SUM(D30:E30)</f>
        <v>1.5</v>
      </c>
      <c r="G30" s="1723"/>
    </row>
    <row r="31" spans="1:7" s="9" customFormat="1" ht="17.25" customHeight="1" x14ac:dyDescent="0.35">
      <c r="A31" s="45">
        <v>25</v>
      </c>
      <c r="B31" s="43"/>
      <c r="C31" s="1724" t="s">
        <v>1242</v>
      </c>
      <c r="D31" s="1726">
        <v>2</v>
      </c>
      <c r="E31" s="1725"/>
      <c r="F31" s="1726">
        <f t="shared" si="3"/>
        <v>2</v>
      </c>
      <c r="G31" s="1723"/>
    </row>
    <row r="32" spans="1:7" s="9" customFormat="1" ht="21.75" customHeight="1" x14ac:dyDescent="0.35">
      <c r="A32" s="45">
        <v>26</v>
      </c>
      <c r="B32" s="42">
        <v>6</v>
      </c>
      <c r="C32" s="1721" t="s">
        <v>211</v>
      </c>
      <c r="D32" s="1722">
        <v>37</v>
      </c>
      <c r="E32" s="1722"/>
      <c r="F32" s="1722">
        <f>SUM(D32:E32)</f>
        <v>37</v>
      </c>
      <c r="G32" s="1723"/>
    </row>
    <row r="33" spans="1:7" s="9" customFormat="1" ht="17.25" customHeight="1" x14ac:dyDescent="0.35">
      <c r="A33" s="45">
        <v>27</v>
      </c>
      <c r="B33" s="43"/>
      <c r="C33" s="1724" t="s">
        <v>1239</v>
      </c>
      <c r="D33" s="1725"/>
      <c r="E33" s="1725"/>
      <c r="F33" s="1726"/>
      <c r="G33" s="1723"/>
    </row>
    <row r="34" spans="1:7" s="9" customFormat="1" ht="17.25" customHeight="1" x14ac:dyDescent="0.35">
      <c r="A34" s="45">
        <v>28</v>
      </c>
      <c r="B34" s="43"/>
      <c r="C34" s="1724" t="s">
        <v>1240</v>
      </c>
      <c r="D34" s="1726">
        <v>28</v>
      </c>
      <c r="E34" s="1726"/>
      <c r="F34" s="1726">
        <f>SUM(D34:E34)</f>
        <v>28</v>
      </c>
      <c r="G34" s="1727" t="s">
        <v>1243</v>
      </c>
    </row>
    <row r="35" spans="1:7" s="9" customFormat="1" ht="17.25" customHeight="1" x14ac:dyDescent="0.35">
      <c r="A35" s="45">
        <v>29</v>
      </c>
      <c r="B35" s="43"/>
      <c r="C35" s="1724" t="s">
        <v>1241</v>
      </c>
      <c r="D35" s="1726">
        <v>7</v>
      </c>
      <c r="E35" s="1725"/>
      <c r="F35" s="1726">
        <f>SUM(D35:E35)</f>
        <v>7</v>
      </c>
      <c r="G35" s="1723"/>
    </row>
    <row r="36" spans="1:7" s="9" customFormat="1" ht="17.25" customHeight="1" x14ac:dyDescent="0.35">
      <c r="A36" s="45">
        <v>30</v>
      </c>
      <c r="B36" s="43"/>
      <c r="C36" s="1724" t="s">
        <v>1242</v>
      </c>
      <c r="D36" s="1726">
        <v>2</v>
      </c>
      <c r="E36" s="1725"/>
      <c r="F36" s="1726">
        <f>SUM(D36:E36)</f>
        <v>2</v>
      </c>
      <c r="G36" s="1723"/>
    </row>
    <row r="37" spans="1:7" s="9" customFormat="1" ht="42.75" x14ac:dyDescent="0.3">
      <c r="A37" s="45">
        <v>31</v>
      </c>
      <c r="B37" s="43">
        <v>7</v>
      </c>
      <c r="C37" s="1630" t="s">
        <v>241</v>
      </c>
      <c r="D37" s="1728">
        <f>D39+D40</f>
        <v>196.15</v>
      </c>
      <c r="E37" s="1728">
        <f>E39+E40</f>
        <v>8.35</v>
      </c>
      <c r="F37" s="1728">
        <f>SUM(D37:E37)</f>
        <v>204.5</v>
      </c>
      <c r="G37" s="1729" t="s">
        <v>1244</v>
      </c>
    </row>
    <row r="38" spans="1:7" s="9" customFormat="1" ht="17.25" x14ac:dyDescent="0.3">
      <c r="A38" s="45">
        <v>32</v>
      </c>
      <c r="B38" s="43"/>
      <c r="C38" s="1724" t="s">
        <v>1239</v>
      </c>
      <c r="D38" s="1725"/>
      <c r="E38" s="1725"/>
      <c r="F38" s="1725"/>
      <c r="G38" s="1729"/>
    </row>
    <row r="39" spans="1:7" s="9" customFormat="1" ht="17.25" customHeight="1" x14ac:dyDescent="0.3">
      <c r="A39" s="45">
        <v>33</v>
      </c>
      <c r="B39" s="43"/>
      <c r="C39" s="1724" t="s">
        <v>1245</v>
      </c>
      <c r="D39" s="1730">
        <v>28.4</v>
      </c>
      <c r="E39" s="1730">
        <f>0.25+8.35</f>
        <v>8.6</v>
      </c>
      <c r="F39" s="1730">
        <f>SUM(D39:E39)</f>
        <v>37</v>
      </c>
      <c r="G39" s="1729"/>
    </row>
    <row r="40" spans="1:7" s="9" customFormat="1" ht="17.25" customHeight="1" x14ac:dyDescent="0.35">
      <c r="A40" s="45">
        <v>34</v>
      </c>
      <c r="B40" s="43"/>
      <c r="C40" s="1724" t="s">
        <v>1241</v>
      </c>
      <c r="D40" s="1726">
        <v>167.75</v>
      </c>
      <c r="E40" s="1726">
        <v>-0.25</v>
      </c>
      <c r="F40" s="1726">
        <f>SUM(D40:E40)</f>
        <v>167.5</v>
      </c>
      <c r="G40" s="1729"/>
    </row>
    <row r="41" spans="1:7" s="9" customFormat="1" ht="17.25" x14ac:dyDescent="0.35">
      <c r="A41" s="45">
        <v>35</v>
      </c>
      <c r="B41" s="43"/>
      <c r="C41" s="1724" t="s">
        <v>1242</v>
      </c>
      <c r="D41" s="1726"/>
      <c r="E41" s="1726"/>
      <c r="F41" s="1726">
        <f>SUM(D41:E41)</f>
        <v>0</v>
      </c>
      <c r="G41" s="1729"/>
    </row>
    <row r="42" spans="1:7" ht="33" customHeight="1" x14ac:dyDescent="0.35">
      <c r="A42" s="45">
        <v>36</v>
      </c>
      <c r="B42" s="43">
        <v>8</v>
      </c>
      <c r="C42" s="1731" t="s">
        <v>92</v>
      </c>
      <c r="D42" s="1722">
        <v>13.25</v>
      </c>
      <c r="E42" s="1722"/>
      <c r="F42" s="1722">
        <f>SUM(D42:E42)</f>
        <v>13.25</v>
      </c>
      <c r="G42" s="1732"/>
    </row>
    <row r="43" spans="1:7" ht="17.25" customHeight="1" x14ac:dyDescent="0.3">
      <c r="A43" s="45">
        <v>37</v>
      </c>
      <c r="B43" s="43"/>
      <c r="C43" s="1724" t="s">
        <v>1239</v>
      </c>
      <c r="D43" s="1725"/>
      <c r="E43" s="1725"/>
      <c r="F43" s="1725"/>
      <c r="G43" s="1732"/>
    </row>
    <row r="44" spans="1:7" ht="17.25" customHeight="1" x14ac:dyDescent="0.35">
      <c r="A44" s="45">
        <v>38</v>
      </c>
      <c r="B44" s="43"/>
      <c r="C44" s="1724" t="s">
        <v>1241</v>
      </c>
      <c r="D44" s="1726">
        <v>13.25</v>
      </c>
      <c r="E44" s="1725"/>
      <c r="F44" s="1726">
        <f>SUM(D44:E44)</f>
        <v>13.25</v>
      </c>
      <c r="G44" s="1732"/>
    </row>
    <row r="45" spans="1:7" ht="17.25" customHeight="1" x14ac:dyDescent="0.35">
      <c r="A45" s="45">
        <v>39</v>
      </c>
      <c r="B45" s="43"/>
      <c r="C45" s="1724" t="s">
        <v>1242</v>
      </c>
      <c r="D45" s="1725"/>
      <c r="E45" s="1725"/>
      <c r="F45" s="1726">
        <f>SUM(D45:E45)</f>
        <v>0</v>
      </c>
      <c r="G45" s="1732"/>
    </row>
    <row r="46" spans="1:7" ht="33" customHeight="1" x14ac:dyDescent="0.35">
      <c r="A46" s="45">
        <v>40</v>
      </c>
      <c r="B46" s="43">
        <v>9</v>
      </c>
      <c r="C46" s="1731" t="s">
        <v>282</v>
      </c>
      <c r="D46" s="1722">
        <v>65</v>
      </c>
      <c r="E46" s="1722"/>
      <c r="F46" s="1722">
        <f>SUM(D46:E46)</f>
        <v>65</v>
      </c>
      <c r="G46" s="1732"/>
    </row>
    <row r="47" spans="1:7" ht="17.25" customHeight="1" x14ac:dyDescent="0.3">
      <c r="A47" s="45">
        <v>41</v>
      </c>
      <c r="B47" s="43"/>
      <c r="C47" s="1724" t="s">
        <v>1239</v>
      </c>
      <c r="D47" s="1725"/>
      <c r="E47" s="1725"/>
      <c r="F47" s="1725"/>
      <c r="G47" s="1732"/>
    </row>
    <row r="48" spans="1:7" ht="17.25" customHeight="1" x14ac:dyDescent="0.35">
      <c r="A48" s="45">
        <v>42</v>
      </c>
      <c r="B48" s="43"/>
      <c r="C48" s="1724" t="s">
        <v>1241</v>
      </c>
      <c r="D48" s="1726">
        <v>63.5</v>
      </c>
      <c r="E48" s="1725"/>
      <c r="F48" s="1726">
        <f>SUM(D48:E48)</f>
        <v>63.5</v>
      </c>
      <c r="G48" s="1732"/>
    </row>
    <row r="49" spans="1:7" ht="17.25" customHeight="1" x14ac:dyDescent="0.35">
      <c r="A49" s="45">
        <v>43</v>
      </c>
      <c r="B49" s="43"/>
      <c r="C49" s="1724" t="s">
        <v>1242</v>
      </c>
      <c r="D49" s="1726">
        <v>1.5</v>
      </c>
      <c r="E49" s="1725"/>
      <c r="F49" s="1726">
        <f>SUM(D49:E49)</f>
        <v>1.5</v>
      </c>
      <c r="G49" s="1732"/>
    </row>
    <row r="50" spans="1:7" ht="21.75" customHeight="1" x14ac:dyDescent="0.35">
      <c r="A50" s="45">
        <v>44</v>
      </c>
      <c r="B50" s="42">
        <v>10</v>
      </c>
      <c r="C50" s="1733" t="s">
        <v>283</v>
      </c>
      <c r="D50" s="1734">
        <v>23.25</v>
      </c>
      <c r="E50" s="1734"/>
      <c r="F50" s="1734">
        <f>SUM(D50:E50)</f>
        <v>23.25</v>
      </c>
      <c r="G50" s="1732"/>
    </row>
    <row r="51" spans="1:7" ht="17.25" customHeight="1" x14ac:dyDescent="0.3">
      <c r="A51" s="45">
        <v>45</v>
      </c>
      <c r="B51" s="42"/>
      <c r="C51" s="1724" t="s">
        <v>1239</v>
      </c>
      <c r="D51" s="1725"/>
      <c r="E51" s="1725"/>
      <c r="F51" s="1725"/>
      <c r="G51" s="1732"/>
    </row>
    <row r="52" spans="1:7" ht="18" customHeight="1" x14ac:dyDescent="0.35">
      <c r="A52" s="45">
        <v>46</v>
      </c>
      <c r="B52" s="42"/>
      <c r="C52" s="1724" t="s">
        <v>1242</v>
      </c>
      <c r="D52" s="1726">
        <v>23.25</v>
      </c>
      <c r="E52" s="1725"/>
      <c r="F52" s="1726">
        <f>SUM(D52:E52)</f>
        <v>23.25</v>
      </c>
      <c r="G52" s="1735"/>
    </row>
    <row r="53" spans="1:7" ht="33" customHeight="1" x14ac:dyDescent="0.2">
      <c r="A53" s="45">
        <v>47</v>
      </c>
      <c r="B53" s="43">
        <v>11</v>
      </c>
      <c r="C53" s="1731" t="s">
        <v>280</v>
      </c>
      <c r="D53" s="1734">
        <v>23</v>
      </c>
      <c r="E53" s="1734"/>
      <c r="F53" s="1734">
        <f>SUM(D53:E53)</f>
        <v>23</v>
      </c>
      <c r="G53" s="1732"/>
    </row>
    <row r="54" spans="1:7" ht="17.25" customHeight="1" x14ac:dyDescent="0.2">
      <c r="A54" s="45">
        <v>48</v>
      </c>
      <c r="B54" s="43"/>
      <c r="C54" s="1724" t="s">
        <v>1239</v>
      </c>
      <c r="G54" s="1732"/>
    </row>
    <row r="55" spans="1:7" ht="17.25" customHeight="1" x14ac:dyDescent="0.35">
      <c r="A55" s="45">
        <v>49</v>
      </c>
      <c r="B55" s="43"/>
      <c r="C55" s="1724" t="s">
        <v>1242</v>
      </c>
      <c r="D55" s="1736">
        <v>23</v>
      </c>
      <c r="F55" s="1726">
        <f>SUM(D55:E55)</f>
        <v>23</v>
      </c>
      <c r="G55" s="1732"/>
    </row>
    <row r="56" spans="1:7" s="9" customFormat="1" ht="21.75" customHeight="1" x14ac:dyDescent="0.35">
      <c r="A56" s="45">
        <v>50</v>
      </c>
      <c r="B56" s="42">
        <v>12</v>
      </c>
      <c r="C56" s="1721" t="s">
        <v>532</v>
      </c>
      <c r="D56" s="1722">
        <v>53.5</v>
      </c>
      <c r="E56" s="1722"/>
      <c r="F56" s="1722">
        <f>SUM(D56:E56)</f>
        <v>53.5</v>
      </c>
      <c r="G56" s="1723"/>
    </row>
    <row r="57" spans="1:7" s="9" customFormat="1" ht="17.25" customHeight="1" x14ac:dyDescent="0.3">
      <c r="A57" s="45">
        <v>51</v>
      </c>
      <c r="B57" s="42"/>
      <c r="C57" s="1724" t="s">
        <v>1239</v>
      </c>
      <c r="D57" s="4"/>
      <c r="E57" s="4"/>
      <c r="F57" s="4"/>
      <c r="G57" s="1723"/>
    </row>
    <row r="58" spans="1:7" s="9" customFormat="1" ht="17.25" customHeight="1" x14ac:dyDescent="0.35">
      <c r="A58" s="45">
        <v>52</v>
      </c>
      <c r="B58" s="42"/>
      <c r="C58" s="1724" t="s">
        <v>1242</v>
      </c>
      <c r="D58" s="1736">
        <v>53.5</v>
      </c>
      <c r="E58" s="4"/>
      <c r="F58" s="1726">
        <f>SUM(D58:E58)</f>
        <v>53.5</v>
      </c>
      <c r="G58" s="1723"/>
    </row>
    <row r="59" spans="1:7" s="9" customFormat="1" ht="21.75" customHeight="1" x14ac:dyDescent="0.35">
      <c r="A59" s="45">
        <v>53</v>
      </c>
      <c r="B59" s="42">
        <v>13</v>
      </c>
      <c r="C59" s="1721" t="s">
        <v>30</v>
      </c>
      <c r="D59" s="1722">
        <v>53</v>
      </c>
      <c r="E59" s="1722"/>
      <c r="F59" s="1722">
        <f>SUM(D59:E59)</f>
        <v>53</v>
      </c>
      <c r="G59" s="1737"/>
    </row>
    <row r="60" spans="1:7" s="9" customFormat="1" ht="17.25" customHeight="1" x14ac:dyDescent="0.3">
      <c r="A60" s="45">
        <v>54</v>
      </c>
      <c r="B60" s="42"/>
      <c r="C60" s="1724" t="s">
        <v>1239</v>
      </c>
      <c r="D60" s="4"/>
      <c r="E60" s="4"/>
      <c r="F60" s="4"/>
      <c r="G60" s="1737"/>
    </row>
    <row r="61" spans="1:7" s="9" customFormat="1" ht="17.25" customHeight="1" x14ac:dyDescent="0.35">
      <c r="A61" s="45">
        <v>55</v>
      </c>
      <c r="B61" s="42"/>
      <c r="C61" s="1724" t="s">
        <v>1246</v>
      </c>
      <c r="D61" s="1736">
        <v>53</v>
      </c>
      <c r="E61" s="4"/>
      <c r="F61" s="1726">
        <f>SUM(D61:E61)</f>
        <v>53</v>
      </c>
      <c r="G61" s="1737"/>
    </row>
    <row r="62" spans="1:7" ht="21.75" customHeight="1" x14ac:dyDescent="0.35">
      <c r="A62" s="45">
        <v>56</v>
      </c>
      <c r="B62" s="42">
        <v>14</v>
      </c>
      <c r="C62" s="1733" t="s">
        <v>1247</v>
      </c>
      <c r="D62" s="1722">
        <v>26</v>
      </c>
      <c r="E62" s="1722"/>
      <c r="F62" s="1722">
        <f>SUM(D62:E62)</f>
        <v>26</v>
      </c>
      <c r="G62" s="1727"/>
    </row>
    <row r="63" spans="1:7" ht="17.25" customHeight="1" x14ac:dyDescent="0.3">
      <c r="A63" s="45">
        <v>57</v>
      </c>
      <c r="B63" s="42"/>
      <c r="C63" s="1724" t="s">
        <v>1239</v>
      </c>
      <c r="G63" s="1727"/>
    </row>
    <row r="64" spans="1:7" ht="17.25" customHeight="1" x14ac:dyDescent="0.35">
      <c r="A64" s="45">
        <v>58</v>
      </c>
      <c r="B64" s="42"/>
      <c r="C64" s="1724" t="s">
        <v>1242</v>
      </c>
      <c r="D64" s="1736">
        <v>26</v>
      </c>
      <c r="F64" s="1726">
        <f>SUM(D64:E64)</f>
        <v>26</v>
      </c>
      <c r="G64" s="1727"/>
    </row>
    <row r="65" spans="1:7" s="9" customFormat="1" ht="21.75" customHeight="1" x14ac:dyDescent="0.35">
      <c r="A65" s="45">
        <v>59</v>
      </c>
      <c r="B65" s="42">
        <v>15</v>
      </c>
      <c r="C65" s="1721" t="s">
        <v>111</v>
      </c>
      <c r="D65" s="1722">
        <v>102</v>
      </c>
      <c r="E65" s="1722"/>
      <c r="F65" s="1722">
        <f>SUM(D65:E65)</f>
        <v>102</v>
      </c>
      <c r="G65" s="1723"/>
    </row>
    <row r="66" spans="1:7" s="9" customFormat="1" ht="17.25" customHeight="1" x14ac:dyDescent="0.3">
      <c r="A66" s="45">
        <v>60</v>
      </c>
      <c r="B66" s="42"/>
      <c r="C66" s="1724" t="s">
        <v>1239</v>
      </c>
      <c r="D66" s="4"/>
      <c r="E66" s="4"/>
      <c r="F66" s="4"/>
      <c r="G66" s="1723"/>
    </row>
    <row r="67" spans="1:7" s="9" customFormat="1" ht="17.25" customHeight="1" x14ac:dyDescent="0.35">
      <c r="A67" s="45">
        <v>61</v>
      </c>
      <c r="B67" s="42"/>
      <c r="C67" s="1724" t="s">
        <v>1242</v>
      </c>
      <c r="D67" s="1736">
        <v>102</v>
      </c>
      <c r="E67" s="4"/>
      <c r="F67" s="1726">
        <f>SUM(D67:E67)</f>
        <v>102</v>
      </c>
      <c r="G67" s="1723"/>
    </row>
    <row r="68" spans="1:7" ht="21.75" customHeight="1" x14ac:dyDescent="0.35">
      <c r="A68" s="45">
        <v>62</v>
      </c>
      <c r="B68" s="42">
        <v>16</v>
      </c>
      <c r="C68" s="1733" t="s">
        <v>212</v>
      </c>
      <c r="D68" s="1734">
        <v>53.25</v>
      </c>
      <c r="E68" s="1734"/>
      <c r="F68" s="1734">
        <f>SUM(D68:E68)</f>
        <v>53.25</v>
      </c>
      <c r="G68" s="1732"/>
    </row>
    <row r="69" spans="1:7" ht="17.25" customHeight="1" x14ac:dyDescent="0.3">
      <c r="A69" s="45">
        <v>63</v>
      </c>
      <c r="B69" s="42"/>
      <c r="C69" s="1724" t="s">
        <v>1239</v>
      </c>
      <c r="G69" s="1732"/>
    </row>
    <row r="70" spans="1:7" ht="17.25" customHeight="1" x14ac:dyDescent="0.35">
      <c r="A70" s="45">
        <v>64</v>
      </c>
      <c r="B70" s="42"/>
      <c r="C70" s="1724" t="s">
        <v>1241</v>
      </c>
      <c r="D70" s="1736">
        <v>53.25</v>
      </c>
      <c r="F70" s="1726">
        <f>SUM(D70:E70)</f>
        <v>53.25</v>
      </c>
      <c r="G70" s="1732"/>
    </row>
    <row r="71" spans="1:7" ht="17.25" customHeight="1" thickBot="1" x14ac:dyDescent="0.4">
      <c r="A71" s="45">
        <v>65</v>
      </c>
      <c r="B71" s="1738"/>
      <c r="C71" s="1739" t="s">
        <v>1242</v>
      </c>
      <c r="D71" s="1740"/>
      <c r="E71" s="1740"/>
      <c r="F71" s="1741">
        <f>SUM(D71:E71)</f>
        <v>0</v>
      </c>
      <c r="G71" s="1742"/>
    </row>
    <row r="72" spans="1:7" ht="30" customHeight="1" thickTop="1" thickBot="1" x14ac:dyDescent="0.25">
      <c r="A72" s="45">
        <v>66</v>
      </c>
      <c r="B72" s="1743"/>
      <c r="C72" s="1744" t="s">
        <v>1248</v>
      </c>
      <c r="D72" s="1745">
        <f>D68+D65+D62+D59+D56+D53+D50+D46+D42+D37+D32+D27+D22+D17+D12+D7</f>
        <v>958.4</v>
      </c>
      <c r="E72" s="1745">
        <f t="shared" ref="E72" si="4">E68+E65+E62+E59+E56+E53+E50+E46+E42+E37+E32+E27+E22+E17+E12+E7</f>
        <v>8.35</v>
      </c>
      <c r="F72" s="1745">
        <f>F68+F65+F62+F59+F56+F53+F50+F46+F42+F37+F32+F27+F22+F17+F12+F7</f>
        <v>966.75</v>
      </c>
      <c r="G72" s="1746"/>
    </row>
    <row r="73" spans="1:7" ht="21.75" customHeight="1" x14ac:dyDescent="0.35">
      <c r="A73" s="45">
        <v>67</v>
      </c>
      <c r="B73" s="42">
        <v>17</v>
      </c>
      <c r="C73" s="1733" t="s">
        <v>150</v>
      </c>
      <c r="D73" s="1734">
        <v>200</v>
      </c>
      <c r="E73" s="1734">
        <v>3</v>
      </c>
      <c r="F73" s="1734">
        <f>SUM(D73:E73)</f>
        <v>203</v>
      </c>
      <c r="G73" s="1732"/>
    </row>
    <row r="74" spans="1:7" ht="21.75" customHeight="1" x14ac:dyDescent="0.3">
      <c r="A74" s="45">
        <v>68</v>
      </c>
      <c r="B74" s="42"/>
      <c r="C74" s="1724" t="s">
        <v>1239</v>
      </c>
      <c r="G74" s="1732"/>
    </row>
    <row r="75" spans="1:7" ht="17.25" customHeight="1" x14ac:dyDescent="0.35">
      <c r="A75" s="45">
        <v>69</v>
      </c>
      <c r="B75" s="42"/>
      <c r="C75" s="1724" t="s">
        <v>1249</v>
      </c>
      <c r="D75" s="1736">
        <v>190</v>
      </c>
      <c r="E75" s="1736">
        <v>4</v>
      </c>
      <c r="F75" s="1726">
        <f>SUM(D75:E75)</f>
        <v>194</v>
      </c>
      <c r="G75" s="1732" t="s">
        <v>1250</v>
      </c>
    </row>
    <row r="76" spans="1:7" ht="17.25" customHeight="1" x14ac:dyDescent="0.35">
      <c r="A76" s="45">
        <v>70</v>
      </c>
      <c r="B76" s="42"/>
      <c r="C76" s="1724" t="s">
        <v>1242</v>
      </c>
      <c r="D76" s="1736">
        <v>10</v>
      </c>
      <c r="E76" s="1736">
        <v>-1</v>
      </c>
      <c r="F76" s="1726">
        <f>SUM(D76:E76)</f>
        <v>9</v>
      </c>
      <c r="G76" s="1732" t="s">
        <v>1250</v>
      </c>
    </row>
    <row r="77" spans="1:7" ht="21.75" customHeight="1" x14ac:dyDescent="0.35">
      <c r="A77" s="45">
        <v>71</v>
      </c>
      <c r="B77" s="42">
        <v>18</v>
      </c>
      <c r="C77" s="1733" t="s">
        <v>93</v>
      </c>
      <c r="D77" s="1"/>
      <c r="E77" s="1"/>
      <c r="F77" s="1"/>
      <c r="G77" s="1747" t="s">
        <v>199</v>
      </c>
    </row>
    <row r="78" spans="1:7" ht="21.75" customHeight="1" x14ac:dyDescent="0.2">
      <c r="A78" s="45">
        <v>72</v>
      </c>
      <c r="B78" s="5"/>
      <c r="C78" s="1748" t="s">
        <v>1251</v>
      </c>
      <c r="D78" s="1734">
        <v>4</v>
      </c>
      <c r="E78" s="1734"/>
      <c r="F78" s="1734">
        <f>SUM(D78:E78)</f>
        <v>4</v>
      </c>
      <c r="G78" s="1747"/>
    </row>
    <row r="79" spans="1:7" ht="17.25" customHeight="1" x14ac:dyDescent="0.2">
      <c r="A79" s="45">
        <v>73</v>
      </c>
      <c r="B79" s="5"/>
      <c r="C79" s="1749" t="s">
        <v>1239</v>
      </c>
      <c r="G79" s="1747"/>
    </row>
    <row r="80" spans="1:7" ht="17.25" customHeight="1" x14ac:dyDescent="0.35">
      <c r="A80" s="45">
        <v>74</v>
      </c>
      <c r="B80" s="5"/>
      <c r="C80" s="1724" t="s">
        <v>1252</v>
      </c>
      <c r="D80" s="1736">
        <v>4</v>
      </c>
      <c r="F80" s="1726">
        <f>SUM(D80:E80)</f>
        <v>4</v>
      </c>
      <c r="G80" s="1747"/>
    </row>
    <row r="81" spans="1:7" s="44" customFormat="1" ht="21.75" customHeight="1" thickBot="1" x14ac:dyDescent="0.25">
      <c r="A81" s="45">
        <v>75</v>
      </c>
      <c r="B81" s="43"/>
      <c r="C81" s="1750" t="s">
        <v>1253</v>
      </c>
      <c r="D81" s="1728">
        <v>4</v>
      </c>
      <c r="E81" s="1728"/>
      <c r="F81" s="1728">
        <f>SUM(D81:E81)</f>
        <v>4</v>
      </c>
      <c r="G81" s="1737"/>
    </row>
    <row r="82" spans="1:7" ht="30" customHeight="1" x14ac:dyDescent="0.2">
      <c r="A82" s="45">
        <v>76</v>
      </c>
      <c r="B82" s="1751"/>
      <c r="C82" s="1752" t="s">
        <v>13</v>
      </c>
      <c r="D82" s="1753">
        <f>SUM(D72:D72)+D73+D78+D81</f>
        <v>1166.4000000000001</v>
      </c>
      <c r="E82" s="1753">
        <f t="shared" ref="E82" si="5">SUM(E72:E72)+E73+E78+E81</f>
        <v>11.35</v>
      </c>
      <c r="F82" s="1753">
        <f>SUM(F72:F72)+F73+F78+F81</f>
        <v>1177.75</v>
      </c>
      <c r="G82" s="1754"/>
    </row>
    <row r="83" spans="1:7" ht="16.5" customHeight="1" x14ac:dyDescent="0.2">
      <c r="A83" s="45">
        <v>77</v>
      </c>
      <c r="B83" s="5"/>
      <c r="C83" s="1755" t="s">
        <v>1254</v>
      </c>
      <c r="G83" s="1732"/>
    </row>
    <row r="84" spans="1:7" ht="16.5" customHeight="1" x14ac:dyDescent="0.2">
      <c r="A84" s="45">
        <v>78</v>
      </c>
      <c r="B84" s="5"/>
      <c r="C84" s="1755" t="s">
        <v>1253</v>
      </c>
      <c r="D84" s="1736">
        <f>SUM(D81)</f>
        <v>4</v>
      </c>
      <c r="E84" s="1736">
        <f t="shared" ref="E84" si="6">SUM(E81)</f>
        <v>0</v>
      </c>
      <c r="F84" s="4">
        <f>SUM(F81)</f>
        <v>4</v>
      </c>
      <c r="G84" s="1732"/>
    </row>
    <row r="85" spans="1:7" ht="17.25" x14ac:dyDescent="0.35">
      <c r="A85" s="45">
        <v>79</v>
      </c>
      <c r="B85" s="5"/>
      <c r="C85" s="1755" t="s">
        <v>1255</v>
      </c>
      <c r="D85" s="1736">
        <f>D34+D29+D24+D19+D14+D9</f>
        <v>305.5</v>
      </c>
      <c r="E85" s="1736">
        <f>E34+E29+E24+E19+E14+E9</f>
        <v>0</v>
      </c>
      <c r="F85" s="1726">
        <f>SUM(D85:E85)</f>
        <v>305.5</v>
      </c>
      <c r="G85" s="1732"/>
    </row>
    <row r="86" spans="1:7" ht="17.25" x14ac:dyDescent="0.35">
      <c r="A86" s="45">
        <v>80</v>
      </c>
      <c r="B86" s="5"/>
      <c r="C86" s="1755" t="s">
        <v>1256</v>
      </c>
      <c r="D86" s="1736">
        <f>D70+D48+D44+D40+D35+D30+D25+D20+D15+D10</f>
        <v>330.75</v>
      </c>
      <c r="E86" s="1736">
        <f>E70+E48+E44+E40+E35+E30+E25+E20+E15+E10</f>
        <v>-0.25</v>
      </c>
      <c r="F86" s="1726">
        <f t="shared" ref="F86:F90" si="7">SUM(D86:E86)</f>
        <v>330.5</v>
      </c>
      <c r="G86" s="1732"/>
    </row>
    <row r="87" spans="1:7" ht="17.25" x14ac:dyDescent="0.35">
      <c r="A87" s="45">
        <v>81</v>
      </c>
      <c r="B87" s="5"/>
      <c r="C87" s="1755" t="s">
        <v>1257</v>
      </c>
      <c r="D87" s="1736">
        <f>D76+D71+D67+D64+D61+D58+D55+D52+D49+D45+D41+D36+D31+D26+D21+D16+D11</f>
        <v>303.75</v>
      </c>
      <c r="E87" s="1736">
        <f>E76+E71+E67+E64+E61+E58+E55+E52+E49+E45+E41+E36+E31+E26+E21+E16+E11</f>
        <v>-1</v>
      </c>
      <c r="F87" s="1726">
        <f t="shared" si="7"/>
        <v>302.75</v>
      </c>
      <c r="G87" s="1732"/>
    </row>
    <row r="88" spans="1:7" ht="17.25" x14ac:dyDescent="0.35">
      <c r="A88" s="45">
        <v>82</v>
      </c>
      <c r="B88" s="5"/>
      <c r="C88" s="1755" t="s">
        <v>1258</v>
      </c>
      <c r="D88" s="1756">
        <f>D39</f>
        <v>28.4</v>
      </c>
      <c r="E88" s="1756">
        <f>E39</f>
        <v>8.6</v>
      </c>
      <c r="F88" s="1726">
        <f t="shared" si="7"/>
        <v>37</v>
      </c>
      <c r="G88" s="1732"/>
    </row>
    <row r="89" spans="1:7" ht="17.25" x14ac:dyDescent="0.35">
      <c r="A89" s="45">
        <v>83</v>
      </c>
      <c r="B89" s="5"/>
      <c r="C89" s="1755" t="s">
        <v>1259</v>
      </c>
      <c r="D89" s="1756">
        <f>D75</f>
        <v>190</v>
      </c>
      <c r="E89" s="1756">
        <f>E75</f>
        <v>4</v>
      </c>
      <c r="F89" s="1726">
        <f t="shared" si="7"/>
        <v>194</v>
      </c>
      <c r="G89" s="1732"/>
    </row>
    <row r="90" spans="1:7" ht="18" thickBot="1" x14ac:dyDescent="0.4">
      <c r="A90" s="45">
        <v>84</v>
      </c>
      <c r="B90" s="1743"/>
      <c r="C90" s="1757" t="s">
        <v>1260</v>
      </c>
      <c r="D90" s="1758">
        <f>D80</f>
        <v>4</v>
      </c>
      <c r="E90" s="1758">
        <f>E80</f>
        <v>0</v>
      </c>
      <c r="F90" s="1759">
        <f t="shared" si="7"/>
        <v>4</v>
      </c>
      <c r="G90" s="1760"/>
    </row>
    <row r="95" spans="1:7" s="6" customFormat="1" ht="17.25" x14ac:dyDescent="0.3">
      <c r="A95" s="83"/>
      <c r="B95" s="3"/>
      <c r="C95" s="8"/>
      <c r="D95" s="1734"/>
      <c r="E95" s="1734"/>
      <c r="F95" s="1734"/>
      <c r="G95" s="1761"/>
    </row>
    <row r="97" spans="1:7" s="6" customFormat="1" ht="17.25" x14ac:dyDescent="0.3">
      <c r="A97" s="83"/>
      <c r="B97" s="3"/>
      <c r="C97" s="8"/>
      <c r="D97" s="1734"/>
      <c r="E97" s="1734"/>
      <c r="F97" s="1734"/>
      <c r="G97" s="1761"/>
    </row>
    <row r="100" spans="1:7" s="6" customFormat="1" ht="17.25" x14ac:dyDescent="0.3">
      <c r="A100" s="83"/>
      <c r="B100" s="3"/>
      <c r="C100" s="8"/>
      <c r="D100" s="1734"/>
      <c r="E100" s="1734"/>
      <c r="F100" s="1734"/>
      <c r="G100" s="1761"/>
    </row>
    <row r="118" spans="1:10" s="6" customFormat="1" ht="17.25" x14ac:dyDescent="0.3">
      <c r="A118" s="83"/>
      <c r="B118" s="3"/>
      <c r="C118" s="8"/>
      <c r="D118" s="1734"/>
      <c r="E118" s="1734"/>
      <c r="F118" s="1734"/>
      <c r="G118" s="1761"/>
    </row>
    <row r="127" spans="1:10" s="4" customFormat="1" x14ac:dyDescent="0.3">
      <c r="A127" s="46"/>
      <c r="B127" s="3"/>
      <c r="C127" s="7"/>
      <c r="D127" s="1762"/>
      <c r="G127" s="1715"/>
      <c r="H127" s="1"/>
      <c r="I127" s="1"/>
      <c r="J127" s="1"/>
    </row>
    <row r="128" spans="1:10" s="4" customFormat="1" x14ac:dyDescent="0.3">
      <c r="A128" s="46"/>
      <c r="B128" s="3"/>
      <c r="C128" s="7"/>
      <c r="D128" s="1762"/>
      <c r="G128" s="1715"/>
      <c r="H128" s="1"/>
      <c r="I128" s="1"/>
      <c r="J128" s="1"/>
    </row>
    <row r="129" spans="1:10" s="4" customFormat="1" x14ac:dyDescent="0.3">
      <c r="A129" s="46"/>
      <c r="B129" s="3"/>
      <c r="C129" s="7"/>
      <c r="D129" s="1762"/>
      <c r="G129" s="1715"/>
      <c r="H129" s="1"/>
      <c r="I129" s="1"/>
      <c r="J129" s="1"/>
    </row>
    <row r="130" spans="1:10" s="4" customFormat="1" x14ac:dyDescent="0.3">
      <c r="A130" s="46"/>
      <c r="B130" s="3"/>
      <c r="C130" s="7"/>
      <c r="D130" s="1762"/>
      <c r="G130" s="1715"/>
      <c r="H130" s="1"/>
      <c r="I130" s="1"/>
      <c r="J130" s="1"/>
    </row>
    <row r="131" spans="1:10" s="4" customFormat="1" x14ac:dyDescent="0.3">
      <c r="A131" s="46"/>
      <c r="B131" s="3"/>
      <c r="C131" s="7"/>
      <c r="D131" s="1762"/>
      <c r="G131" s="1715"/>
      <c r="H131" s="1"/>
      <c r="I131" s="1"/>
      <c r="J131" s="1"/>
    </row>
    <row r="132" spans="1:10" s="4" customFormat="1" x14ac:dyDescent="0.3">
      <c r="A132" s="46"/>
      <c r="B132" s="3"/>
      <c r="C132" s="7"/>
      <c r="D132" s="1762"/>
      <c r="G132" s="1715"/>
      <c r="H132" s="1"/>
      <c r="I132" s="1"/>
      <c r="J132" s="1"/>
    </row>
    <row r="133" spans="1:10" s="4" customFormat="1" x14ac:dyDescent="0.3">
      <c r="A133" s="46"/>
      <c r="B133" s="3"/>
      <c r="C133" s="7"/>
      <c r="D133" s="1762"/>
      <c r="G133" s="1715"/>
      <c r="H133" s="1"/>
      <c r="I133" s="1"/>
      <c r="J133" s="1"/>
    </row>
    <row r="134" spans="1:10" s="4" customFormat="1" x14ac:dyDescent="0.3">
      <c r="A134" s="46"/>
      <c r="B134" s="3"/>
      <c r="C134" s="7"/>
      <c r="D134" s="1762"/>
      <c r="G134" s="1715"/>
      <c r="H134" s="1"/>
      <c r="I134" s="1"/>
      <c r="J134" s="1"/>
    </row>
  </sheetData>
  <mergeCells count="2">
    <mergeCell ref="C3:G3"/>
    <mergeCell ref="B4:G4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2" orientation="portrait" r:id="rId1"/>
  <headerFooter alignWithMargins="0">
    <oddFooter>&amp;C- &amp;P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955B-43B1-4184-A021-3A5CDD915016}">
  <sheetPr>
    <pageSetUpPr fitToPage="1"/>
  </sheetPr>
  <dimension ref="A1:X20"/>
  <sheetViews>
    <sheetView view="pageBreakPreview" zoomScaleNormal="100" zoomScaleSheetLayoutView="100" workbookViewId="0">
      <selection activeCell="H21" sqref="H21"/>
    </sheetView>
  </sheetViews>
  <sheetFormatPr defaultRowHeight="16.5" x14ac:dyDescent="0.3"/>
  <cols>
    <col min="1" max="1" width="3" style="1763" customWidth="1"/>
    <col min="2" max="2" width="3.7109375" style="1796" customWidth="1"/>
    <col min="3" max="3" width="16.5703125" style="1797" customWidth="1"/>
    <col min="4" max="4" width="15.42578125" style="1796" customWidth="1"/>
    <col min="5" max="6" width="9.85546875" style="1796" bestFit="1" customWidth="1"/>
    <col min="7" max="7" width="9.42578125" style="1796" customWidth="1"/>
    <col min="8" max="8" width="9.85546875" style="1796" customWidth="1"/>
    <col min="9" max="9" width="11" style="1796" customWidth="1"/>
    <col min="10" max="11" width="9.85546875" style="1796" customWidth="1"/>
    <col min="12" max="15" width="9.42578125" style="1796" customWidth="1"/>
    <col min="16" max="22" width="9.42578125" style="1765" customWidth="1"/>
    <col min="23" max="245" width="8" style="1765" customWidth="1"/>
    <col min="246" max="246" width="2.42578125" style="1765" bestFit="1" customWidth="1"/>
    <col min="247" max="247" width="28.28515625" style="1765" bestFit="1" customWidth="1"/>
    <col min="248" max="248" width="14.28515625" style="1765" bestFit="1" customWidth="1"/>
    <col min="249" max="249" width="13.5703125" style="1765" bestFit="1" customWidth="1"/>
    <col min="250" max="250" width="10.7109375" style="1765" bestFit="1" customWidth="1"/>
    <col min="251" max="251" width="9.42578125" style="1765" bestFit="1" customWidth="1"/>
    <col min="252" max="252" width="9.85546875" style="1765" bestFit="1" customWidth="1"/>
    <col min="253" max="253" width="11.28515625" style="1765" bestFit="1" customWidth="1"/>
    <col min="254" max="254" width="9.140625" style="1765"/>
    <col min="255" max="256" width="3.7109375" style="1765" customWidth="1"/>
    <col min="257" max="257" width="18.85546875" style="1765" customWidth="1"/>
    <col min="258" max="258" width="19.7109375" style="1765" customWidth="1"/>
    <col min="259" max="259" width="13.5703125" style="1765" customWidth="1"/>
    <col min="260" max="262" width="11.7109375" style="1765" customWidth="1"/>
    <col min="263" max="263" width="12.7109375" style="1765" customWidth="1"/>
    <col min="264" max="273" width="11.7109375" style="1765" customWidth="1"/>
    <col min="274" max="501" width="8" style="1765" customWidth="1"/>
    <col min="502" max="502" width="2.42578125" style="1765" bestFit="1" customWidth="1"/>
    <col min="503" max="503" width="28.28515625" style="1765" bestFit="1" customWidth="1"/>
    <col min="504" max="504" width="14.28515625" style="1765" bestFit="1" customWidth="1"/>
    <col min="505" max="505" width="13.5703125" style="1765" bestFit="1" customWidth="1"/>
    <col min="506" max="506" width="10.7109375" style="1765" bestFit="1" customWidth="1"/>
    <col min="507" max="507" width="9.42578125" style="1765" bestFit="1" customWidth="1"/>
    <col min="508" max="508" width="9.85546875" style="1765" bestFit="1" customWidth="1"/>
    <col min="509" max="509" width="11.28515625" style="1765" bestFit="1" customWidth="1"/>
    <col min="510" max="510" width="9.140625" style="1765"/>
    <col min="511" max="512" width="3.7109375" style="1765" customWidth="1"/>
    <col min="513" max="513" width="18.85546875" style="1765" customWidth="1"/>
    <col min="514" max="514" width="19.7109375" style="1765" customWidth="1"/>
    <col min="515" max="515" width="13.5703125" style="1765" customWidth="1"/>
    <col min="516" max="518" width="11.7109375" style="1765" customWidth="1"/>
    <col min="519" max="519" width="12.7109375" style="1765" customWidth="1"/>
    <col min="520" max="529" width="11.7109375" style="1765" customWidth="1"/>
    <col min="530" max="757" width="8" style="1765" customWidth="1"/>
    <col min="758" max="758" width="2.42578125" style="1765" bestFit="1" customWidth="1"/>
    <col min="759" max="759" width="28.28515625" style="1765" bestFit="1" customWidth="1"/>
    <col min="760" max="760" width="14.28515625" style="1765" bestFit="1" customWidth="1"/>
    <col min="761" max="761" width="13.5703125" style="1765" bestFit="1" customWidth="1"/>
    <col min="762" max="762" width="10.7109375" style="1765" bestFit="1" customWidth="1"/>
    <col min="763" max="763" width="9.42578125" style="1765" bestFit="1" customWidth="1"/>
    <col min="764" max="764" width="9.85546875" style="1765" bestFit="1" customWidth="1"/>
    <col min="765" max="765" width="11.28515625" style="1765" bestFit="1" customWidth="1"/>
    <col min="766" max="766" width="9.140625" style="1765"/>
    <col min="767" max="768" width="3.7109375" style="1765" customWidth="1"/>
    <col min="769" max="769" width="18.85546875" style="1765" customWidth="1"/>
    <col min="770" max="770" width="19.7109375" style="1765" customWidth="1"/>
    <col min="771" max="771" width="13.5703125" style="1765" customWidth="1"/>
    <col min="772" max="774" width="11.7109375" style="1765" customWidth="1"/>
    <col min="775" max="775" width="12.7109375" style="1765" customWidth="1"/>
    <col min="776" max="785" width="11.7109375" style="1765" customWidth="1"/>
    <col min="786" max="1013" width="8" style="1765" customWidth="1"/>
    <col min="1014" max="1014" width="2.42578125" style="1765" bestFit="1" customWidth="1"/>
    <col min="1015" max="1015" width="28.28515625" style="1765" bestFit="1" customWidth="1"/>
    <col min="1016" max="1016" width="14.28515625" style="1765" bestFit="1" customWidth="1"/>
    <col min="1017" max="1017" width="13.5703125" style="1765" bestFit="1" customWidth="1"/>
    <col min="1018" max="1018" width="10.7109375" style="1765" bestFit="1" customWidth="1"/>
    <col min="1019" max="1019" width="9.42578125" style="1765" bestFit="1" customWidth="1"/>
    <col min="1020" max="1020" width="9.85546875" style="1765" bestFit="1" customWidth="1"/>
    <col min="1021" max="1021" width="11.28515625" style="1765" bestFit="1" customWidth="1"/>
    <col min="1022" max="1022" width="9.140625" style="1765"/>
    <col min="1023" max="1024" width="3.7109375" style="1765" customWidth="1"/>
    <col min="1025" max="1025" width="18.85546875" style="1765" customWidth="1"/>
    <col min="1026" max="1026" width="19.7109375" style="1765" customWidth="1"/>
    <col min="1027" max="1027" width="13.5703125" style="1765" customWidth="1"/>
    <col min="1028" max="1030" width="11.7109375" style="1765" customWidth="1"/>
    <col min="1031" max="1031" width="12.7109375" style="1765" customWidth="1"/>
    <col min="1032" max="1041" width="11.7109375" style="1765" customWidth="1"/>
    <col min="1042" max="1269" width="8" style="1765" customWidth="1"/>
    <col min="1270" max="1270" width="2.42578125" style="1765" bestFit="1" customWidth="1"/>
    <col min="1271" max="1271" width="28.28515625" style="1765" bestFit="1" customWidth="1"/>
    <col min="1272" max="1272" width="14.28515625" style="1765" bestFit="1" customWidth="1"/>
    <col min="1273" max="1273" width="13.5703125" style="1765" bestFit="1" customWidth="1"/>
    <col min="1274" max="1274" width="10.7109375" style="1765" bestFit="1" customWidth="1"/>
    <col min="1275" max="1275" width="9.42578125" style="1765" bestFit="1" customWidth="1"/>
    <col min="1276" max="1276" width="9.85546875" style="1765" bestFit="1" customWidth="1"/>
    <col min="1277" max="1277" width="11.28515625" style="1765" bestFit="1" customWidth="1"/>
    <col min="1278" max="1278" width="9.140625" style="1765"/>
    <col min="1279" max="1280" width="3.7109375" style="1765" customWidth="1"/>
    <col min="1281" max="1281" width="18.85546875" style="1765" customWidth="1"/>
    <col min="1282" max="1282" width="19.7109375" style="1765" customWidth="1"/>
    <col min="1283" max="1283" width="13.5703125" style="1765" customWidth="1"/>
    <col min="1284" max="1286" width="11.7109375" style="1765" customWidth="1"/>
    <col min="1287" max="1287" width="12.7109375" style="1765" customWidth="1"/>
    <col min="1288" max="1297" width="11.7109375" style="1765" customWidth="1"/>
    <col min="1298" max="1525" width="8" style="1765" customWidth="1"/>
    <col min="1526" max="1526" width="2.42578125" style="1765" bestFit="1" customWidth="1"/>
    <col min="1527" max="1527" width="28.28515625" style="1765" bestFit="1" customWidth="1"/>
    <col min="1528" max="1528" width="14.28515625" style="1765" bestFit="1" customWidth="1"/>
    <col min="1529" max="1529" width="13.5703125" style="1765" bestFit="1" customWidth="1"/>
    <col min="1530" max="1530" width="10.7109375" style="1765" bestFit="1" customWidth="1"/>
    <col min="1531" max="1531" width="9.42578125" style="1765" bestFit="1" customWidth="1"/>
    <col min="1532" max="1532" width="9.85546875" style="1765" bestFit="1" customWidth="1"/>
    <col min="1533" max="1533" width="11.28515625" style="1765" bestFit="1" customWidth="1"/>
    <col min="1534" max="1534" width="9.140625" style="1765"/>
    <col min="1535" max="1536" width="3.7109375" style="1765" customWidth="1"/>
    <col min="1537" max="1537" width="18.85546875" style="1765" customWidth="1"/>
    <col min="1538" max="1538" width="19.7109375" style="1765" customWidth="1"/>
    <col min="1539" max="1539" width="13.5703125" style="1765" customWidth="1"/>
    <col min="1540" max="1542" width="11.7109375" style="1765" customWidth="1"/>
    <col min="1543" max="1543" width="12.7109375" style="1765" customWidth="1"/>
    <col min="1544" max="1553" width="11.7109375" style="1765" customWidth="1"/>
    <col min="1554" max="1781" width="8" style="1765" customWidth="1"/>
    <col min="1782" max="1782" width="2.42578125" style="1765" bestFit="1" customWidth="1"/>
    <col min="1783" max="1783" width="28.28515625" style="1765" bestFit="1" customWidth="1"/>
    <col min="1784" max="1784" width="14.28515625" style="1765" bestFit="1" customWidth="1"/>
    <col min="1785" max="1785" width="13.5703125" style="1765" bestFit="1" customWidth="1"/>
    <col min="1786" max="1786" width="10.7109375" style="1765" bestFit="1" customWidth="1"/>
    <col min="1787" max="1787" width="9.42578125" style="1765" bestFit="1" customWidth="1"/>
    <col min="1788" max="1788" width="9.85546875" style="1765" bestFit="1" customWidth="1"/>
    <col min="1789" max="1789" width="11.28515625" style="1765" bestFit="1" customWidth="1"/>
    <col min="1790" max="1790" width="9.140625" style="1765"/>
    <col min="1791" max="1792" width="3.7109375" style="1765" customWidth="1"/>
    <col min="1793" max="1793" width="18.85546875" style="1765" customWidth="1"/>
    <col min="1794" max="1794" width="19.7109375" style="1765" customWidth="1"/>
    <col min="1795" max="1795" width="13.5703125" style="1765" customWidth="1"/>
    <col min="1796" max="1798" width="11.7109375" style="1765" customWidth="1"/>
    <col min="1799" max="1799" width="12.7109375" style="1765" customWidth="1"/>
    <col min="1800" max="1809" width="11.7109375" style="1765" customWidth="1"/>
    <col min="1810" max="2037" width="8" style="1765" customWidth="1"/>
    <col min="2038" max="2038" width="2.42578125" style="1765" bestFit="1" customWidth="1"/>
    <col min="2039" max="2039" width="28.28515625" style="1765" bestFit="1" customWidth="1"/>
    <col min="2040" max="2040" width="14.28515625" style="1765" bestFit="1" customWidth="1"/>
    <col min="2041" max="2041" width="13.5703125" style="1765" bestFit="1" customWidth="1"/>
    <col min="2042" max="2042" width="10.7109375" style="1765" bestFit="1" customWidth="1"/>
    <col min="2043" max="2043" width="9.42578125" style="1765" bestFit="1" customWidth="1"/>
    <col min="2044" max="2044" width="9.85546875" style="1765" bestFit="1" customWidth="1"/>
    <col min="2045" max="2045" width="11.28515625" style="1765" bestFit="1" customWidth="1"/>
    <col min="2046" max="2046" width="9.140625" style="1765"/>
    <col min="2047" max="2048" width="3.7109375" style="1765" customWidth="1"/>
    <col min="2049" max="2049" width="18.85546875" style="1765" customWidth="1"/>
    <col min="2050" max="2050" width="19.7109375" style="1765" customWidth="1"/>
    <col min="2051" max="2051" width="13.5703125" style="1765" customWidth="1"/>
    <col min="2052" max="2054" width="11.7109375" style="1765" customWidth="1"/>
    <col min="2055" max="2055" width="12.7109375" style="1765" customWidth="1"/>
    <col min="2056" max="2065" width="11.7109375" style="1765" customWidth="1"/>
    <col min="2066" max="2293" width="8" style="1765" customWidth="1"/>
    <col min="2294" max="2294" width="2.42578125" style="1765" bestFit="1" customWidth="1"/>
    <col min="2295" max="2295" width="28.28515625" style="1765" bestFit="1" customWidth="1"/>
    <col min="2296" max="2296" width="14.28515625" style="1765" bestFit="1" customWidth="1"/>
    <col min="2297" max="2297" width="13.5703125" style="1765" bestFit="1" customWidth="1"/>
    <col min="2298" max="2298" width="10.7109375" style="1765" bestFit="1" customWidth="1"/>
    <col min="2299" max="2299" width="9.42578125" style="1765" bestFit="1" customWidth="1"/>
    <col min="2300" max="2300" width="9.85546875" style="1765" bestFit="1" customWidth="1"/>
    <col min="2301" max="2301" width="11.28515625" style="1765" bestFit="1" customWidth="1"/>
    <col min="2302" max="2302" width="9.140625" style="1765"/>
    <col min="2303" max="2304" width="3.7109375" style="1765" customWidth="1"/>
    <col min="2305" max="2305" width="18.85546875" style="1765" customWidth="1"/>
    <col min="2306" max="2306" width="19.7109375" style="1765" customWidth="1"/>
    <col min="2307" max="2307" width="13.5703125" style="1765" customWidth="1"/>
    <col min="2308" max="2310" width="11.7109375" style="1765" customWidth="1"/>
    <col min="2311" max="2311" width="12.7109375" style="1765" customWidth="1"/>
    <col min="2312" max="2321" width="11.7109375" style="1765" customWidth="1"/>
    <col min="2322" max="2549" width="8" style="1765" customWidth="1"/>
    <col min="2550" max="2550" width="2.42578125" style="1765" bestFit="1" customWidth="1"/>
    <col min="2551" max="2551" width="28.28515625" style="1765" bestFit="1" customWidth="1"/>
    <col min="2552" max="2552" width="14.28515625" style="1765" bestFit="1" customWidth="1"/>
    <col min="2553" max="2553" width="13.5703125" style="1765" bestFit="1" customWidth="1"/>
    <col min="2554" max="2554" width="10.7109375" style="1765" bestFit="1" customWidth="1"/>
    <col min="2555" max="2555" width="9.42578125" style="1765" bestFit="1" customWidth="1"/>
    <col min="2556" max="2556" width="9.85546875" style="1765" bestFit="1" customWidth="1"/>
    <col min="2557" max="2557" width="11.28515625" style="1765" bestFit="1" customWidth="1"/>
    <col min="2558" max="2558" width="9.140625" style="1765"/>
    <col min="2559" max="2560" width="3.7109375" style="1765" customWidth="1"/>
    <col min="2561" max="2561" width="18.85546875" style="1765" customWidth="1"/>
    <col min="2562" max="2562" width="19.7109375" style="1765" customWidth="1"/>
    <col min="2563" max="2563" width="13.5703125" style="1765" customWidth="1"/>
    <col min="2564" max="2566" width="11.7109375" style="1765" customWidth="1"/>
    <col min="2567" max="2567" width="12.7109375" style="1765" customWidth="1"/>
    <col min="2568" max="2577" width="11.7109375" style="1765" customWidth="1"/>
    <col min="2578" max="2805" width="8" style="1765" customWidth="1"/>
    <col min="2806" max="2806" width="2.42578125" style="1765" bestFit="1" customWidth="1"/>
    <col min="2807" max="2807" width="28.28515625" style="1765" bestFit="1" customWidth="1"/>
    <col min="2808" max="2808" width="14.28515625" style="1765" bestFit="1" customWidth="1"/>
    <col min="2809" max="2809" width="13.5703125" style="1765" bestFit="1" customWidth="1"/>
    <col min="2810" max="2810" width="10.7109375" style="1765" bestFit="1" customWidth="1"/>
    <col min="2811" max="2811" width="9.42578125" style="1765" bestFit="1" customWidth="1"/>
    <col min="2812" max="2812" width="9.85546875" style="1765" bestFit="1" customWidth="1"/>
    <col min="2813" max="2813" width="11.28515625" style="1765" bestFit="1" customWidth="1"/>
    <col min="2814" max="2814" width="9.140625" style="1765"/>
    <col min="2815" max="2816" width="3.7109375" style="1765" customWidth="1"/>
    <col min="2817" max="2817" width="18.85546875" style="1765" customWidth="1"/>
    <col min="2818" max="2818" width="19.7109375" style="1765" customWidth="1"/>
    <col min="2819" max="2819" width="13.5703125" style="1765" customWidth="1"/>
    <col min="2820" max="2822" width="11.7109375" style="1765" customWidth="1"/>
    <col min="2823" max="2823" width="12.7109375" style="1765" customWidth="1"/>
    <col min="2824" max="2833" width="11.7109375" style="1765" customWidth="1"/>
    <col min="2834" max="3061" width="8" style="1765" customWidth="1"/>
    <col min="3062" max="3062" width="2.42578125" style="1765" bestFit="1" customWidth="1"/>
    <col min="3063" max="3063" width="28.28515625" style="1765" bestFit="1" customWidth="1"/>
    <col min="3064" max="3064" width="14.28515625" style="1765" bestFit="1" customWidth="1"/>
    <col min="3065" max="3065" width="13.5703125" style="1765" bestFit="1" customWidth="1"/>
    <col min="3066" max="3066" width="10.7109375" style="1765" bestFit="1" customWidth="1"/>
    <col min="3067" max="3067" width="9.42578125" style="1765" bestFit="1" customWidth="1"/>
    <col min="3068" max="3068" width="9.85546875" style="1765" bestFit="1" customWidth="1"/>
    <col min="3069" max="3069" width="11.28515625" style="1765" bestFit="1" customWidth="1"/>
    <col min="3070" max="3070" width="9.140625" style="1765"/>
    <col min="3071" max="3072" width="3.7109375" style="1765" customWidth="1"/>
    <col min="3073" max="3073" width="18.85546875" style="1765" customWidth="1"/>
    <col min="3074" max="3074" width="19.7109375" style="1765" customWidth="1"/>
    <col min="3075" max="3075" width="13.5703125" style="1765" customWidth="1"/>
    <col min="3076" max="3078" width="11.7109375" style="1765" customWidth="1"/>
    <col min="3079" max="3079" width="12.7109375" style="1765" customWidth="1"/>
    <col min="3080" max="3089" width="11.7109375" style="1765" customWidth="1"/>
    <col min="3090" max="3317" width="8" style="1765" customWidth="1"/>
    <col min="3318" max="3318" width="2.42578125" style="1765" bestFit="1" customWidth="1"/>
    <col min="3319" max="3319" width="28.28515625" style="1765" bestFit="1" customWidth="1"/>
    <col min="3320" max="3320" width="14.28515625" style="1765" bestFit="1" customWidth="1"/>
    <col min="3321" max="3321" width="13.5703125" style="1765" bestFit="1" customWidth="1"/>
    <col min="3322" max="3322" width="10.7109375" style="1765" bestFit="1" customWidth="1"/>
    <col min="3323" max="3323" width="9.42578125" style="1765" bestFit="1" customWidth="1"/>
    <col min="3324" max="3324" width="9.85546875" style="1765" bestFit="1" customWidth="1"/>
    <col min="3325" max="3325" width="11.28515625" style="1765" bestFit="1" customWidth="1"/>
    <col min="3326" max="3326" width="9.140625" style="1765"/>
    <col min="3327" max="3328" width="3.7109375" style="1765" customWidth="1"/>
    <col min="3329" max="3329" width="18.85546875" style="1765" customWidth="1"/>
    <col min="3330" max="3330" width="19.7109375" style="1765" customWidth="1"/>
    <col min="3331" max="3331" width="13.5703125" style="1765" customWidth="1"/>
    <col min="3332" max="3334" width="11.7109375" style="1765" customWidth="1"/>
    <col min="3335" max="3335" width="12.7109375" style="1765" customWidth="1"/>
    <col min="3336" max="3345" width="11.7109375" style="1765" customWidth="1"/>
    <col min="3346" max="3573" width="8" style="1765" customWidth="1"/>
    <col min="3574" max="3574" width="2.42578125" style="1765" bestFit="1" customWidth="1"/>
    <col min="3575" max="3575" width="28.28515625" style="1765" bestFit="1" customWidth="1"/>
    <col min="3576" max="3576" width="14.28515625" style="1765" bestFit="1" customWidth="1"/>
    <col min="3577" max="3577" width="13.5703125" style="1765" bestFit="1" customWidth="1"/>
    <col min="3578" max="3578" width="10.7109375" style="1765" bestFit="1" customWidth="1"/>
    <col min="3579" max="3579" width="9.42578125" style="1765" bestFit="1" customWidth="1"/>
    <col min="3580" max="3580" width="9.85546875" style="1765" bestFit="1" customWidth="1"/>
    <col min="3581" max="3581" width="11.28515625" style="1765" bestFit="1" customWidth="1"/>
    <col min="3582" max="3582" width="9.140625" style="1765"/>
    <col min="3583" max="3584" width="3.7109375" style="1765" customWidth="1"/>
    <col min="3585" max="3585" width="18.85546875" style="1765" customWidth="1"/>
    <col min="3586" max="3586" width="19.7109375" style="1765" customWidth="1"/>
    <col min="3587" max="3587" width="13.5703125" style="1765" customWidth="1"/>
    <col min="3588" max="3590" width="11.7109375" style="1765" customWidth="1"/>
    <col min="3591" max="3591" width="12.7109375" style="1765" customWidth="1"/>
    <col min="3592" max="3601" width="11.7109375" style="1765" customWidth="1"/>
    <col min="3602" max="3829" width="8" style="1765" customWidth="1"/>
    <col min="3830" max="3830" width="2.42578125" style="1765" bestFit="1" customWidth="1"/>
    <col min="3831" max="3831" width="28.28515625" style="1765" bestFit="1" customWidth="1"/>
    <col min="3832" max="3832" width="14.28515625" style="1765" bestFit="1" customWidth="1"/>
    <col min="3833" max="3833" width="13.5703125" style="1765" bestFit="1" customWidth="1"/>
    <col min="3834" max="3834" width="10.7109375" style="1765" bestFit="1" customWidth="1"/>
    <col min="3835" max="3835" width="9.42578125" style="1765" bestFit="1" customWidth="1"/>
    <col min="3836" max="3836" width="9.85546875" style="1765" bestFit="1" customWidth="1"/>
    <col min="3837" max="3837" width="11.28515625" style="1765" bestFit="1" customWidth="1"/>
    <col min="3838" max="3838" width="9.140625" style="1765"/>
    <col min="3839" max="3840" width="3.7109375" style="1765" customWidth="1"/>
    <col min="3841" max="3841" width="18.85546875" style="1765" customWidth="1"/>
    <col min="3842" max="3842" width="19.7109375" style="1765" customWidth="1"/>
    <col min="3843" max="3843" width="13.5703125" style="1765" customWidth="1"/>
    <col min="3844" max="3846" width="11.7109375" style="1765" customWidth="1"/>
    <col min="3847" max="3847" width="12.7109375" style="1765" customWidth="1"/>
    <col min="3848" max="3857" width="11.7109375" style="1765" customWidth="1"/>
    <col min="3858" max="4085" width="8" style="1765" customWidth="1"/>
    <col min="4086" max="4086" width="2.42578125" style="1765" bestFit="1" customWidth="1"/>
    <col min="4087" max="4087" width="28.28515625" style="1765" bestFit="1" customWidth="1"/>
    <col min="4088" max="4088" width="14.28515625" style="1765" bestFit="1" customWidth="1"/>
    <col min="4089" max="4089" width="13.5703125" style="1765" bestFit="1" customWidth="1"/>
    <col min="4090" max="4090" width="10.7109375" style="1765" bestFit="1" customWidth="1"/>
    <col min="4091" max="4091" width="9.42578125" style="1765" bestFit="1" customWidth="1"/>
    <col min="4092" max="4092" width="9.85546875" style="1765" bestFit="1" customWidth="1"/>
    <col min="4093" max="4093" width="11.28515625" style="1765" bestFit="1" customWidth="1"/>
    <col min="4094" max="4094" width="9.140625" style="1765"/>
    <col min="4095" max="4096" width="3.7109375" style="1765" customWidth="1"/>
    <col min="4097" max="4097" width="18.85546875" style="1765" customWidth="1"/>
    <col min="4098" max="4098" width="19.7109375" style="1765" customWidth="1"/>
    <col min="4099" max="4099" width="13.5703125" style="1765" customWidth="1"/>
    <col min="4100" max="4102" width="11.7109375" style="1765" customWidth="1"/>
    <col min="4103" max="4103" width="12.7109375" style="1765" customWidth="1"/>
    <col min="4104" max="4113" width="11.7109375" style="1765" customWidth="1"/>
    <col min="4114" max="4341" width="8" style="1765" customWidth="1"/>
    <col min="4342" max="4342" width="2.42578125" style="1765" bestFit="1" customWidth="1"/>
    <col min="4343" max="4343" width="28.28515625" style="1765" bestFit="1" customWidth="1"/>
    <col min="4344" max="4344" width="14.28515625" style="1765" bestFit="1" customWidth="1"/>
    <col min="4345" max="4345" width="13.5703125" style="1765" bestFit="1" customWidth="1"/>
    <col min="4346" max="4346" width="10.7109375" style="1765" bestFit="1" customWidth="1"/>
    <col min="4347" max="4347" width="9.42578125" style="1765" bestFit="1" customWidth="1"/>
    <col min="4348" max="4348" width="9.85546875" style="1765" bestFit="1" customWidth="1"/>
    <col min="4349" max="4349" width="11.28515625" style="1765" bestFit="1" customWidth="1"/>
    <col min="4350" max="4350" width="9.140625" style="1765"/>
    <col min="4351" max="4352" width="3.7109375" style="1765" customWidth="1"/>
    <col min="4353" max="4353" width="18.85546875" style="1765" customWidth="1"/>
    <col min="4354" max="4354" width="19.7109375" style="1765" customWidth="1"/>
    <col min="4355" max="4355" width="13.5703125" style="1765" customWidth="1"/>
    <col min="4356" max="4358" width="11.7109375" style="1765" customWidth="1"/>
    <col min="4359" max="4359" width="12.7109375" style="1765" customWidth="1"/>
    <col min="4360" max="4369" width="11.7109375" style="1765" customWidth="1"/>
    <col min="4370" max="4597" width="8" style="1765" customWidth="1"/>
    <col min="4598" max="4598" width="2.42578125" style="1765" bestFit="1" customWidth="1"/>
    <col min="4599" max="4599" width="28.28515625" style="1765" bestFit="1" customWidth="1"/>
    <col min="4600" max="4600" width="14.28515625" style="1765" bestFit="1" customWidth="1"/>
    <col min="4601" max="4601" width="13.5703125" style="1765" bestFit="1" customWidth="1"/>
    <col min="4602" max="4602" width="10.7109375" style="1765" bestFit="1" customWidth="1"/>
    <col min="4603" max="4603" width="9.42578125" style="1765" bestFit="1" customWidth="1"/>
    <col min="4604" max="4604" width="9.85546875" style="1765" bestFit="1" customWidth="1"/>
    <col min="4605" max="4605" width="11.28515625" style="1765" bestFit="1" customWidth="1"/>
    <col min="4606" max="4606" width="9.140625" style="1765"/>
    <col min="4607" max="4608" width="3.7109375" style="1765" customWidth="1"/>
    <col min="4609" max="4609" width="18.85546875" style="1765" customWidth="1"/>
    <col min="4610" max="4610" width="19.7109375" style="1765" customWidth="1"/>
    <col min="4611" max="4611" width="13.5703125" style="1765" customWidth="1"/>
    <col min="4612" max="4614" width="11.7109375" style="1765" customWidth="1"/>
    <col min="4615" max="4615" width="12.7109375" style="1765" customWidth="1"/>
    <col min="4616" max="4625" width="11.7109375" style="1765" customWidth="1"/>
    <col min="4626" max="4853" width="8" style="1765" customWidth="1"/>
    <col min="4854" max="4854" width="2.42578125" style="1765" bestFit="1" customWidth="1"/>
    <col min="4855" max="4855" width="28.28515625" style="1765" bestFit="1" customWidth="1"/>
    <col min="4856" max="4856" width="14.28515625" style="1765" bestFit="1" customWidth="1"/>
    <col min="4857" max="4857" width="13.5703125" style="1765" bestFit="1" customWidth="1"/>
    <col min="4858" max="4858" width="10.7109375" style="1765" bestFit="1" customWidth="1"/>
    <col min="4859" max="4859" width="9.42578125" style="1765" bestFit="1" customWidth="1"/>
    <col min="4860" max="4860" width="9.85546875" style="1765" bestFit="1" customWidth="1"/>
    <col min="4861" max="4861" width="11.28515625" style="1765" bestFit="1" customWidth="1"/>
    <col min="4862" max="4862" width="9.140625" style="1765"/>
    <col min="4863" max="4864" width="3.7109375" style="1765" customWidth="1"/>
    <col min="4865" max="4865" width="18.85546875" style="1765" customWidth="1"/>
    <col min="4866" max="4866" width="19.7109375" style="1765" customWidth="1"/>
    <col min="4867" max="4867" width="13.5703125" style="1765" customWidth="1"/>
    <col min="4868" max="4870" width="11.7109375" style="1765" customWidth="1"/>
    <col min="4871" max="4871" width="12.7109375" style="1765" customWidth="1"/>
    <col min="4872" max="4881" width="11.7109375" style="1765" customWidth="1"/>
    <col min="4882" max="5109" width="8" style="1765" customWidth="1"/>
    <col min="5110" max="5110" width="2.42578125" style="1765" bestFit="1" customWidth="1"/>
    <col min="5111" max="5111" width="28.28515625" style="1765" bestFit="1" customWidth="1"/>
    <col min="5112" max="5112" width="14.28515625" style="1765" bestFit="1" customWidth="1"/>
    <col min="5113" max="5113" width="13.5703125" style="1765" bestFit="1" customWidth="1"/>
    <col min="5114" max="5114" width="10.7109375" style="1765" bestFit="1" customWidth="1"/>
    <col min="5115" max="5115" width="9.42578125" style="1765" bestFit="1" customWidth="1"/>
    <col min="5116" max="5116" width="9.85546875" style="1765" bestFit="1" customWidth="1"/>
    <col min="5117" max="5117" width="11.28515625" style="1765" bestFit="1" customWidth="1"/>
    <col min="5118" max="5118" width="9.140625" style="1765"/>
    <col min="5119" max="5120" width="3.7109375" style="1765" customWidth="1"/>
    <col min="5121" max="5121" width="18.85546875" style="1765" customWidth="1"/>
    <col min="5122" max="5122" width="19.7109375" style="1765" customWidth="1"/>
    <col min="5123" max="5123" width="13.5703125" style="1765" customWidth="1"/>
    <col min="5124" max="5126" width="11.7109375" style="1765" customWidth="1"/>
    <col min="5127" max="5127" width="12.7109375" style="1765" customWidth="1"/>
    <col min="5128" max="5137" width="11.7109375" style="1765" customWidth="1"/>
    <col min="5138" max="5365" width="8" style="1765" customWidth="1"/>
    <col min="5366" max="5366" width="2.42578125" style="1765" bestFit="1" customWidth="1"/>
    <col min="5367" max="5367" width="28.28515625" style="1765" bestFit="1" customWidth="1"/>
    <col min="5368" max="5368" width="14.28515625" style="1765" bestFit="1" customWidth="1"/>
    <col min="5369" max="5369" width="13.5703125" style="1765" bestFit="1" customWidth="1"/>
    <col min="5370" max="5370" width="10.7109375" style="1765" bestFit="1" customWidth="1"/>
    <col min="5371" max="5371" width="9.42578125" style="1765" bestFit="1" customWidth="1"/>
    <col min="5372" max="5372" width="9.85546875" style="1765" bestFit="1" customWidth="1"/>
    <col min="5373" max="5373" width="11.28515625" style="1765" bestFit="1" customWidth="1"/>
    <col min="5374" max="5374" width="9.140625" style="1765"/>
    <col min="5375" max="5376" width="3.7109375" style="1765" customWidth="1"/>
    <col min="5377" max="5377" width="18.85546875" style="1765" customWidth="1"/>
    <col min="5378" max="5378" width="19.7109375" style="1765" customWidth="1"/>
    <col min="5379" max="5379" width="13.5703125" style="1765" customWidth="1"/>
    <col min="5380" max="5382" width="11.7109375" style="1765" customWidth="1"/>
    <col min="5383" max="5383" width="12.7109375" style="1765" customWidth="1"/>
    <col min="5384" max="5393" width="11.7109375" style="1765" customWidth="1"/>
    <col min="5394" max="5621" width="8" style="1765" customWidth="1"/>
    <col min="5622" max="5622" width="2.42578125" style="1765" bestFit="1" customWidth="1"/>
    <col min="5623" max="5623" width="28.28515625" style="1765" bestFit="1" customWidth="1"/>
    <col min="5624" max="5624" width="14.28515625" style="1765" bestFit="1" customWidth="1"/>
    <col min="5625" max="5625" width="13.5703125" style="1765" bestFit="1" customWidth="1"/>
    <col min="5626" max="5626" width="10.7109375" style="1765" bestFit="1" customWidth="1"/>
    <col min="5627" max="5627" width="9.42578125" style="1765" bestFit="1" customWidth="1"/>
    <col min="5628" max="5628" width="9.85546875" style="1765" bestFit="1" customWidth="1"/>
    <col min="5629" max="5629" width="11.28515625" style="1765" bestFit="1" customWidth="1"/>
    <col min="5630" max="5630" width="9.140625" style="1765"/>
    <col min="5631" max="5632" width="3.7109375" style="1765" customWidth="1"/>
    <col min="5633" max="5633" width="18.85546875" style="1765" customWidth="1"/>
    <col min="5634" max="5634" width="19.7109375" style="1765" customWidth="1"/>
    <col min="5635" max="5635" width="13.5703125" style="1765" customWidth="1"/>
    <col min="5636" max="5638" width="11.7109375" style="1765" customWidth="1"/>
    <col min="5639" max="5639" width="12.7109375" style="1765" customWidth="1"/>
    <col min="5640" max="5649" width="11.7109375" style="1765" customWidth="1"/>
    <col min="5650" max="5877" width="8" style="1765" customWidth="1"/>
    <col min="5878" max="5878" width="2.42578125" style="1765" bestFit="1" customWidth="1"/>
    <col min="5879" max="5879" width="28.28515625" style="1765" bestFit="1" customWidth="1"/>
    <col min="5880" max="5880" width="14.28515625" style="1765" bestFit="1" customWidth="1"/>
    <col min="5881" max="5881" width="13.5703125" style="1765" bestFit="1" customWidth="1"/>
    <col min="5882" max="5882" width="10.7109375" style="1765" bestFit="1" customWidth="1"/>
    <col min="5883" max="5883" width="9.42578125" style="1765" bestFit="1" customWidth="1"/>
    <col min="5884" max="5884" width="9.85546875" style="1765" bestFit="1" customWidth="1"/>
    <col min="5885" max="5885" width="11.28515625" style="1765" bestFit="1" customWidth="1"/>
    <col min="5886" max="5886" width="9.140625" style="1765"/>
    <col min="5887" max="5888" width="3.7109375" style="1765" customWidth="1"/>
    <col min="5889" max="5889" width="18.85546875" style="1765" customWidth="1"/>
    <col min="5890" max="5890" width="19.7109375" style="1765" customWidth="1"/>
    <col min="5891" max="5891" width="13.5703125" style="1765" customWidth="1"/>
    <col min="5892" max="5894" width="11.7109375" style="1765" customWidth="1"/>
    <col min="5895" max="5895" width="12.7109375" style="1765" customWidth="1"/>
    <col min="5896" max="5905" width="11.7109375" style="1765" customWidth="1"/>
    <col min="5906" max="6133" width="8" style="1765" customWidth="1"/>
    <col min="6134" max="6134" width="2.42578125" style="1765" bestFit="1" customWidth="1"/>
    <col min="6135" max="6135" width="28.28515625" style="1765" bestFit="1" customWidth="1"/>
    <col min="6136" max="6136" width="14.28515625" style="1765" bestFit="1" customWidth="1"/>
    <col min="6137" max="6137" width="13.5703125" style="1765" bestFit="1" customWidth="1"/>
    <col min="6138" max="6138" width="10.7109375" style="1765" bestFit="1" customWidth="1"/>
    <col min="6139" max="6139" width="9.42578125" style="1765" bestFit="1" customWidth="1"/>
    <col min="6140" max="6140" width="9.85546875" style="1765" bestFit="1" customWidth="1"/>
    <col min="6141" max="6141" width="11.28515625" style="1765" bestFit="1" customWidth="1"/>
    <col min="6142" max="6142" width="9.140625" style="1765"/>
    <col min="6143" max="6144" width="3.7109375" style="1765" customWidth="1"/>
    <col min="6145" max="6145" width="18.85546875" style="1765" customWidth="1"/>
    <col min="6146" max="6146" width="19.7109375" style="1765" customWidth="1"/>
    <col min="6147" max="6147" width="13.5703125" style="1765" customWidth="1"/>
    <col min="6148" max="6150" width="11.7109375" style="1765" customWidth="1"/>
    <col min="6151" max="6151" width="12.7109375" style="1765" customWidth="1"/>
    <col min="6152" max="6161" width="11.7109375" style="1765" customWidth="1"/>
    <col min="6162" max="6389" width="8" style="1765" customWidth="1"/>
    <col min="6390" max="6390" width="2.42578125" style="1765" bestFit="1" customWidth="1"/>
    <col min="6391" max="6391" width="28.28515625" style="1765" bestFit="1" customWidth="1"/>
    <col min="6392" max="6392" width="14.28515625" style="1765" bestFit="1" customWidth="1"/>
    <col min="6393" max="6393" width="13.5703125" style="1765" bestFit="1" customWidth="1"/>
    <col min="6394" max="6394" width="10.7109375" style="1765" bestFit="1" customWidth="1"/>
    <col min="6395" max="6395" width="9.42578125" style="1765" bestFit="1" customWidth="1"/>
    <col min="6396" max="6396" width="9.85546875" style="1765" bestFit="1" customWidth="1"/>
    <col min="6397" max="6397" width="11.28515625" style="1765" bestFit="1" customWidth="1"/>
    <col min="6398" max="6398" width="9.140625" style="1765"/>
    <col min="6399" max="6400" width="3.7109375" style="1765" customWidth="1"/>
    <col min="6401" max="6401" width="18.85546875" style="1765" customWidth="1"/>
    <col min="6402" max="6402" width="19.7109375" style="1765" customWidth="1"/>
    <col min="6403" max="6403" width="13.5703125" style="1765" customWidth="1"/>
    <col min="6404" max="6406" width="11.7109375" style="1765" customWidth="1"/>
    <col min="6407" max="6407" width="12.7109375" style="1765" customWidth="1"/>
    <col min="6408" max="6417" width="11.7109375" style="1765" customWidth="1"/>
    <col min="6418" max="6645" width="8" style="1765" customWidth="1"/>
    <col min="6646" max="6646" width="2.42578125" style="1765" bestFit="1" customWidth="1"/>
    <col min="6647" max="6647" width="28.28515625" style="1765" bestFit="1" customWidth="1"/>
    <col min="6648" max="6648" width="14.28515625" style="1765" bestFit="1" customWidth="1"/>
    <col min="6649" max="6649" width="13.5703125" style="1765" bestFit="1" customWidth="1"/>
    <col min="6650" max="6650" width="10.7109375" style="1765" bestFit="1" customWidth="1"/>
    <col min="6651" max="6651" width="9.42578125" style="1765" bestFit="1" customWidth="1"/>
    <col min="6652" max="6652" width="9.85546875" style="1765" bestFit="1" customWidth="1"/>
    <col min="6653" max="6653" width="11.28515625" style="1765" bestFit="1" customWidth="1"/>
    <col min="6654" max="6654" width="9.140625" style="1765"/>
    <col min="6655" max="6656" width="3.7109375" style="1765" customWidth="1"/>
    <col min="6657" max="6657" width="18.85546875" style="1765" customWidth="1"/>
    <col min="6658" max="6658" width="19.7109375" style="1765" customWidth="1"/>
    <col min="6659" max="6659" width="13.5703125" style="1765" customWidth="1"/>
    <col min="6660" max="6662" width="11.7109375" style="1765" customWidth="1"/>
    <col min="6663" max="6663" width="12.7109375" style="1765" customWidth="1"/>
    <col min="6664" max="6673" width="11.7109375" style="1765" customWidth="1"/>
    <col min="6674" max="6901" width="8" style="1765" customWidth="1"/>
    <col min="6902" max="6902" width="2.42578125" style="1765" bestFit="1" customWidth="1"/>
    <col min="6903" max="6903" width="28.28515625" style="1765" bestFit="1" customWidth="1"/>
    <col min="6904" max="6904" width="14.28515625" style="1765" bestFit="1" customWidth="1"/>
    <col min="6905" max="6905" width="13.5703125" style="1765" bestFit="1" customWidth="1"/>
    <col min="6906" max="6906" width="10.7109375" style="1765" bestFit="1" customWidth="1"/>
    <col min="6907" max="6907" width="9.42578125" style="1765" bestFit="1" customWidth="1"/>
    <col min="6908" max="6908" width="9.85546875" style="1765" bestFit="1" customWidth="1"/>
    <col min="6909" max="6909" width="11.28515625" style="1765" bestFit="1" customWidth="1"/>
    <col min="6910" max="6910" width="9.140625" style="1765"/>
    <col min="6911" max="6912" width="3.7109375" style="1765" customWidth="1"/>
    <col min="6913" max="6913" width="18.85546875" style="1765" customWidth="1"/>
    <col min="6914" max="6914" width="19.7109375" style="1765" customWidth="1"/>
    <col min="6915" max="6915" width="13.5703125" style="1765" customWidth="1"/>
    <col min="6916" max="6918" width="11.7109375" style="1765" customWidth="1"/>
    <col min="6919" max="6919" width="12.7109375" style="1765" customWidth="1"/>
    <col min="6920" max="6929" width="11.7109375" style="1765" customWidth="1"/>
    <col min="6930" max="7157" width="8" style="1765" customWidth="1"/>
    <col min="7158" max="7158" width="2.42578125" style="1765" bestFit="1" customWidth="1"/>
    <col min="7159" max="7159" width="28.28515625" style="1765" bestFit="1" customWidth="1"/>
    <col min="7160" max="7160" width="14.28515625" style="1765" bestFit="1" customWidth="1"/>
    <col min="7161" max="7161" width="13.5703125" style="1765" bestFit="1" customWidth="1"/>
    <col min="7162" max="7162" width="10.7109375" style="1765" bestFit="1" customWidth="1"/>
    <col min="7163" max="7163" width="9.42578125" style="1765" bestFit="1" customWidth="1"/>
    <col min="7164" max="7164" width="9.85546875" style="1765" bestFit="1" customWidth="1"/>
    <col min="7165" max="7165" width="11.28515625" style="1765" bestFit="1" customWidth="1"/>
    <col min="7166" max="7166" width="9.140625" style="1765"/>
    <col min="7167" max="7168" width="3.7109375" style="1765" customWidth="1"/>
    <col min="7169" max="7169" width="18.85546875" style="1765" customWidth="1"/>
    <col min="7170" max="7170" width="19.7109375" style="1765" customWidth="1"/>
    <col min="7171" max="7171" width="13.5703125" style="1765" customWidth="1"/>
    <col min="7172" max="7174" width="11.7109375" style="1765" customWidth="1"/>
    <col min="7175" max="7175" width="12.7109375" style="1765" customWidth="1"/>
    <col min="7176" max="7185" width="11.7109375" style="1765" customWidth="1"/>
    <col min="7186" max="7413" width="8" style="1765" customWidth="1"/>
    <col min="7414" max="7414" width="2.42578125" style="1765" bestFit="1" customWidth="1"/>
    <col min="7415" max="7415" width="28.28515625" style="1765" bestFit="1" customWidth="1"/>
    <col min="7416" max="7416" width="14.28515625" style="1765" bestFit="1" customWidth="1"/>
    <col min="7417" max="7417" width="13.5703125" style="1765" bestFit="1" customWidth="1"/>
    <col min="7418" max="7418" width="10.7109375" style="1765" bestFit="1" customWidth="1"/>
    <col min="7419" max="7419" width="9.42578125" style="1765" bestFit="1" customWidth="1"/>
    <col min="7420" max="7420" width="9.85546875" style="1765" bestFit="1" customWidth="1"/>
    <col min="7421" max="7421" width="11.28515625" style="1765" bestFit="1" customWidth="1"/>
    <col min="7422" max="7422" width="9.140625" style="1765"/>
    <col min="7423" max="7424" width="3.7109375" style="1765" customWidth="1"/>
    <col min="7425" max="7425" width="18.85546875" style="1765" customWidth="1"/>
    <col min="7426" max="7426" width="19.7109375" style="1765" customWidth="1"/>
    <col min="7427" max="7427" width="13.5703125" style="1765" customWidth="1"/>
    <col min="7428" max="7430" width="11.7109375" style="1765" customWidth="1"/>
    <col min="7431" max="7431" width="12.7109375" style="1765" customWidth="1"/>
    <col min="7432" max="7441" width="11.7109375" style="1765" customWidth="1"/>
    <col min="7442" max="7669" width="8" style="1765" customWidth="1"/>
    <col min="7670" max="7670" width="2.42578125" style="1765" bestFit="1" customWidth="1"/>
    <col min="7671" max="7671" width="28.28515625" style="1765" bestFit="1" customWidth="1"/>
    <col min="7672" max="7672" width="14.28515625" style="1765" bestFit="1" customWidth="1"/>
    <col min="7673" max="7673" width="13.5703125" style="1765" bestFit="1" customWidth="1"/>
    <col min="7674" max="7674" width="10.7109375" style="1765" bestFit="1" customWidth="1"/>
    <col min="7675" max="7675" width="9.42578125" style="1765" bestFit="1" customWidth="1"/>
    <col min="7676" max="7676" width="9.85546875" style="1765" bestFit="1" customWidth="1"/>
    <col min="7677" max="7677" width="11.28515625" style="1765" bestFit="1" customWidth="1"/>
    <col min="7678" max="7678" width="9.140625" style="1765"/>
    <col min="7679" max="7680" width="3.7109375" style="1765" customWidth="1"/>
    <col min="7681" max="7681" width="18.85546875" style="1765" customWidth="1"/>
    <col min="7682" max="7682" width="19.7109375" style="1765" customWidth="1"/>
    <col min="7683" max="7683" width="13.5703125" style="1765" customWidth="1"/>
    <col min="7684" max="7686" width="11.7109375" style="1765" customWidth="1"/>
    <col min="7687" max="7687" width="12.7109375" style="1765" customWidth="1"/>
    <col min="7688" max="7697" width="11.7109375" style="1765" customWidth="1"/>
    <col min="7698" max="7925" width="8" style="1765" customWidth="1"/>
    <col min="7926" max="7926" width="2.42578125" style="1765" bestFit="1" customWidth="1"/>
    <col min="7927" max="7927" width="28.28515625" style="1765" bestFit="1" customWidth="1"/>
    <col min="7928" max="7928" width="14.28515625" style="1765" bestFit="1" customWidth="1"/>
    <col min="7929" max="7929" width="13.5703125" style="1765" bestFit="1" customWidth="1"/>
    <col min="7930" max="7930" width="10.7109375" style="1765" bestFit="1" customWidth="1"/>
    <col min="7931" max="7931" width="9.42578125" style="1765" bestFit="1" customWidth="1"/>
    <col min="7932" max="7932" width="9.85546875" style="1765" bestFit="1" customWidth="1"/>
    <col min="7933" max="7933" width="11.28515625" style="1765" bestFit="1" customWidth="1"/>
    <col min="7934" max="7934" width="9.140625" style="1765"/>
    <col min="7935" max="7936" width="3.7109375" style="1765" customWidth="1"/>
    <col min="7937" max="7937" width="18.85546875" style="1765" customWidth="1"/>
    <col min="7938" max="7938" width="19.7109375" style="1765" customWidth="1"/>
    <col min="7939" max="7939" width="13.5703125" style="1765" customWidth="1"/>
    <col min="7940" max="7942" width="11.7109375" style="1765" customWidth="1"/>
    <col min="7943" max="7943" width="12.7109375" style="1765" customWidth="1"/>
    <col min="7944" max="7953" width="11.7109375" style="1765" customWidth="1"/>
    <col min="7954" max="8181" width="8" style="1765" customWidth="1"/>
    <col min="8182" max="8182" width="2.42578125" style="1765" bestFit="1" customWidth="1"/>
    <col min="8183" max="8183" width="28.28515625" style="1765" bestFit="1" customWidth="1"/>
    <col min="8184" max="8184" width="14.28515625" style="1765" bestFit="1" customWidth="1"/>
    <col min="8185" max="8185" width="13.5703125" style="1765" bestFit="1" customWidth="1"/>
    <col min="8186" max="8186" width="10.7109375" style="1765" bestFit="1" customWidth="1"/>
    <col min="8187" max="8187" width="9.42578125" style="1765" bestFit="1" customWidth="1"/>
    <col min="8188" max="8188" width="9.85546875" style="1765" bestFit="1" customWidth="1"/>
    <col min="8189" max="8189" width="11.28515625" style="1765" bestFit="1" customWidth="1"/>
    <col min="8190" max="8190" width="9.140625" style="1765"/>
    <col min="8191" max="8192" width="3.7109375" style="1765" customWidth="1"/>
    <col min="8193" max="8193" width="18.85546875" style="1765" customWidth="1"/>
    <col min="8194" max="8194" width="19.7109375" style="1765" customWidth="1"/>
    <col min="8195" max="8195" width="13.5703125" style="1765" customWidth="1"/>
    <col min="8196" max="8198" width="11.7109375" style="1765" customWidth="1"/>
    <col min="8199" max="8199" width="12.7109375" style="1765" customWidth="1"/>
    <col min="8200" max="8209" width="11.7109375" style="1765" customWidth="1"/>
    <col min="8210" max="8437" width="8" style="1765" customWidth="1"/>
    <col min="8438" max="8438" width="2.42578125" style="1765" bestFit="1" customWidth="1"/>
    <col min="8439" max="8439" width="28.28515625" style="1765" bestFit="1" customWidth="1"/>
    <col min="8440" max="8440" width="14.28515625" style="1765" bestFit="1" customWidth="1"/>
    <col min="8441" max="8441" width="13.5703125" style="1765" bestFit="1" customWidth="1"/>
    <col min="8442" max="8442" width="10.7109375" style="1765" bestFit="1" customWidth="1"/>
    <col min="8443" max="8443" width="9.42578125" style="1765" bestFit="1" customWidth="1"/>
    <col min="8444" max="8444" width="9.85546875" style="1765" bestFit="1" customWidth="1"/>
    <col min="8445" max="8445" width="11.28515625" style="1765" bestFit="1" customWidth="1"/>
    <col min="8446" max="8446" width="9.140625" style="1765"/>
    <col min="8447" max="8448" width="3.7109375" style="1765" customWidth="1"/>
    <col min="8449" max="8449" width="18.85546875" style="1765" customWidth="1"/>
    <col min="8450" max="8450" width="19.7109375" style="1765" customWidth="1"/>
    <col min="8451" max="8451" width="13.5703125" style="1765" customWidth="1"/>
    <col min="8452" max="8454" width="11.7109375" style="1765" customWidth="1"/>
    <col min="8455" max="8455" width="12.7109375" style="1765" customWidth="1"/>
    <col min="8456" max="8465" width="11.7109375" style="1765" customWidth="1"/>
    <col min="8466" max="8693" width="8" style="1765" customWidth="1"/>
    <col min="8694" max="8694" width="2.42578125" style="1765" bestFit="1" customWidth="1"/>
    <col min="8695" max="8695" width="28.28515625" style="1765" bestFit="1" customWidth="1"/>
    <col min="8696" max="8696" width="14.28515625" style="1765" bestFit="1" customWidth="1"/>
    <col min="8697" max="8697" width="13.5703125" style="1765" bestFit="1" customWidth="1"/>
    <col min="8698" max="8698" width="10.7109375" style="1765" bestFit="1" customWidth="1"/>
    <col min="8699" max="8699" width="9.42578125" style="1765" bestFit="1" customWidth="1"/>
    <col min="8700" max="8700" width="9.85546875" style="1765" bestFit="1" customWidth="1"/>
    <col min="8701" max="8701" width="11.28515625" style="1765" bestFit="1" customWidth="1"/>
    <col min="8702" max="8702" width="9.140625" style="1765"/>
    <col min="8703" max="8704" width="3.7109375" style="1765" customWidth="1"/>
    <col min="8705" max="8705" width="18.85546875" style="1765" customWidth="1"/>
    <col min="8706" max="8706" width="19.7109375" style="1765" customWidth="1"/>
    <col min="8707" max="8707" width="13.5703125" style="1765" customWidth="1"/>
    <col min="8708" max="8710" width="11.7109375" style="1765" customWidth="1"/>
    <col min="8711" max="8711" width="12.7109375" style="1765" customWidth="1"/>
    <col min="8712" max="8721" width="11.7109375" style="1765" customWidth="1"/>
    <col min="8722" max="8949" width="8" style="1765" customWidth="1"/>
    <col min="8950" max="8950" width="2.42578125" style="1765" bestFit="1" customWidth="1"/>
    <col min="8951" max="8951" width="28.28515625" style="1765" bestFit="1" customWidth="1"/>
    <col min="8952" max="8952" width="14.28515625" style="1765" bestFit="1" customWidth="1"/>
    <col min="8953" max="8953" width="13.5703125" style="1765" bestFit="1" customWidth="1"/>
    <col min="8954" max="8954" width="10.7109375" style="1765" bestFit="1" customWidth="1"/>
    <col min="8955" max="8955" width="9.42578125" style="1765" bestFit="1" customWidth="1"/>
    <col min="8956" max="8956" width="9.85546875" style="1765" bestFit="1" customWidth="1"/>
    <col min="8957" max="8957" width="11.28515625" style="1765" bestFit="1" customWidth="1"/>
    <col min="8958" max="8958" width="9.140625" style="1765"/>
    <col min="8959" max="8960" width="3.7109375" style="1765" customWidth="1"/>
    <col min="8961" max="8961" width="18.85546875" style="1765" customWidth="1"/>
    <col min="8962" max="8962" width="19.7109375" style="1765" customWidth="1"/>
    <col min="8963" max="8963" width="13.5703125" style="1765" customWidth="1"/>
    <col min="8964" max="8966" width="11.7109375" style="1765" customWidth="1"/>
    <col min="8967" max="8967" width="12.7109375" style="1765" customWidth="1"/>
    <col min="8968" max="8977" width="11.7109375" style="1765" customWidth="1"/>
    <col min="8978" max="9205" width="8" style="1765" customWidth="1"/>
    <col min="9206" max="9206" width="2.42578125" style="1765" bestFit="1" customWidth="1"/>
    <col min="9207" max="9207" width="28.28515625" style="1765" bestFit="1" customWidth="1"/>
    <col min="9208" max="9208" width="14.28515625" style="1765" bestFit="1" customWidth="1"/>
    <col min="9209" max="9209" width="13.5703125" style="1765" bestFit="1" customWidth="1"/>
    <col min="9210" max="9210" width="10.7109375" style="1765" bestFit="1" customWidth="1"/>
    <col min="9211" max="9211" width="9.42578125" style="1765" bestFit="1" customWidth="1"/>
    <col min="9212" max="9212" width="9.85546875" style="1765" bestFit="1" customWidth="1"/>
    <col min="9213" max="9213" width="11.28515625" style="1765" bestFit="1" customWidth="1"/>
    <col min="9214" max="9214" width="9.140625" style="1765"/>
    <col min="9215" max="9216" width="3.7109375" style="1765" customWidth="1"/>
    <col min="9217" max="9217" width="18.85546875" style="1765" customWidth="1"/>
    <col min="9218" max="9218" width="19.7109375" style="1765" customWidth="1"/>
    <col min="9219" max="9219" width="13.5703125" style="1765" customWidth="1"/>
    <col min="9220" max="9222" width="11.7109375" style="1765" customWidth="1"/>
    <col min="9223" max="9223" width="12.7109375" style="1765" customWidth="1"/>
    <col min="9224" max="9233" width="11.7109375" style="1765" customWidth="1"/>
    <col min="9234" max="9461" width="8" style="1765" customWidth="1"/>
    <col min="9462" max="9462" width="2.42578125" style="1765" bestFit="1" customWidth="1"/>
    <col min="9463" max="9463" width="28.28515625" style="1765" bestFit="1" customWidth="1"/>
    <col min="9464" max="9464" width="14.28515625" style="1765" bestFit="1" customWidth="1"/>
    <col min="9465" max="9465" width="13.5703125" style="1765" bestFit="1" customWidth="1"/>
    <col min="9466" max="9466" width="10.7109375" style="1765" bestFit="1" customWidth="1"/>
    <col min="9467" max="9467" width="9.42578125" style="1765" bestFit="1" customWidth="1"/>
    <col min="9468" max="9468" width="9.85546875" style="1765" bestFit="1" customWidth="1"/>
    <col min="9469" max="9469" width="11.28515625" style="1765" bestFit="1" customWidth="1"/>
    <col min="9470" max="9470" width="9.140625" style="1765"/>
    <col min="9471" max="9472" width="3.7109375" style="1765" customWidth="1"/>
    <col min="9473" max="9473" width="18.85546875" style="1765" customWidth="1"/>
    <col min="9474" max="9474" width="19.7109375" style="1765" customWidth="1"/>
    <col min="9475" max="9475" width="13.5703125" style="1765" customWidth="1"/>
    <col min="9476" max="9478" width="11.7109375" style="1765" customWidth="1"/>
    <col min="9479" max="9479" width="12.7109375" style="1765" customWidth="1"/>
    <col min="9480" max="9489" width="11.7109375" style="1765" customWidth="1"/>
    <col min="9490" max="9717" width="8" style="1765" customWidth="1"/>
    <col min="9718" max="9718" width="2.42578125" style="1765" bestFit="1" customWidth="1"/>
    <col min="9719" max="9719" width="28.28515625" style="1765" bestFit="1" customWidth="1"/>
    <col min="9720" max="9720" width="14.28515625" style="1765" bestFit="1" customWidth="1"/>
    <col min="9721" max="9721" width="13.5703125" style="1765" bestFit="1" customWidth="1"/>
    <col min="9722" max="9722" width="10.7109375" style="1765" bestFit="1" customWidth="1"/>
    <col min="9723" max="9723" width="9.42578125" style="1765" bestFit="1" customWidth="1"/>
    <col min="9724" max="9724" width="9.85546875" style="1765" bestFit="1" customWidth="1"/>
    <col min="9725" max="9725" width="11.28515625" style="1765" bestFit="1" customWidth="1"/>
    <col min="9726" max="9726" width="9.140625" style="1765"/>
    <col min="9727" max="9728" width="3.7109375" style="1765" customWidth="1"/>
    <col min="9729" max="9729" width="18.85546875" style="1765" customWidth="1"/>
    <col min="9730" max="9730" width="19.7109375" style="1765" customWidth="1"/>
    <col min="9731" max="9731" width="13.5703125" style="1765" customWidth="1"/>
    <col min="9732" max="9734" width="11.7109375" style="1765" customWidth="1"/>
    <col min="9735" max="9735" width="12.7109375" style="1765" customWidth="1"/>
    <col min="9736" max="9745" width="11.7109375" style="1765" customWidth="1"/>
    <col min="9746" max="9973" width="8" style="1765" customWidth="1"/>
    <col min="9974" max="9974" width="2.42578125" style="1765" bestFit="1" customWidth="1"/>
    <col min="9975" max="9975" width="28.28515625" style="1765" bestFit="1" customWidth="1"/>
    <col min="9976" max="9976" width="14.28515625" style="1765" bestFit="1" customWidth="1"/>
    <col min="9977" max="9977" width="13.5703125" style="1765" bestFit="1" customWidth="1"/>
    <col min="9978" max="9978" width="10.7109375" style="1765" bestFit="1" customWidth="1"/>
    <col min="9979" max="9979" width="9.42578125" style="1765" bestFit="1" customWidth="1"/>
    <col min="9980" max="9980" width="9.85546875" style="1765" bestFit="1" customWidth="1"/>
    <col min="9981" max="9981" width="11.28515625" style="1765" bestFit="1" customWidth="1"/>
    <col min="9982" max="9982" width="9.140625" style="1765"/>
    <col min="9983" max="9984" width="3.7109375" style="1765" customWidth="1"/>
    <col min="9985" max="9985" width="18.85546875" style="1765" customWidth="1"/>
    <col min="9986" max="9986" width="19.7109375" style="1765" customWidth="1"/>
    <col min="9987" max="9987" width="13.5703125" style="1765" customWidth="1"/>
    <col min="9988" max="9990" width="11.7109375" style="1765" customWidth="1"/>
    <col min="9991" max="9991" width="12.7109375" style="1765" customWidth="1"/>
    <col min="9992" max="10001" width="11.7109375" style="1765" customWidth="1"/>
    <col min="10002" max="10229" width="8" style="1765" customWidth="1"/>
    <col min="10230" max="10230" width="2.42578125" style="1765" bestFit="1" customWidth="1"/>
    <col min="10231" max="10231" width="28.28515625" style="1765" bestFit="1" customWidth="1"/>
    <col min="10232" max="10232" width="14.28515625" style="1765" bestFit="1" customWidth="1"/>
    <col min="10233" max="10233" width="13.5703125" style="1765" bestFit="1" customWidth="1"/>
    <col min="10234" max="10234" width="10.7109375" style="1765" bestFit="1" customWidth="1"/>
    <col min="10235" max="10235" width="9.42578125" style="1765" bestFit="1" customWidth="1"/>
    <col min="10236" max="10236" width="9.85546875" style="1765" bestFit="1" customWidth="1"/>
    <col min="10237" max="10237" width="11.28515625" style="1765" bestFit="1" customWidth="1"/>
    <col min="10238" max="10238" width="9.140625" style="1765"/>
    <col min="10239" max="10240" width="3.7109375" style="1765" customWidth="1"/>
    <col min="10241" max="10241" width="18.85546875" style="1765" customWidth="1"/>
    <col min="10242" max="10242" width="19.7109375" style="1765" customWidth="1"/>
    <col min="10243" max="10243" width="13.5703125" style="1765" customWidth="1"/>
    <col min="10244" max="10246" width="11.7109375" style="1765" customWidth="1"/>
    <col min="10247" max="10247" width="12.7109375" style="1765" customWidth="1"/>
    <col min="10248" max="10257" width="11.7109375" style="1765" customWidth="1"/>
    <col min="10258" max="10485" width="8" style="1765" customWidth="1"/>
    <col min="10486" max="10486" width="2.42578125" style="1765" bestFit="1" customWidth="1"/>
    <col min="10487" max="10487" width="28.28515625" style="1765" bestFit="1" customWidth="1"/>
    <col min="10488" max="10488" width="14.28515625" style="1765" bestFit="1" customWidth="1"/>
    <col min="10489" max="10489" width="13.5703125" style="1765" bestFit="1" customWidth="1"/>
    <col min="10490" max="10490" width="10.7109375" style="1765" bestFit="1" customWidth="1"/>
    <col min="10491" max="10491" width="9.42578125" style="1765" bestFit="1" customWidth="1"/>
    <col min="10492" max="10492" width="9.85546875" style="1765" bestFit="1" customWidth="1"/>
    <col min="10493" max="10493" width="11.28515625" style="1765" bestFit="1" customWidth="1"/>
    <col min="10494" max="10494" width="9.140625" style="1765"/>
    <col min="10495" max="10496" width="3.7109375" style="1765" customWidth="1"/>
    <col min="10497" max="10497" width="18.85546875" style="1765" customWidth="1"/>
    <col min="10498" max="10498" width="19.7109375" style="1765" customWidth="1"/>
    <col min="10499" max="10499" width="13.5703125" style="1765" customWidth="1"/>
    <col min="10500" max="10502" width="11.7109375" style="1765" customWidth="1"/>
    <col min="10503" max="10503" width="12.7109375" style="1765" customWidth="1"/>
    <col min="10504" max="10513" width="11.7109375" style="1765" customWidth="1"/>
    <col min="10514" max="10741" width="8" style="1765" customWidth="1"/>
    <col min="10742" max="10742" width="2.42578125" style="1765" bestFit="1" customWidth="1"/>
    <col min="10743" max="10743" width="28.28515625" style="1765" bestFit="1" customWidth="1"/>
    <col min="10744" max="10744" width="14.28515625" style="1765" bestFit="1" customWidth="1"/>
    <col min="10745" max="10745" width="13.5703125" style="1765" bestFit="1" customWidth="1"/>
    <col min="10746" max="10746" width="10.7109375" style="1765" bestFit="1" customWidth="1"/>
    <col min="10747" max="10747" width="9.42578125" style="1765" bestFit="1" customWidth="1"/>
    <col min="10748" max="10748" width="9.85546875" style="1765" bestFit="1" customWidth="1"/>
    <col min="10749" max="10749" width="11.28515625" style="1765" bestFit="1" customWidth="1"/>
    <col min="10750" max="10750" width="9.140625" style="1765"/>
    <col min="10751" max="10752" width="3.7109375" style="1765" customWidth="1"/>
    <col min="10753" max="10753" width="18.85546875" style="1765" customWidth="1"/>
    <col min="10754" max="10754" width="19.7109375" style="1765" customWidth="1"/>
    <col min="10755" max="10755" width="13.5703125" style="1765" customWidth="1"/>
    <col min="10756" max="10758" width="11.7109375" style="1765" customWidth="1"/>
    <col min="10759" max="10759" width="12.7109375" style="1765" customWidth="1"/>
    <col min="10760" max="10769" width="11.7109375" style="1765" customWidth="1"/>
    <col min="10770" max="10997" width="8" style="1765" customWidth="1"/>
    <col min="10998" max="10998" width="2.42578125" style="1765" bestFit="1" customWidth="1"/>
    <col min="10999" max="10999" width="28.28515625" style="1765" bestFit="1" customWidth="1"/>
    <col min="11000" max="11000" width="14.28515625" style="1765" bestFit="1" customWidth="1"/>
    <col min="11001" max="11001" width="13.5703125" style="1765" bestFit="1" customWidth="1"/>
    <col min="11002" max="11002" width="10.7109375" style="1765" bestFit="1" customWidth="1"/>
    <col min="11003" max="11003" width="9.42578125" style="1765" bestFit="1" customWidth="1"/>
    <col min="11004" max="11004" width="9.85546875" style="1765" bestFit="1" customWidth="1"/>
    <col min="11005" max="11005" width="11.28515625" style="1765" bestFit="1" customWidth="1"/>
    <col min="11006" max="11006" width="9.140625" style="1765"/>
    <col min="11007" max="11008" width="3.7109375" style="1765" customWidth="1"/>
    <col min="11009" max="11009" width="18.85546875" style="1765" customWidth="1"/>
    <col min="11010" max="11010" width="19.7109375" style="1765" customWidth="1"/>
    <col min="11011" max="11011" width="13.5703125" style="1765" customWidth="1"/>
    <col min="11012" max="11014" width="11.7109375" style="1765" customWidth="1"/>
    <col min="11015" max="11015" width="12.7109375" style="1765" customWidth="1"/>
    <col min="11016" max="11025" width="11.7109375" style="1765" customWidth="1"/>
    <col min="11026" max="11253" width="8" style="1765" customWidth="1"/>
    <col min="11254" max="11254" width="2.42578125" style="1765" bestFit="1" customWidth="1"/>
    <col min="11255" max="11255" width="28.28515625" style="1765" bestFit="1" customWidth="1"/>
    <col min="11256" max="11256" width="14.28515625" style="1765" bestFit="1" customWidth="1"/>
    <col min="11257" max="11257" width="13.5703125" style="1765" bestFit="1" customWidth="1"/>
    <col min="11258" max="11258" width="10.7109375" style="1765" bestFit="1" customWidth="1"/>
    <col min="11259" max="11259" width="9.42578125" style="1765" bestFit="1" customWidth="1"/>
    <col min="11260" max="11260" width="9.85546875" style="1765" bestFit="1" customWidth="1"/>
    <col min="11261" max="11261" width="11.28515625" style="1765" bestFit="1" customWidth="1"/>
    <col min="11262" max="11262" width="9.140625" style="1765"/>
    <col min="11263" max="11264" width="3.7109375" style="1765" customWidth="1"/>
    <col min="11265" max="11265" width="18.85546875" style="1765" customWidth="1"/>
    <col min="11266" max="11266" width="19.7109375" style="1765" customWidth="1"/>
    <col min="11267" max="11267" width="13.5703125" style="1765" customWidth="1"/>
    <col min="11268" max="11270" width="11.7109375" style="1765" customWidth="1"/>
    <col min="11271" max="11271" width="12.7109375" style="1765" customWidth="1"/>
    <col min="11272" max="11281" width="11.7109375" style="1765" customWidth="1"/>
    <col min="11282" max="11509" width="8" style="1765" customWidth="1"/>
    <col min="11510" max="11510" width="2.42578125" style="1765" bestFit="1" customWidth="1"/>
    <col min="11511" max="11511" width="28.28515625" style="1765" bestFit="1" customWidth="1"/>
    <col min="11512" max="11512" width="14.28515625" style="1765" bestFit="1" customWidth="1"/>
    <col min="11513" max="11513" width="13.5703125" style="1765" bestFit="1" customWidth="1"/>
    <col min="11514" max="11514" width="10.7109375" style="1765" bestFit="1" customWidth="1"/>
    <col min="11515" max="11515" width="9.42578125" style="1765" bestFit="1" customWidth="1"/>
    <col min="11516" max="11516" width="9.85546875" style="1765" bestFit="1" customWidth="1"/>
    <col min="11517" max="11517" width="11.28515625" style="1765" bestFit="1" customWidth="1"/>
    <col min="11518" max="11518" width="9.140625" style="1765"/>
    <col min="11519" max="11520" width="3.7109375" style="1765" customWidth="1"/>
    <col min="11521" max="11521" width="18.85546875" style="1765" customWidth="1"/>
    <col min="11522" max="11522" width="19.7109375" style="1765" customWidth="1"/>
    <col min="11523" max="11523" width="13.5703125" style="1765" customWidth="1"/>
    <col min="11524" max="11526" width="11.7109375" style="1765" customWidth="1"/>
    <col min="11527" max="11527" width="12.7109375" style="1765" customWidth="1"/>
    <col min="11528" max="11537" width="11.7109375" style="1765" customWidth="1"/>
    <col min="11538" max="11765" width="8" style="1765" customWidth="1"/>
    <col min="11766" max="11766" width="2.42578125" style="1765" bestFit="1" customWidth="1"/>
    <col min="11767" max="11767" width="28.28515625" style="1765" bestFit="1" customWidth="1"/>
    <col min="11768" max="11768" width="14.28515625" style="1765" bestFit="1" customWidth="1"/>
    <col min="11769" max="11769" width="13.5703125" style="1765" bestFit="1" customWidth="1"/>
    <col min="11770" max="11770" width="10.7109375" style="1765" bestFit="1" customWidth="1"/>
    <col min="11771" max="11771" width="9.42578125" style="1765" bestFit="1" customWidth="1"/>
    <col min="11772" max="11772" width="9.85546875" style="1765" bestFit="1" customWidth="1"/>
    <col min="11773" max="11773" width="11.28515625" style="1765" bestFit="1" customWidth="1"/>
    <col min="11774" max="11774" width="9.140625" style="1765"/>
    <col min="11775" max="11776" width="3.7109375" style="1765" customWidth="1"/>
    <col min="11777" max="11777" width="18.85546875" style="1765" customWidth="1"/>
    <col min="11778" max="11778" width="19.7109375" style="1765" customWidth="1"/>
    <col min="11779" max="11779" width="13.5703125" style="1765" customWidth="1"/>
    <col min="11780" max="11782" width="11.7109375" style="1765" customWidth="1"/>
    <col min="11783" max="11783" width="12.7109375" style="1765" customWidth="1"/>
    <col min="11784" max="11793" width="11.7109375" style="1765" customWidth="1"/>
    <col min="11794" max="12021" width="8" style="1765" customWidth="1"/>
    <col min="12022" max="12022" width="2.42578125" style="1765" bestFit="1" customWidth="1"/>
    <col min="12023" max="12023" width="28.28515625" style="1765" bestFit="1" customWidth="1"/>
    <col min="12024" max="12024" width="14.28515625" style="1765" bestFit="1" customWidth="1"/>
    <col min="12025" max="12025" width="13.5703125" style="1765" bestFit="1" customWidth="1"/>
    <col min="12026" max="12026" width="10.7109375" style="1765" bestFit="1" customWidth="1"/>
    <col min="12027" max="12027" width="9.42578125" style="1765" bestFit="1" customWidth="1"/>
    <col min="12028" max="12028" width="9.85546875" style="1765" bestFit="1" customWidth="1"/>
    <col min="12029" max="12029" width="11.28515625" style="1765" bestFit="1" customWidth="1"/>
    <col min="12030" max="12030" width="9.140625" style="1765"/>
    <col min="12031" max="12032" width="3.7109375" style="1765" customWidth="1"/>
    <col min="12033" max="12033" width="18.85546875" style="1765" customWidth="1"/>
    <col min="12034" max="12034" width="19.7109375" style="1765" customWidth="1"/>
    <col min="12035" max="12035" width="13.5703125" style="1765" customWidth="1"/>
    <col min="12036" max="12038" width="11.7109375" style="1765" customWidth="1"/>
    <col min="12039" max="12039" width="12.7109375" style="1765" customWidth="1"/>
    <col min="12040" max="12049" width="11.7109375" style="1765" customWidth="1"/>
    <col min="12050" max="12277" width="8" style="1765" customWidth="1"/>
    <col min="12278" max="12278" width="2.42578125" style="1765" bestFit="1" customWidth="1"/>
    <col min="12279" max="12279" width="28.28515625" style="1765" bestFit="1" customWidth="1"/>
    <col min="12280" max="12280" width="14.28515625" style="1765" bestFit="1" customWidth="1"/>
    <col min="12281" max="12281" width="13.5703125" style="1765" bestFit="1" customWidth="1"/>
    <col min="12282" max="12282" width="10.7109375" style="1765" bestFit="1" customWidth="1"/>
    <col min="12283" max="12283" width="9.42578125" style="1765" bestFit="1" customWidth="1"/>
    <col min="12284" max="12284" width="9.85546875" style="1765" bestFit="1" customWidth="1"/>
    <col min="12285" max="12285" width="11.28515625" style="1765" bestFit="1" customWidth="1"/>
    <col min="12286" max="12286" width="9.140625" style="1765"/>
    <col min="12287" max="12288" width="3.7109375" style="1765" customWidth="1"/>
    <col min="12289" max="12289" width="18.85546875" style="1765" customWidth="1"/>
    <col min="12290" max="12290" width="19.7109375" style="1765" customWidth="1"/>
    <col min="12291" max="12291" width="13.5703125" style="1765" customWidth="1"/>
    <col min="12292" max="12294" width="11.7109375" style="1765" customWidth="1"/>
    <col min="12295" max="12295" width="12.7109375" style="1765" customWidth="1"/>
    <col min="12296" max="12305" width="11.7109375" style="1765" customWidth="1"/>
    <col min="12306" max="12533" width="8" style="1765" customWidth="1"/>
    <col min="12534" max="12534" width="2.42578125" style="1765" bestFit="1" customWidth="1"/>
    <col min="12535" max="12535" width="28.28515625" style="1765" bestFit="1" customWidth="1"/>
    <col min="12536" max="12536" width="14.28515625" style="1765" bestFit="1" customWidth="1"/>
    <col min="12537" max="12537" width="13.5703125" style="1765" bestFit="1" customWidth="1"/>
    <col min="12538" max="12538" width="10.7109375" style="1765" bestFit="1" customWidth="1"/>
    <col min="12539" max="12539" width="9.42578125" style="1765" bestFit="1" customWidth="1"/>
    <col min="12540" max="12540" width="9.85546875" style="1765" bestFit="1" customWidth="1"/>
    <col min="12541" max="12541" width="11.28515625" style="1765" bestFit="1" customWidth="1"/>
    <col min="12542" max="12542" width="9.140625" style="1765"/>
    <col min="12543" max="12544" width="3.7109375" style="1765" customWidth="1"/>
    <col min="12545" max="12545" width="18.85546875" style="1765" customWidth="1"/>
    <col min="12546" max="12546" width="19.7109375" style="1765" customWidth="1"/>
    <col min="12547" max="12547" width="13.5703125" style="1765" customWidth="1"/>
    <col min="12548" max="12550" width="11.7109375" style="1765" customWidth="1"/>
    <col min="12551" max="12551" width="12.7109375" style="1765" customWidth="1"/>
    <col min="12552" max="12561" width="11.7109375" style="1765" customWidth="1"/>
    <col min="12562" max="12789" width="8" style="1765" customWidth="1"/>
    <col min="12790" max="12790" width="2.42578125" style="1765" bestFit="1" customWidth="1"/>
    <col min="12791" max="12791" width="28.28515625" style="1765" bestFit="1" customWidth="1"/>
    <col min="12792" max="12792" width="14.28515625" style="1765" bestFit="1" customWidth="1"/>
    <col min="12793" max="12793" width="13.5703125" style="1765" bestFit="1" customWidth="1"/>
    <col min="12794" max="12794" width="10.7109375" style="1765" bestFit="1" customWidth="1"/>
    <col min="12795" max="12795" width="9.42578125" style="1765" bestFit="1" customWidth="1"/>
    <col min="12796" max="12796" width="9.85546875" style="1765" bestFit="1" customWidth="1"/>
    <col min="12797" max="12797" width="11.28515625" style="1765" bestFit="1" customWidth="1"/>
    <col min="12798" max="12798" width="9.140625" style="1765"/>
    <col min="12799" max="12800" width="3.7109375" style="1765" customWidth="1"/>
    <col min="12801" max="12801" width="18.85546875" style="1765" customWidth="1"/>
    <col min="12802" max="12802" width="19.7109375" style="1765" customWidth="1"/>
    <col min="12803" max="12803" width="13.5703125" style="1765" customWidth="1"/>
    <col min="12804" max="12806" width="11.7109375" style="1765" customWidth="1"/>
    <col min="12807" max="12807" width="12.7109375" style="1765" customWidth="1"/>
    <col min="12808" max="12817" width="11.7109375" style="1765" customWidth="1"/>
    <col min="12818" max="13045" width="8" style="1765" customWidth="1"/>
    <col min="13046" max="13046" width="2.42578125" style="1765" bestFit="1" customWidth="1"/>
    <col min="13047" max="13047" width="28.28515625" style="1765" bestFit="1" customWidth="1"/>
    <col min="13048" max="13048" width="14.28515625" style="1765" bestFit="1" customWidth="1"/>
    <col min="13049" max="13049" width="13.5703125" style="1765" bestFit="1" customWidth="1"/>
    <col min="13050" max="13050" width="10.7109375" style="1765" bestFit="1" customWidth="1"/>
    <col min="13051" max="13051" width="9.42578125" style="1765" bestFit="1" customWidth="1"/>
    <col min="13052" max="13052" width="9.85546875" style="1765" bestFit="1" customWidth="1"/>
    <col min="13053" max="13053" width="11.28515625" style="1765" bestFit="1" customWidth="1"/>
    <col min="13054" max="13054" width="9.140625" style="1765"/>
    <col min="13055" max="13056" width="3.7109375" style="1765" customWidth="1"/>
    <col min="13057" max="13057" width="18.85546875" style="1765" customWidth="1"/>
    <col min="13058" max="13058" width="19.7109375" style="1765" customWidth="1"/>
    <col min="13059" max="13059" width="13.5703125" style="1765" customWidth="1"/>
    <col min="13060" max="13062" width="11.7109375" style="1765" customWidth="1"/>
    <col min="13063" max="13063" width="12.7109375" style="1765" customWidth="1"/>
    <col min="13064" max="13073" width="11.7109375" style="1765" customWidth="1"/>
    <col min="13074" max="13301" width="8" style="1765" customWidth="1"/>
    <col min="13302" max="13302" width="2.42578125" style="1765" bestFit="1" customWidth="1"/>
    <col min="13303" max="13303" width="28.28515625" style="1765" bestFit="1" customWidth="1"/>
    <col min="13304" max="13304" width="14.28515625" style="1765" bestFit="1" customWidth="1"/>
    <col min="13305" max="13305" width="13.5703125" style="1765" bestFit="1" customWidth="1"/>
    <col min="13306" max="13306" width="10.7109375" style="1765" bestFit="1" customWidth="1"/>
    <col min="13307" max="13307" width="9.42578125" style="1765" bestFit="1" customWidth="1"/>
    <col min="13308" max="13308" width="9.85546875" style="1765" bestFit="1" customWidth="1"/>
    <col min="13309" max="13309" width="11.28515625" style="1765" bestFit="1" customWidth="1"/>
    <col min="13310" max="13310" width="9.140625" style="1765"/>
    <col min="13311" max="13312" width="3.7109375" style="1765" customWidth="1"/>
    <col min="13313" max="13313" width="18.85546875" style="1765" customWidth="1"/>
    <col min="13314" max="13314" width="19.7109375" style="1765" customWidth="1"/>
    <col min="13315" max="13315" width="13.5703125" style="1765" customWidth="1"/>
    <col min="13316" max="13318" width="11.7109375" style="1765" customWidth="1"/>
    <col min="13319" max="13319" width="12.7109375" style="1765" customWidth="1"/>
    <col min="13320" max="13329" width="11.7109375" style="1765" customWidth="1"/>
    <col min="13330" max="13557" width="8" style="1765" customWidth="1"/>
    <col min="13558" max="13558" width="2.42578125" style="1765" bestFit="1" customWidth="1"/>
    <col min="13559" max="13559" width="28.28515625" style="1765" bestFit="1" customWidth="1"/>
    <col min="13560" max="13560" width="14.28515625" style="1765" bestFit="1" customWidth="1"/>
    <col min="13561" max="13561" width="13.5703125" style="1765" bestFit="1" customWidth="1"/>
    <col min="13562" max="13562" width="10.7109375" style="1765" bestFit="1" customWidth="1"/>
    <col min="13563" max="13563" width="9.42578125" style="1765" bestFit="1" customWidth="1"/>
    <col min="13564" max="13564" width="9.85546875" style="1765" bestFit="1" customWidth="1"/>
    <col min="13565" max="13565" width="11.28515625" style="1765" bestFit="1" customWidth="1"/>
    <col min="13566" max="13566" width="9.140625" style="1765"/>
    <col min="13567" max="13568" width="3.7109375" style="1765" customWidth="1"/>
    <col min="13569" max="13569" width="18.85546875" style="1765" customWidth="1"/>
    <col min="13570" max="13570" width="19.7109375" style="1765" customWidth="1"/>
    <col min="13571" max="13571" width="13.5703125" style="1765" customWidth="1"/>
    <col min="13572" max="13574" width="11.7109375" style="1765" customWidth="1"/>
    <col min="13575" max="13575" width="12.7109375" style="1765" customWidth="1"/>
    <col min="13576" max="13585" width="11.7109375" style="1765" customWidth="1"/>
    <col min="13586" max="13813" width="8" style="1765" customWidth="1"/>
    <col min="13814" max="13814" width="2.42578125" style="1765" bestFit="1" customWidth="1"/>
    <col min="13815" max="13815" width="28.28515625" style="1765" bestFit="1" customWidth="1"/>
    <col min="13816" max="13816" width="14.28515625" style="1765" bestFit="1" customWidth="1"/>
    <col min="13817" max="13817" width="13.5703125" style="1765" bestFit="1" customWidth="1"/>
    <col min="13818" max="13818" width="10.7109375" style="1765" bestFit="1" customWidth="1"/>
    <col min="13819" max="13819" width="9.42578125" style="1765" bestFit="1" customWidth="1"/>
    <col min="13820" max="13820" width="9.85546875" style="1765" bestFit="1" customWidth="1"/>
    <col min="13821" max="13821" width="11.28515625" style="1765" bestFit="1" customWidth="1"/>
    <col min="13822" max="13822" width="9.140625" style="1765"/>
    <col min="13823" max="13824" width="3.7109375" style="1765" customWidth="1"/>
    <col min="13825" max="13825" width="18.85546875" style="1765" customWidth="1"/>
    <col min="13826" max="13826" width="19.7109375" style="1765" customWidth="1"/>
    <col min="13827" max="13827" width="13.5703125" style="1765" customWidth="1"/>
    <col min="13828" max="13830" width="11.7109375" style="1765" customWidth="1"/>
    <col min="13831" max="13831" width="12.7109375" style="1765" customWidth="1"/>
    <col min="13832" max="13841" width="11.7109375" style="1765" customWidth="1"/>
    <col min="13842" max="14069" width="8" style="1765" customWidth="1"/>
    <col min="14070" max="14070" width="2.42578125" style="1765" bestFit="1" customWidth="1"/>
    <col min="14071" max="14071" width="28.28515625" style="1765" bestFit="1" customWidth="1"/>
    <col min="14072" max="14072" width="14.28515625" style="1765" bestFit="1" customWidth="1"/>
    <col min="14073" max="14073" width="13.5703125" style="1765" bestFit="1" customWidth="1"/>
    <col min="14074" max="14074" width="10.7109375" style="1765" bestFit="1" customWidth="1"/>
    <col min="14075" max="14075" width="9.42578125" style="1765" bestFit="1" customWidth="1"/>
    <col min="14076" max="14076" width="9.85546875" style="1765" bestFit="1" customWidth="1"/>
    <col min="14077" max="14077" width="11.28515625" style="1765" bestFit="1" customWidth="1"/>
    <col min="14078" max="14078" width="9.140625" style="1765"/>
    <col min="14079" max="14080" width="3.7109375" style="1765" customWidth="1"/>
    <col min="14081" max="14081" width="18.85546875" style="1765" customWidth="1"/>
    <col min="14082" max="14082" width="19.7109375" style="1765" customWidth="1"/>
    <col min="14083" max="14083" width="13.5703125" style="1765" customWidth="1"/>
    <col min="14084" max="14086" width="11.7109375" style="1765" customWidth="1"/>
    <col min="14087" max="14087" width="12.7109375" style="1765" customWidth="1"/>
    <col min="14088" max="14097" width="11.7109375" style="1765" customWidth="1"/>
    <col min="14098" max="14325" width="8" style="1765" customWidth="1"/>
    <col min="14326" max="14326" width="2.42578125" style="1765" bestFit="1" customWidth="1"/>
    <col min="14327" max="14327" width="28.28515625" style="1765" bestFit="1" customWidth="1"/>
    <col min="14328" max="14328" width="14.28515625" style="1765" bestFit="1" customWidth="1"/>
    <col min="14329" max="14329" width="13.5703125" style="1765" bestFit="1" customWidth="1"/>
    <col min="14330" max="14330" width="10.7109375" style="1765" bestFit="1" customWidth="1"/>
    <col min="14331" max="14331" width="9.42578125" style="1765" bestFit="1" customWidth="1"/>
    <col min="14332" max="14332" width="9.85546875" style="1765" bestFit="1" customWidth="1"/>
    <col min="14333" max="14333" width="11.28515625" style="1765" bestFit="1" customWidth="1"/>
    <col min="14334" max="14334" width="9.140625" style="1765"/>
    <col min="14335" max="14336" width="3.7109375" style="1765" customWidth="1"/>
    <col min="14337" max="14337" width="18.85546875" style="1765" customWidth="1"/>
    <col min="14338" max="14338" width="19.7109375" style="1765" customWidth="1"/>
    <col min="14339" max="14339" width="13.5703125" style="1765" customWidth="1"/>
    <col min="14340" max="14342" width="11.7109375" style="1765" customWidth="1"/>
    <col min="14343" max="14343" width="12.7109375" style="1765" customWidth="1"/>
    <col min="14344" max="14353" width="11.7109375" style="1765" customWidth="1"/>
    <col min="14354" max="14581" width="8" style="1765" customWidth="1"/>
    <col min="14582" max="14582" width="2.42578125" style="1765" bestFit="1" customWidth="1"/>
    <col min="14583" max="14583" width="28.28515625" style="1765" bestFit="1" customWidth="1"/>
    <col min="14584" max="14584" width="14.28515625" style="1765" bestFit="1" customWidth="1"/>
    <col min="14585" max="14585" width="13.5703125" style="1765" bestFit="1" customWidth="1"/>
    <col min="14586" max="14586" width="10.7109375" style="1765" bestFit="1" customWidth="1"/>
    <col min="14587" max="14587" width="9.42578125" style="1765" bestFit="1" customWidth="1"/>
    <col min="14588" max="14588" width="9.85546875" style="1765" bestFit="1" customWidth="1"/>
    <col min="14589" max="14589" width="11.28515625" style="1765" bestFit="1" customWidth="1"/>
    <col min="14590" max="14590" width="9.140625" style="1765"/>
    <col min="14591" max="14592" width="3.7109375" style="1765" customWidth="1"/>
    <col min="14593" max="14593" width="18.85546875" style="1765" customWidth="1"/>
    <col min="14594" max="14594" width="19.7109375" style="1765" customWidth="1"/>
    <col min="14595" max="14595" width="13.5703125" style="1765" customWidth="1"/>
    <col min="14596" max="14598" width="11.7109375" style="1765" customWidth="1"/>
    <col min="14599" max="14599" width="12.7109375" style="1765" customWidth="1"/>
    <col min="14600" max="14609" width="11.7109375" style="1765" customWidth="1"/>
    <col min="14610" max="14837" width="8" style="1765" customWidth="1"/>
    <col min="14838" max="14838" width="2.42578125" style="1765" bestFit="1" customWidth="1"/>
    <col min="14839" max="14839" width="28.28515625" style="1765" bestFit="1" customWidth="1"/>
    <col min="14840" max="14840" width="14.28515625" style="1765" bestFit="1" customWidth="1"/>
    <col min="14841" max="14841" width="13.5703125" style="1765" bestFit="1" customWidth="1"/>
    <col min="14842" max="14842" width="10.7109375" style="1765" bestFit="1" customWidth="1"/>
    <col min="14843" max="14843" width="9.42578125" style="1765" bestFit="1" customWidth="1"/>
    <col min="14844" max="14844" width="9.85546875" style="1765" bestFit="1" customWidth="1"/>
    <col min="14845" max="14845" width="11.28515625" style="1765" bestFit="1" customWidth="1"/>
    <col min="14846" max="14846" width="9.140625" style="1765"/>
    <col min="14847" max="14848" width="3.7109375" style="1765" customWidth="1"/>
    <col min="14849" max="14849" width="18.85546875" style="1765" customWidth="1"/>
    <col min="14850" max="14850" width="19.7109375" style="1765" customWidth="1"/>
    <col min="14851" max="14851" width="13.5703125" style="1765" customWidth="1"/>
    <col min="14852" max="14854" width="11.7109375" style="1765" customWidth="1"/>
    <col min="14855" max="14855" width="12.7109375" style="1765" customWidth="1"/>
    <col min="14856" max="14865" width="11.7109375" style="1765" customWidth="1"/>
    <col min="14866" max="15093" width="8" style="1765" customWidth="1"/>
    <col min="15094" max="15094" width="2.42578125" style="1765" bestFit="1" customWidth="1"/>
    <col min="15095" max="15095" width="28.28515625" style="1765" bestFit="1" customWidth="1"/>
    <col min="15096" max="15096" width="14.28515625" style="1765" bestFit="1" customWidth="1"/>
    <col min="15097" max="15097" width="13.5703125" style="1765" bestFit="1" customWidth="1"/>
    <col min="15098" max="15098" width="10.7109375" style="1765" bestFit="1" customWidth="1"/>
    <col min="15099" max="15099" width="9.42578125" style="1765" bestFit="1" customWidth="1"/>
    <col min="15100" max="15100" width="9.85546875" style="1765" bestFit="1" customWidth="1"/>
    <col min="15101" max="15101" width="11.28515625" style="1765" bestFit="1" customWidth="1"/>
    <col min="15102" max="15102" width="9.140625" style="1765"/>
    <col min="15103" max="15104" width="3.7109375" style="1765" customWidth="1"/>
    <col min="15105" max="15105" width="18.85546875" style="1765" customWidth="1"/>
    <col min="15106" max="15106" width="19.7109375" style="1765" customWidth="1"/>
    <col min="15107" max="15107" width="13.5703125" style="1765" customWidth="1"/>
    <col min="15108" max="15110" width="11.7109375" style="1765" customWidth="1"/>
    <col min="15111" max="15111" width="12.7109375" style="1765" customWidth="1"/>
    <col min="15112" max="15121" width="11.7109375" style="1765" customWidth="1"/>
    <col min="15122" max="15349" width="8" style="1765" customWidth="1"/>
    <col min="15350" max="15350" width="2.42578125" style="1765" bestFit="1" customWidth="1"/>
    <col min="15351" max="15351" width="28.28515625" style="1765" bestFit="1" customWidth="1"/>
    <col min="15352" max="15352" width="14.28515625" style="1765" bestFit="1" customWidth="1"/>
    <col min="15353" max="15353" width="13.5703125" style="1765" bestFit="1" customWidth="1"/>
    <col min="15354" max="15354" width="10.7109375" style="1765" bestFit="1" customWidth="1"/>
    <col min="15355" max="15355" width="9.42578125" style="1765" bestFit="1" customWidth="1"/>
    <col min="15356" max="15356" width="9.85546875" style="1765" bestFit="1" customWidth="1"/>
    <col min="15357" max="15357" width="11.28515625" style="1765" bestFit="1" customWidth="1"/>
    <col min="15358" max="15358" width="9.140625" style="1765"/>
    <col min="15359" max="15360" width="3.7109375" style="1765" customWidth="1"/>
    <col min="15361" max="15361" width="18.85546875" style="1765" customWidth="1"/>
    <col min="15362" max="15362" width="19.7109375" style="1765" customWidth="1"/>
    <col min="15363" max="15363" width="13.5703125" style="1765" customWidth="1"/>
    <col min="15364" max="15366" width="11.7109375" style="1765" customWidth="1"/>
    <col min="15367" max="15367" width="12.7109375" style="1765" customWidth="1"/>
    <col min="15368" max="15377" width="11.7109375" style="1765" customWidth="1"/>
    <col min="15378" max="15605" width="8" style="1765" customWidth="1"/>
    <col min="15606" max="15606" width="2.42578125" style="1765" bestFit="1" customWidth="1"/>
    <col min="15607" max="15607" width="28.28515625" style="1765" bestFit="1" customWidth="1"/>
    <col min="15608" max="15608" width="14.28515625" style="1765" bestFit="1" customWidth="1"/>
    <col min="15609" max="15609" width="13.5703125" style="1765" bestFit="1" customWidth="1"/>
    <col min="15610" max="15610" width="10.7109375" style="1765" bestFit="1" customWidth="1"/>
    <col min="15611" max="15611" width="9.42578125" style="1765" bestFit="1" customWidth="1"/>
    <col min="15612" max="15612" width="9.85546875" style="1765" bestFit="1" customWidth="1"/>
    <col min="15613" max="15613" width="11.28515625" style="1765" bestFit="1" customWidth="1"/>
    <col min="15614" max="15614" width="9.140625" style="1765"/>
    <col min="15615" max="15616" width="3.7109375" style="1765" customWidth="1"/>
    <col min="15617" max="15617" width="18.85546875" style="1765" customWidth="1"/>
    <col min="15618" max="15618" width="19.7109375" style="1765" customWidth="1"/>
    <col min="15619" max="15619" width="13.5703125" style="1765" customWidth="1"/>
    <col min="15620" max="15622" width="11.7109375" style="1765" customWidth="1"/>
    <col min="15623" max="15623" width="12.7109375" style="1765" customWidth="1"/>
    <col min="15624" max="15633" width="11.7109375" style="1765" customWidth="1"/>
    <col min="15634" max="15861" width="8" style="1765" customWidth="1"/>
    <col min="15862" max="15862" width="2.42578125" style="1765" bestFit="1" customWidth="1"/>
    <col min="15863" max="15863" width="28.28515625" style="1765" bestFit="1" customWidth="1"/>
    <col min="15864" max="15864" width="14.28515625" style="1765" bestFit="1" customWidth="1"/>
    <col min="15865" max="15865" width="13.5703125" style="1765" bestFit="1" customWidth="1"/>
    <col min="15866" max="15866" width="10.7109375" style="1765" bestFit="1" customWidth="1"/>
    <col min="15867" max="15867" width="9.42578125" style="1765" bestFit="1" customWidth="1"/>
    <col min="15868" max="15868" width="9.85546875" style="1765" bestFit="1" customWidth="1"/>
    <col min="15869" max="15869" width="11.28515625" style="1765" bestFit="1" customWidth="1"/>
    <col min="15870" max="15870" width="9.140625" style="1765"/>
    <col min="15871" max="15872" width="3.7109375" style="1765" customWidth="1"/>
    <col min="15873" max="15873" width="18.85546875" style="1765" customWidth="1"/>
    <col min="15874" max="15874" width="19.7109375" style="1765" customWidth="1"/>
    <col min="15875" max="15875" width="13.5703125" style="1765" customWidth="1"/>
    <col min="15876" max="15878" width="11.7109375" style="1765" customWidth="1"/>
    <col min="15879" max="15879" width="12.7109375" style="1765" customWidth="1"/>
    <col min="15880" max="15889" width="11.7109375" style="1765" customWidth="1"/>
    <col min="15890" max="16117" width="8" style="1765" customWidth="1"/>
    <col min="16118" max="16118" width="2.42578125" style="1765" bestFit="1" customWidth="1"/>
    <col min="16119" max="16119" width="28.28515625" style="1765" bestFit="1" customWidth="1"/>
    <col min="16120" max="16120" width="14.28515625" style="1765" bestFit="1" customWidth="1"/>
    <col min="16121" max="16121" width="13.5703125" style="1765" bestFit="1" customWidth="1"/>
    <col min="16122" max="16122" width="10.7109375" style="1765" bestFit="1" customWidth="1"/>
    <col min="16123" max="16123" width="9.42578125" style="1765" bestFit="1" customWidth="1"/>
    <col min="16124" max="16124" width="9.85546875" style="1765" bestFit="1" customWidth="1"/>
    <col min="16125" max="16125" width="11.28515625" style="1765" bestFit="1" customWidth="1"/>
    <col min="16126" max="16126" width="9.140625" style="1765"/>
    <col min="16127" max="16128" width="3.7109375" style="1765" customWidth="1"/>
    <col min="16129" max="16129" width="18.85546875" style="1765" customWidth="1"/>
    <col min="16130" max="16130" width="19.7109375" style="1765" customWidth="1"/>
    <col min="16131" max="16131" width="13.5703125" style="1765" customWidth="1"/>
    <col min="16132" max="16134" width="11.7109375" style="1765" customWidth="1"/>
    <col min="16135" max="16135" width="12.7109375" style="1765" customWidth="1"/>
    <col min="16136" max="16145" width="11.7109375" style="1765" customWidth="1"/>
    <col min="16146" max="16373" width="8" style="1765" customWidth="1"/>
    <col min="16374" max="16374" width="2.42578125" style="1765" bestFit="1" customWidth="1"/>
    <col min="16375" max="16375" width="28.28515625" style="1765" bestFit="1" customWidth="1"/>
    <col min="16376" max="16376" width="14.28515625" style="1765" bestFit="1" customWidth="1"/>
    <col min="16377" max="16377" width="13.5703125" style="1765" bestFit="1" customWidth="1"/>
    <col min="16378" max="16378" width="10.7109375" style="1765" bestFit="1" customWidth="1"/>
    <col min="16379" max="16379" width="9.42578125" style="1765" bestFit="1" customWidth="1"/>
    <col min="16380" max="16380" width="9.85546875" style="1765" bestFit="1" customWidth="1"/>
    <col min="16381" max="16384" width="9.85546875" style="1765" customWidth="1"/>
  </cols>
  <sheetData>
    <row r="1" spans="1:23" ht="22.5" x14ac:dyDescent="0.4">
      <c r="B1" s="11" t="s">
        <v>1297</v>
      </c>
      <c r="C1" s="11"/>
      <c r="D1" s="11"/>
      <c r="E1" s="11"/>
      <c r="F1" s="11"/>
      <c r="G1" s="1764"/>
      <c r="H1" s="1764"/>
      <c r="I1" s="1764"/>
      <c r="J1" s="1764"/>
      <c r="K1" s="1764"/>
      <c r="L1" s="1764"/>
      <c r="M1" s="1764"/>
      <c r="N1" s="1764"/>
      <c r="O1" s="1764"/>
      <c r="P1" s="1764"/>
      <c r="Q1" s="1764"/>
    </row>
    <row r="2" spans="1:23" ht="22.5" x14ac:dyDescent="0.4">
      <c r="B2" s="31"/>
      <c r="C2" s="31"/>
      <c r="D2" s="31"/>
      <c r="E2" s="31"/>
      <c r="F2" s="31"/>
      <c r="G2" s="1766"/>
      <c r="H2" s="1766"/>
      <c r="I2" s="1766"/>
      <c r="J2" s="1766"/>
      <c r="K2" s="1766"/>
      <c r="L2" s="1766"/>
      <c r="M2" s="1766"/>
      <c r="N2" s="1766"/>
      <c r="O2" s="1766"/>
      <c r="P2" s="1766"/>
      <c r="Q2" s="1766"/>
    </row>
    <row r="3" spans="1:23" s="1767" customFormat="1" ht="17.25" x14ac:dyDescent="0.2">
      <c r="A3" s="1763"/>
      <c r="B3" s="2022" t="s">
        <v>90</v>
      </c>
      <c r="C3" s="2022">
        <v>0</v>
      </c>
      <c r="D3" s="2022">
        <v>0</v>
      </c>
      <c r="E3" s="2022">
        <v>0</v>
      </c>
      <c r="F3" s="2022">
        <v>0</v>
      </c>
      <c r="G3" s="2022">
        <v>0</v>
      </c>
      <c r="H3" s="2022">
        <v>0</v>
      </c>
      <c r="I3" s="2022"/>
      <c r="J3" s="2022"/>
      <c r="K3" s="2022"/>
      <c r="L3" s="2022">
        <v>0</v>
      </c>
      <c r="M3" s="2022">
        <v>0</v>
      </c>
      <c r="N3" s="2022">
        <v>0</v>
      </c>
      <c r="O3" s="2022">
        <v>0</v>
      </c>
      <c r="P3" s="2022">
        <v>0</v>
      </c>
      <c r="Q3" s="2022">
        <v>0</v>
      </c>
      <c r="R3" s="2022">
        <v>0</v>
      </c>
      <c r="S3" s="2022">
        <v>0</v>
      </c>
      <c r="T3" s="2022">
        <v>0</v>
      </c>
      <c r="U3" s="2022">
        <v>0</v>
      </c>
      <c r="V3" s="2022">
        <v>0</v>
      </c>
    </row>
    <row r="4" spans="1:23" s="1767" customFormat="1" ht="17.25" x14ac:dyDescent="0.2">
      <c r="A4" s="1763"/>
      <c r="B4" s="2022" t="s">
        <v>14</v>
      </c>
      <c r="C4" s="2022">
        <v>0</v>
      </c>
      <c r="D4" s="2022">
        <v>0</v>
      </c>
      <c r="E4" s="2022">
        <v>0</v>
      </c>
      <c r="F4" s="2022">
        <v>0</v>
      </c>
      <c r="G4" s="2022">
        <v>0</v>
      </c>
      <c r="H4" s="2022">
        <v>0</v>
      </c>
      <c r="I4" s="2022"/>
      <c r="J4" s="2022"/>
      <c r="K4" s="2022"/>
      <c r="L4" s="2022">
        <v>0</v>
      </c>
      <c r="M4" s="2022">
        <v>0</v>
      </c>
      <c r="N4" s="2022">
        <v>0</v>
      </c>
      <c r="O4" s="2022">
        <v>0</v>
      </c>
      <c r="P4" s="2022">
        <v>0</v>
      </c>
      <c r="Q4" s="2022">
        <v>0</v>
      </c>
      <c r="R4" s="2022">
        <v>0</v>
      </c>
      <c r="S4" s="2022">
        <v>0</v>
      </c>
      <c r="T4" s="2022">
        <v>0</v>
      </c>
      <c r="U4" s="2022">
        <v>0</v>
      </c>
      <c r="V4" s="2022">
        <v>0</v>
      </c>
    </row>
    <row r="5" spans="1:23" s="1767" customFormat="1" ht="17.25" x14ac:dyDescent="0.2">
      <c r="A5" s="1763"/>
      <c r="B5" s="2022" t="s">
        <v>1261</v>
      </c>
      <c r="C5" s="2022">
        <v>0</v>
      </c>
      <c r="D5" s="2022">
        <v>0</v>
      </c>
      <c r="E5" s="2022">
        <v>0</v>
      </c>
      <c r="F5" s="2022">
        <v>0</v>
      </c>
      <c r="G5" s="2022">
        <v>0</v>
      </c>
      <c r="H5" s="2022">
        <v>0</v>
      </c>
      <c r="I5" s="2022"/>
      <c r="J5" s="2022"/>
      <c r="K5" s="2022"/>
      <c r="L5" s="2022">
        <v>0</v>
      </c>
      <c r="M5" s="2022">
        <v>0</v>
      </c>
      <c r="N5" s="2022">
        <v>0</v>
      </c>
      <c r="O5" s="2022">
        <v>0</v>
      </c>
      <c r="P5" s="2022">
        <v>0</v>
      </c>
      <c r="Q5" s="2022">
        <v>0</v>
      </c>
      <c r="R5" s="2022">
        <v>0</v>
      </c>
      <c r="S5" s="2022">
        <v>0</v>
      </c>
      <c r="T5" s="2022">
        <v>0</v>
      </c>
      <c r="U5" s="2022">
        <v>0</v>
      </c>
      <c r="V5" s="2022">
        <v>0</v>
      </c>
    </row>
    <row r="6" spans="1:23" ht="17.25" x14ac:dyDescent="0.35">
      <c r="B6" s="1768"/>
      <c r="C6" s="1768"/>
      <c r="D6" s="1768"/>
      <c r="E6" s="1768"/>
      <c r="F6" s="1768"/>
      <c r="G6" s="1768"/>
      <c r="H6" s="1768"/>
      <c r="I6" s="1768"/>
      <c r="J6" s="1768"/>
      <c r="K6" s="1768"/>
      <c r="L6" s="1768"/>
      <c r="M6" s="1768"/>
      <c r="N6" s="1768"/>
      <c r="O6" s="1768"/>
      <c r="P6" s="1768"/>
      <c r="Q6" s="2023"/>
      <c r="R6" s="2023"/>
      <c r="V6" s="1769" t="s">
        <v>0</v>
      </c>
    </row>
    <row r="7" spans="1:23" s="1772" customFormat="1" ht="15.75" thickBot="1" x14ac:dyDescent="0.35">
      <c r="A7" s="1770"/>
      <c r="B7" s="2024" t="s">
        <v>1</v>
      </c>
      <c r="C7" s="2024">
        <v>0</v>
      </c>
      <c r="D7" s="1771" t="s">
        <v>3</v>
      </c>
      <c r="E7" s="1771" t="s">
        <v>2</v>
      </c>
      <c r="F7" s="1771" t="s">
        <v>4</v>
      </c>
      <c r="G7" s="1771" t="s">
        <v>5</v>
      </c>
      <c r="H7" s="1771" t="s">
        <v>15</v>
      </c>
      <c r="I7" s="1771" t="s">
        <v>16</v>
      </c>
      <c r="J7" s="1771" t="s">
        <v>17</v>
      </c>
      <c r="K7" s="1771" t="s">
        <v>32</v>
      </c>
      <c r="L7" s="1771" t="s">
        <v>28</v>
      </c>
      <c r="M7" s="1771" t="s">
        <v>23</v>
      </c>
      <c r="N7" s="1771" t="s">
        <v>33</v>
      </c>
      <c r="O7" s="1771" t="s">
        <v>34</v>
      </c>
      <c r="P7" s="1771" t="s">
        <v>114</v>
      </c>
      <c r="Q7" s="1771" t="s">
        <v>115</v>
      </c>
      <c r="R7" s="1771" t="s">
        <v>116</v>
      </c>
      <c r="S7" s="1771" t="s">
        <v>1262</v>
      </c>
      <c r="T7" s="1771" t="s">
        <v>1263</v>
      </c>
      <c r="U7" s="1771" t="s">
        <v>1264</v>
      </c>
      <c r="V7" s="1771" t="s">
        <v>1265</v>
      </c>
    </row>
    <row r="8" spans="1:23" s="1775" customFormat="1" ht="75.75" thickBot="1" x14ac:dyDescent="0.25">
      <c r="A8" s="1770"/>
      <c r="B8" s="2025" t="s">
        <v>1266</v>
      </c>
      <c r="C8" s="2026">
        <v>0</v>
      </c>
      <c r="D8" s="1773" t="s">
        <v>1267</v>
      </c>
      <c r="E8" s="1773" t="s">
        <v>1268</v>
      </c>
      <c r="F8" s="1773" t="s">
        <v>1269</v>
      </c>
      <c r="G8" s="1773" t="s">
        <v>1270</v>
      </c>
      <c r="H8" s="1773" t="s">
        <v>1271</v>
      </c>
      <c r="I8" s="1773" t="s">
        <v>1272</v>
      </c>
      <c r="J8" s="1773" t="s">
        <v>1273</v>
      </c>
      <c r="K8" s="1773" t="s">
        <v>1274</v>
      </c>
      <c r="L8" s="1773" t="s">
        <v>1275</v>
      </c>
      <c r="M8" s="1773" t="s">
        <v>1276</v>
      </c>
      <c r="N8" s="1773" t="s">
        <v>1277</v>
      </c>
      <c r="O8" s="1773" t="s">
        <v>1278</v>
      </c>
      <c r="P8" s="1773" t="s">
        <v>1279</v>
      </c>
      <c r="Q8" s="1773" t="s">
        <v>1280</v>
      </c>
      <c r="R8" s="1773" t="s">
        <v>1281</v>
      </c>
      <c r="S8" s="1773" t="s">
        <v>1282</v>
      </c>
      <c r="T8" s="1773" t="s">
        <v>1283</v>
      </c>
      <c r="U8" s="1773" t="s">
        <v>1284</v>
      </c>
      <c r="V8" s="1774" t="s">
        <v>1285</v>
      </c>
    </row>
    <row r="9" spans="1:23" s="1772" customFormat="1" ht="15.75" thickTop="1" x14ac:dyDescent="0.3">
      <c r="A9" s="2013">
        <v>1</v>
      </c>
      <c r="B9" s="2014" t="s">
        <v>374</v>
      </c>
      <c r="C9" s="2016" t="s">
        <v>1286</v>
      </c>
      <c r="D9" s="2016" t="s">
        <v>1287</v>
      </c>
      <c r="E9" s="2020">
        <v>41555</v>
      </c>
      <c r="F9" s="2020">
        <v>48859</v>
      </c>
      <c r="G9" s="2010">
        <v>200000</v>
      </c>
      <c r="H9" s="2010">
        <v>61678.154999999999</v>
      </c>
      <c r="I9" s="2010"/>
      <c r="J9" s="2012">
        <v>8081</v>
      </c>
      <c r="K9" s="2010">
        <f>H9+I9-J9</f>
        <v>53597.154999999999</v>
      </c>
      <c r="L9" s="2010">
        <v>4002</v>
      </c>
      <c r="M9" s="1776">
        <v>7711</v>
      </c>
      <c r="N9" s="1776">
        <v>7711</v>
      </c>
      <c r="O9" s="1776">
        <v>7712</v>
      </c>
      <c r="P9" s="1776">
        <v>7711</v>
      </c>
      <c r="Q9" s="1776">
        <v>7711</v>
      </c>
      <c r="R9" s="1776">
        <v>7712</v>
      </c>
      <c r="S9" s="1776">
        <v>7329</v>
      </c>
      <c r="T9" s="1776"/>
      <c r="U9" s="1777"/>
      <c r="V9" s="1778"/>
      <c r="W9" s="1779"/>
    </row>
    <row r="10" spans="1:23" s="1772" customFormat="1" ht="15" x14ac:dyDescent="0.3">
      <c r="A10" s="2013">
        <v>0</v>
      </c>
      <c r="B10" s="2015">
        <v>0</v>
      </c>
      <c r="C10" s="2017">
        <v>0</v>
      </c>
      <c r="D10" s="2017">
        <v>0</v>
      </c>
      <c r="E10" s="2021">
        <v>0</v>
      </c>
      <c r="F10" s="2021">
        <v>0</v>
      </c>
      <c r="G10" s="2011">
        <v>0</v>
      </c>
      <c r="H10" s="2011"/>
      <c r="I10" s="2011"/>
      <c r="J10" s="2012"/>
      <c r="K10" s="2011"/>
      <c r="L10" s="2011"/>
      <c r="M10" s="1776">
        <v>3461</v>
      </c>
      <c r="N10" s="1776">
        <v>2934</v>
      </c>
      <c r="O10" s="1776">
        <v>2408</v>
      </c>
      <c r="P10" s="1776">
        <v>1882</v>
      </c>
      <c r="Q10" s="1776">
        <v>1355</v>
      </c>
      <c r="R10" s="1776">
        <v>829</v>
      </c>
      <c r="S10" s="1776">
        <v>276</v>
      </c>
      <c r="T10" s="1776"/>
      <c r="U10" s="1776"/>
      <c r="V10" s="1780"/>
    </row>
    <row r="11" spans="1:23" s="1772" customFormat="1" ht="15" x14ac:dyDescent="0.3">
      <c r="A11" s="2013">
        <v>2</v>
      </c>
      <c r="B11" s="2014" t="s">
        <v>375</v>
      </c>
      <c r="C11" s="2016" t="s">
        <v>1288</v>
      </c>
      <c r="D11" s="2016" t="s">
        <v>1289</v>
      </c>
      <c r="E11" s="2020">
        <v>41759</v>
      </c>
      <c r="F11" s="2020">
        <v>49064</v>
      </c>
      <c r="G11" s="2010">
        <v>200000</v>
      </c>
      <c r="H11" s="2010">
        <v>75524</v>
      </c>
      <c r="I11" s="2010"/>
      <c r="J11" s="2012">
        <v>8886</v>
      </c>
      <c r="K11" s="2010">
        <f t="shared" ref="K11" si="0">H11+I11-J11</f>
        <v>66638</v>
      </c>
      <c r="L11" s="2010">
        <v>4299</v>
      </c>
      <c r="M11" s="1776">
        <v>8886</v>
      </c>
      <c r="N11" s="1776">
        <v>8887</v>
      </c>
      <c r="O11" s="1776">
        <v>8886</v>
      </c>
      <c r="P11" s="1776">
        <v>8886</v>
      </c>
      <c r="Q11" s="1776">
        <v>8886</v>
      </c>
      <c r="R11" s="1776">
        <v>8886</v>
      </c>
      <c r="S11" s="1776">
        <v>8886</v>
      </c>
      <c r="T11" s="1776">
        <v>4435</v>
      </c>
      <c r="U11" s="1776"/>
      <c r="V11" s="1780"/>
    </row>
    <row r="12" spans="1:23" s="1772" customFormat="1" ht="15" x14ac:dyDescent="0.3">
      <c r="A12" s="2013">
        <v>0</v>
      </c>
      <c r="B12" s="2015">
        <v>0</v>
      </c>
      <c r="C12" s="2017">
        <v>0</v>
      </c>
      <c r="D12" s="2017">
        <v>0</v>
      </c>
      <c r="E12" s="2021">
        <v>0</v>
      </c>
      <c r="F12" s="2021">
        <v>0</v>
      </c>
      <c r="G12" s="2011">
        <v>0</v>
      </c>
      <c r="H12" s="2011"/>
      <c r="I12" s="2011"/>
      <c r="J12" s="2012"/>
      <c r="K12" s="2011"/>
      <c r="L12" s="2011"/>
      <c r="M12" s="1776">
        <v>3770</v>
      </c>
      <c r="N12" s="1776">
        <v>3421</v>
      </c>
      <c r="O12" s="1776">
        <v>2712</v>
      </c>
      <c r="P12" s="1776">
        <v>2182</v>
      </c>
      <c r="Q12" s="1776">
        <v>1653</v>
      </c>
      <c r="R12" s="1776">
        <v>1124</v>
      </c>
      <c r="S12" s="1776">
        <v>595</v>
      </c>
      <c r="T12" s="1776">
        <v>66</v>
      </c>
      <c r="U12" s="1776"/>
      <c r="V12" s="1780"/>
    </row>
    <row r="13" spans="1:23" s="1772" customFormat="1" ht="15" x14ac:dyDescent="0.3">
      <c r="A13" s="2013">
        <v>3</v>
      </c>
      <c r="B13" s="2014" t="s">
        <v>376</v>
      </c>
      <c r="C13" s="2016" t="s">
        <v>1290</v>
      </c>
      <c r="D13" s="2016" t="s">
        <v>1291</v>
      </c>
      <c r="E13" s="2018">
        <v>43641</v>
      </c>
      <c r="F13" s="2018">
        <v>47299</v>
      </c>
      <c r="G13" s="2010">
        <v>1260000</v>
      </c>
      <c r="H13" s="2010">
        <v>349590</v>
      </c>
      <c r="I13" s="2010"/>
      <c r="J13" s="2012">
        <v>152727</v>
      </c>
      <c r="K13" s="2010">
        <f t="shared" ref="K13" si="1">H13+I13-J13</f>
        <v>196863</v>
      </c>
      <c r="L13" s="2010">
        <v>22070</v>
      </c>
      <c r="M13" s="1776">
        <v>152727</v>
      </c>
      <c r="N13" s="1776">
        <v>44136</v>
      </c>
      <c r="O13" s="1776"/>
      <c r="P13" s="1776"/>
      <c r="Q13" s="1776"/>
      <c r="R13" s="1776"/>
      <c r="S13" s="1776"/>
      <c r="T13" s="1776"/>
      <c r="U13" s="1776"/>
      <c r="V13" s="1780"/>
    </row>
    <row r="14" spans="1:23" s="1772" customFormat="1" ht="15" x14ac:dyDescent="0.3">
      <c r="A14" s="2013">
        <v>0</v>
      </c>
      <c r="B14" s="2015">
        <v>0</v>
      </c>
      <c r="C14" s="2017">
        <v>0</v>
      </c>
      <c r="D14" s="2017">
        <v>0</v>
      </c>
      <c r="E14" s="2019">
        <v>0</v>
      </c>
      <c r="F14" s="2019">
        <v>0</v>
      </c>
      <c r="G14" s="2011">
        <v>0</v>
      </c>
      <c r="H14" s="2011"/>
      <c r="I14" s="2011"/>
      <c r="J14" s="2012"/>
      <c r="K14" s="2011"/>
      <c r="L14" s="2011"/>
      <c r="M14" s="1776">
        <v>10539</v>
      </c>
      <c r="N14" s="1776">
        <v>945</v>
      </c>
      <c r="O14" s="1776"/>
      <c r="P14" s="1776"/>
      <c r="Q14" s="1776"/>
      <c r="R14" s="1776"/>
      <c r="S14" s="1776"/>
      <c r="T14" s="1776"/>
      <c r="U14" s="1776"/>
      <c r="V14" s="1780"/>
    </row>
    <row r="15" spans="1:23" s="1772" customFormat="1" ht="15" x14ac:dyDescent="0.3">
      <c r="A15" s="2013">
        <v>4</v>
      </c>
      <c r="B15" s="2014" t="s">
        <v>377</v>
      </c>
      <c r="C15" s="2016" t="s">
        <v>1292</v>
      </c>
      <c r="D15" s="2016" t="s">
        <v>1293</v>
      </c>
      <c r="E15" s="2018">
        <v>44424</v>
      </c>
      <c r="F15" s="2018">
        <v>48029</v>
      </c>
      <c r="G15" s="2010">
        <v>561891</v>
      </c>
      <c r="H15" s="2010">
        <v>386306</v>
      </c>
      <c r="I15" s="2010"/>
      <c r="J15" s="2012">
        <v>68108</v>
      </c>
      <c r="K15" s="2010">
        <f t="shared" ref="K15" si="2">H15+I15-J15</f>
        <v>318198</v>
      </c>
      <c r="L15" s="2010">
        <v>24352</v>
      </c>
      <c r="M15" s="1776">
        <v>68108</v>
      </c>
      <c r="N15" s="1776">
        <v>68108</v>
      </c>
      <c r="O15" s="1776">
        <v>68108</v>
      </c>
      <c r="P15" s="1776">
        <v>68108</v>
      </c>
      <c r="Q15" s="1776">
        <v>45766</v>
      </c>
      <c r="R15" s="1776"/>
      <c r="S15" s="1776"/>
      <c r="T15" s="1776"/>
      <c r="U15" s="1776"/>
      <c r="V15" s="1780"/>
    </row>
    <row r="16" spans="1:23" s="1772" customFormat="1" ht="15.75" thickBot="1" x14ac:dyDescent="0.35">
      <c r="A16" s="2013">
        <v>0</v>
      </c>
      <c r="B16" s="2015">
        <v>0</v>
      </c>
      <c r="C16" s="2017">
        <v>0</v>
      </c>
      <c r="D16" s="2017">
        <v>0</v>
      </c>
      <c r="E16" s="2019">
        <v>0</v>
      </c>
      <c r="F16" s="2019">
        <v>0</v>
      </c>
      <c r="G16" s="2011">
        <v>0</v>
      </c>
      <c r="H16" s="2011"/>
      <c r="I16" s="2011"/>
      <c r="J16" s="2012"/>
      <c r="K16" s="2011"/>
      <c r="L16" s="2011"/>
      <c r="M16" s="1776">
        <v>19754</v>
      </c>
      <c r="N16" s="1776">
        <v>15157</v>
      </c>
      <c r="O16" s="1776">
        <v>10560</v>
      </c>
      <c r="P16" s="1776">
        <v>5963</v>
      </c>
      <c r="Q16" s="1776">
        <v>1455</v>
      </c>
      <c r="R16" s="1776"/>
      <c r="S16" s="1776"/>
      <c r="T16" s="1776"/>
      <c r="U16" s="1776"/>
      <c r="V16" s="1780"/>
    </row>
    <row r="17" spans="1:24" s="1785" customFormat="1" thickTop="1" thickBot="1" x14ac:dyDescent="0.25">
      <c r="A17" s="1770">
        <v>5</v>
      </c>
      <c r="B17" s="1781" t="s">
        <v>378</v>
      </c>
      <c r="C17" s="1782" t="s">
        <v>1294</v>
      </c>
      <c r="D17" s="1782"/>
      <c r="E17" s="1782"/>
      <c r="F17" s="1782"/>
      <c r="G17" s="1782"/>
      <c r="H17" s="1783">
        <f t="shared" ref="H17:V17" si="3">SUM(H9:H16)</f>
        <v>873098.15500000003</v>
      </c>
      <c r="I17" s="1783">
        <f t="shared" si="3"/>
        <v>0</v>
      </c>
      <c r="J17" s="1783">
        <f t="shared" si="3"/>
        <v>237802</v>
      </c>
      <c r="K17" s="1783">
        <f t="shared" si="3"/>
        <v>635296.15500000003</v>
      </c>
      <c r="L17" s="1783">
        <f t="shared" si="3"/>
        <v>54723</v>
      </c>
      <c r="M17" s="1783">
        <f t="shared" si="3"/>
        <v>274956</v>
      </c>
      <c r="N17" s="1783">
        <f t="shared" si="3"/>
        <v>151299</v>
      </c>
      <c r="O17" s="1783">
        <f t="shared" si="3"/>
        <v>100386</v>
      </c>
      <c r="P17" s="1783">
        <f t="shared" si="3"/>
        <v>94732</v>
      </c>
      <c r="Q17" s="1783">
        <f t="shared" si="3"/>
        <v>66826</v>
      </c>
      <c r="R17" s="1783">
        <f t="shared" si="3"/>
        <v>18551</v>
      </c>
      <c r="S17" s="1783">
        <f t="shared" si="3"/>
        <v>17086</v>
      </c>
      <c r="T17" s="1783">
        <f t="shared" si="3"/>
        <v>4501</v>
      </c>
      <c r="U17" s="1783">
        <f t="shared" si="3"/>
        <v>0</v>
      </c>
      <c r="V17" s="1784">
        <f t="shared" si="3"/>
        <v>0</v>
      </c>
    </row>
    <row r="18" spans="1:24" s="1772" customFormat="1" ht="15.75" thickTop="1" x14ac:dyDescent="0.3">
      <c r="A18" s="1770">
        <v>6</v>
      </c>
      <c r="B18" s="1786"/>
      <c r="C18" s="1787" t="s">
        <v>1295</v>
      </c>
      <c r="D18" s="1788"/>
      <c r="E18" s="1788"/>
      <c r="F18" s="1788"/>
      <c r="G18" s="1788"/>
      <c r="H18" s="1788"/>
      <c r="I18" s="1788"/>
      <c r="J18" s="1788"/>
      <c r="K18" s="1788"/>
      <c r="L18" s="1788"/>
      <c r="M18" s="1789">
        <f t="shared" ref="M18:V19" si="4">M9+M11+M13+M15</f>
        <v>237432</v>
      </c>
      <c r="N18" s="1789">
        <f t="shared" si="4"/>
        <v>128842</v>
      </c>
      <c r="O18" s="1789">
        <f t="shared" si="4"/>
        <v>84706</v>
      </c>
      <c r="P18" s="1789">
        <f t="shared" si="4"/>
        <v>84705</v>
      </c>
      <c r="Q18" s="1789">
        <f t="shared" si="4"/>
        <v>62363</v>
      </c>
      <c r="R18" s="1789">
        <f t="shared" si="4"/>
        <v>16598</v>
      </c>
      <c r="S18" s="1789">
        <f t="shared" si="4"/>
        <v>16215</v>
      </c>
      <c r="T18" s="1789">
        <f t="shared" si="4"/>
        <v>4435</v>
      </c>
      <c r="U18" s="1789">
        <f t="shared" si="4"/>
        <v>0</v>
      </c>
      <c r="V18" s="1790">
        <f t="shared" si="4"/>
        <v>0</v>
      </c>
    </row>
    <row r="19" spans="1:24" s="1772" customFormat="1" ht="15.75" thickBot="1" x14ac:dyDescent="0.35">
      <c r="A19" s="1770">
        <v>7</v>
      </c>
      <c r="B19" s="1791"/>
      <c r="C19" s="1792" t="s">
        <v>1296</v>
      </c>
      <c r="D19" s="1793"/>
      <c r="E19" s="1793"/>
      <c r="F19" s="1793"/>
      <c r="G19" s="1793"/>
      <c r="H19" s="1793"/>
      <c r="I19" s="1793"/>
      <c r="J19" s="1793"/>
      <c r="K19" s="1793"/>
      <c r="L19" s="1793"/>
      <c r="M19" s="1794">
        <f t="shared" si="4"/>
        <v>37524</v>
      </c>
      <c r="N19" s="1794">
        <f t="shared" si="4"/>
        <v>22457</v>
      </c>
      <c r="O19" s="1794">
        <f t="shared" si="4"/>
        <v>15680</v>
      </c>
      <c r="P19" s="1794">
        <f t="shared" si="4"/>
        <v>10027</v>
      </c>
      <c r="Q19" s="1794">
        <f t="shared" si="4"/>
        <v>4463</v>
      </c>
      <c r="R19" s="1794">
        <f t="shared" si="4"/>
        <v>1953</v>
      </c>
      <c r="S19" s="1794">
        <f t="shared" si="4"/>
        <v>871</v>
      </c>
      <c r="T19" s="1794">
        <f t="shared" si="4"/>
        <v>66</v>
      </c>
      <c r="U19" s="1794">
        <f t="shared" si="4"/>
        <v>0</v>
      </c>
      <c r="V19" s="1795">
        <f t="shared" si="4"/>
        <v>0</v>
      </c>
    </row>
    <row r="20" spans="1:24" x14ac:dyDescent="0.3">
      <c r="M20" s="1798"/>
      <c r="N20" s="1798"/>
      <c r="O20" s="1798"/>
      <c r="P20" s="1798"/>
      <c r="Q20" s="1798"/>
      <c r="R20" s="1798"/>
      <c r="S20" s="1798"/>
      <c r="T20" s="1798"/>
      <c r="U20" s="1798"/>
      <c r="V20" s="1798"/>
      <c r="X20" s="1772"/>
    </row>
  </sheetData>
  <mergeCells count="54">
    <mergeCell ref="B8:C8"/>
    <mergeCell ref="B3:V3"/>
    <mergeCell ref="B4:V4"/>
    <mergeCell ref="B5:V5"/>
    <mergeCell ref="Q6:R6"/>
    <mergeCell ref="B7:C7"/>
    <mergeCell ref="L9:L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11:L12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3:L1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5:L16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  <headerFooter>
    <oddFooter>&amp;C-&amp;P-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3E24-51FF-44AD-86F1-28EF68992621}">
  <sheetPr>
    <pageSetUpPr fitToPage="1"/>
  </sheetPr>
  <dimension ref="A1:R40"/>
  <sheetViews>
    <sheetView view="pageBreakPreview" zoomScaleNormal="100" workbookViewId="0">
      <selection activeCell="M2" sqref="M2"/>
    </sheetView>
  </sheetViews>
  <sheetFormatPr defaultColWidth="10.42578125" defaultRowHeight="16.5" x14ac:dyDescent="0.3"/>
  <cols>
    <col min="1" max="1" width="3.7109375" style="201" customWidth="1"/>
    <col min="2" max="3" width="5.7109375" style="76" customWidth="1"/>
    <col min="4" max="4" width="51.7109375" style="247" customWidth="1"/>
    <col min="5" max="5" width="19.7109375" style="77" customWidth="1"/>
    <col min="6" max="6" width="3" style="75" customWidth="1"/>
    <col min="7" max="12" width="13.7109375" style="75" customWidth="1"/>
    <col min="13" max="13" width="15.7109375" style="75" customWidth="1"/>
    <col min="14" max="17" width="13.7109375" style="75" customWidth="1"/>
    <col min="18" max="18" width="15.7109375" style="75" customWidth="1"/>
    <col min="19" max="16384" width="10.42578125" style="75"/>
  </cols>
  <sheetData>
    <row r="1" spans="1:18" x14ac:dyDescent="0.3">
      <c r="A1" s="248"/>
      <c r="B1" s="9" t="s">
        <v>1177</v>
      </c>
      <c r="C1" s="9"/>
      <c r="D1" s="9"/>
      <c r="E1" s="1893"/>
      <c r="F1" s="1893"/>
      <c r="G1" s="1893"/>
      <c r="H1" s="1893"/>
      <c r="I1" s="1893"/>
      <c r="J1" s="1893"/>
      <c r="K1" s="1893"/>
      <c r="L1" s="1893"/>
      <c r="M1" s="1893"/>
      <c r="N1" s="9"/>
      <c r="O1" s="9"/>
      <c r="P1" s="9"/>
      <c r="Q1" s="9"/>
      <c r="R1" s="9"/>
    </row>
    <row r="2" spans="1:18" x14ac:dyDescent="0.3">
      <c r="A2" s="248"/>
      <c r="B2" s="9" t="s">
        <v>1310</v>
      </c>
      <c r="C2" s="9"/>
      <c r="D2" s="9"/>
      <c r="E2" s="1524"/>
      <c r="F2" s="1524"/>
      <c r="G2" s="1524"/>
      <c r="H2" s="1524"/>
      <c r="I2" s="1524"/>
      <c r="J2" s="1524"/>
      <c r="K2" s="1524"/>
      <c r="L2" s="1524"/>
      <c r="M2" s="1524"/>
      <c r="N2" s="9"/>
      <c r="O2" s="9"/>
      <c r="P2" s="9"/>
      <c r="Q2" s="9"/>
      <c r="R2" s="9"/>
    </row>
    <row r="3" spans="1:18" x14ac:dyDescent="0.3">
      <c r="A3" s="248"/>
      <c r="B3" s="9"/>
      <c r="C3" s="9"/>
      <c r="D3" s="9"/>
      <c r="E3" s="1524"/>
      <c r="F3" s="1524"/>
      <c r="G3" s="1524"/>
      <c r="H3" s="1524"/>
      <c r="I3" s="1524"/>
      <c r="J3" s="1524"/>
      <c r="K3" s="1524"/>
      <c r="L3" s="1524"/>
      <c r="M3" s="1524"/>
      <c r="N3" s="9"/>
      <c r="O3" s="9"/>
      <c r="P3" s="9"/>
      <c r="Q3" s="9"/>
      <c r="R3" s="9"/>
    </row>
    <row r="4" spans="1:18" ht="24.75" customHeight="1" x14ac:dyDescent="0.35">
      <c r="B4" s="2046" t="s">
        <v>90</v>
      </c>
      <c r="C4" s="2046"/>
      <c r="D4" s="2046"/>
      <c r="E4" s="2046"/>
      <c r="F4" s="2046"/>
      <c r="G4" s="2046"/>
      <c r="H4" s="2046"/>
      <c r="I4" s="2046"/>
      <c r="J4" s="2046"/>
      <c r="K4" s="2046"/>
      <c r="L4" s="2046"/>
      <c r="M4" s="2046"/>
      <c r="N4" s="2046"/>
      <c r="O4" s="2046"/>
      <c r="P4" s="2046"/>
      <c r="Q4" s="2046"/>
      <c r="R4" s="2046"/>
    </row>
    <row r="5" spans="1:18" ht="24.75" customHeight="1" x14ac:dyDescent="0.35">
      <c r="B5" s="2046" t="s">
        <v>684</v>
      </c>
      <c r="C5" s="2046"/>
      <c r="D5" s="2046"/>
      <c r="E5" s="2046"/>
      <c r="F5" s="2046"/>
      <c r="G5" s="2046"/>
      <c r="H5" s="2046"/>
      <c r="I5" s="2046"/>
      <c r="J5" s="2046"/>
      <c r="K5" s="2046"/>
      <c r="L5" s="2046"/>
      <c r="M5" s="2046"/>
      <c r="N5" s="2046"/>
      <c r="O5" s="2046"/>
      <c r="P5" s="2046"/>
      <c r="Q5" s="2046"/>
      <c r="R5" s="2046"/>
    </row>
    <row r="6" spans="1:18" ht="24.75" customHeight="1" x14ac:dyDescent="0.35">
      <c r="B6" s="2046" t="s">
        <v>462</v>
      </c>
      <c r="C6" s="2046"/>
      <c r="D6" s="2046"/>
      <c r="E6" s="2046"/>
      <c r="F6" s="2046"/>
      <c r="G6" s="2046"/>
      <c r="H6" s="2046"/>
      <c r="I6" s="2046"/>
      <c r="J6" s="2046"/>
      <c r="K6" s="2046"/>
      <c r="L6" s="2046"/>
      <c r="M6" s="2046"/>
      <c r="N6" s="2046"/>
      <c r="O6" s="2046"/>
      <c r="P6" s="2046"/>
      <c r="Q6" s="2046"/>
      <c r="R6" s="2046"/>
    </row>
    <row r="7" spans="1:18" s="200" customFormat="1" ht="15" x14ac:dyDescent="0.3">
      <c r="A7" s="201"/>
      <c r="B7" s="201"/>
      <c r="C7" s="201"/>
      <c r="D7" s="202"/>
      <c r="E7" s="203"/>
      <c r="N7" s="2047" t="s">
        <v>0</v>
      </c>
      <c r="O7" s="2047"/>
      <c r="P7" s="2047"/>
      <c r="Q7" s="2047"/>
      <c r="R7" s="2047"/>
    </row>
    <row r="8" spans="1:18" s="201" customFormat="1" ht="15.75" thickBot="1" x14ac:dyDescent="0.35">
      <c r="B8" s="201" t="s">
        <v>328</v>
      </c>
      <c r="C8" s="201" t="s">
        <v>3</v>
      </c>
      <c r="D8" s="208" t="s">
        <v>2</v>
      </c>
      <c r="E8" s="203" t="s">
        <v>4</v>
      </c>
      <c r="G8" s="201" t="s">
        <v>5</v>
      </c>
      <c r="H8" s="201" t="s">
        <v>15</v>
      </c>
      <c r="I8" s="201" t="s">
        <v>16</v>
      </c>
      <c r="J8" s="201" t="s">
        <v>17</v>
      </c>
      <c r="K8" s="201" t="s">
        <v>32</v>
      </c>
      <c r="L8" s="201" t="s">
        <v>28</v>
      </c>
      <c r="M8" s="201" t="s">
        <v>23</v>
      </c>
      <c r="N8" s="201" t="s">
        <v>33</v>
      </c>
      <c r="O8" s="201" t="s">
        <v>34</v>
      </c>
      <c r="P8" s="201" t="s">
        <v>114</v>
      </c>
      <c r="Q8" s="201" t="s">
        <v>115</v>
      </c>
      <c r="R8" s="201" t="s">
        <v>116</v>
      </c>
    </row>
    <row r="9" spans="1:18" s="78" customFormat="1" ht="24.75" customHeight="1" thickBot="1" x14ac:dyDescent="0.25">
      <c r="A9" s="209"/>
      <c r="B9" s="2029" t="s">
        <v>18</v>
      </c>
      <c r="C9" s="2030" t="s">
        <v>19</v>
      </c>
      <c r="D9" s="2031" t="s">
        <v>242</v>
      </c>
      <c r="E9" s="2038" t="s">
        <v>243</v>
      </c>
      <c r="F9" s="210"/>
      <c r="G9" s="2039" t="s">
        <v>248</v>
      </c>
      <c r="H9" s="2039"/>
      <c r="I9" s="2039"/>
      <c r="J9" s="2039"/>
      <c r="K9" s="2039"/>
      <c r="L9" s="2039"/>
      <c r="M9" s="2039"/>
      <c r="N9" s="2040" t="s">
        <v>249</v>
      </c>
      <c r="O9" s="2041"/>
      <c r="P9" s="2041"/>
      <c r="Q9" s="2042"/>
      <c r="R9" s="2032" t="s">
        <v>295</v>
      </c>
    </row>
    <row r="10" spans="1:18" s="78" customFormat="1" ht="24.75" customHeight="1" thickBot="1" x14ac:dyDescent="0.25">
      <c r="A10" s="209"/>
      <c r="B10" s="2029"/>
      <c r="C10" s="2030"/>
      <c r="D10" s="2031"/>
      <c r="E10" s="2038"/>
      <c r="F10" s="211"/>
      <c r="G10" s="2033" t="s">
        <v>244</v>
      </c>
      <c r="H10" s="2034" t="s">
        <v>329</v>
      </c>
      <c r="I10" s="2035"/>
      <c r="J10" s="2035"/>
      <c r="K10" s="2036"/>
      <c r="L10" s="616"/>
      <c r="M10" s="2037" t="s">
        <v>245</v>
      </c>
      <c r="N10" s="2043"/>
      <c r="O10" s="2044"/>
      <c r="P10" s="2044"/>
      <c r="Q10" s="2045"/>
      <c r="R10" s="2032"/>
    </row>
    <row r="11" spans="1:18" s="78" customFormat="1" ht="60.75" customHeight="1" thickBot="1" x14ac:dyDescent="0.25">
      <c r="A11" s="209"/>
      <c r="B11" s="2029"/>
      <c r="C11" s="2030"/>
      <c r="D11" s="2031"/>
      <c r="E11" s="2038"/>
      <c r="F11" s="211"/>
      <c r="G11" s="2033"/>
      <c r="H11" s="2034"/>
      <c r="I11" s="433" t="s">
        <v>388</v>
      </c>
      <c r="J11" s="433" t="s">
        <v>563</v>
      </c>
      <c r="K11" s="433" t="s">
        <v>579</v>
      </c>
      <c r="L11" s="433" t="s">
        <v>542</v>
      </c>
      <c r="M11" s="2037"/>
      <c r="N11" s="617" t="s">
        <v>564</v>
      </c>
      <c r="O11" s="617" t="s">
        <v>563</v>
      </c>
      <c r="P11" s="618" t="s">
        <v>579</v>
      </c>
      <c r="Q11" s="617" t="s">
        <v>542</v>
      </c>
      <c r="R11" s="2032"/>
    </row>
    <row r="12" spans="1:18" s="78" customFormat="1" ht="33" customHeight="1" x14ac:dyDescent="0.35">
      <c r="A12" s="212">
        <v>1</v>
      </c>
      <c r="B12" s="213">
        <v>18</v>
      </c>
      <c r="C12" s="214" t="s">
        <v>14</v>
      </c>
      <c r="D12" s="215"/>
      <c r="E12" s="505"/>
      <c r="G12" s="216"/>
      <c r="H12" s="434"/>
      <c r="I12" s="435"/>
      <c r="J12" s="435"/>
      <c r="K12" s="435"/>
      <c r="L12" s="435"/>
      <c r="M12" s="436"/>
      <c r="N12" s="432"/>
      <c r="O12" s="432"/>
      <c r="P12" s="432"/>
      <c r="Q12" s="432"/>
      <c r="R12" s="217"/>
    </row>
    <row r="13" spans="1:18" s="78" customFormat="1" ht="33" customHeight="1" x14ac:dyDescent="0.3">
      <c r="A13" s="212">
        <v>2</v>
      </c>
      <c r="B13" s="824"/>
      <c r="C13" s="222">
        <v>1</v>
      </c>
      <c r="D13" s="825" t="s">
        <v>370</v>
      </c>
      <c r="E13" s="826" t="s">
        <v>369</v>
      </c>
      <c r="F13" s="827"/>
      <c r="G13" s="218">
        <f t="shared" ref="G13:G32" si="0">+R13-M13-H13</f>
        <v>11031</v>
      </c>
      <c r="H13" s="828"/>
      <c r="I13" s="829">
        <v>74087</v>
      </c>
      <c r="J13" s="829">
        <v>5911</v>
      </c>
      <c r="K13" s="829"/>
      <c r="L13" s="829"/>
      <c r="M13" s="220">
        <f>SUM(I13:L13)</f>
        <v>79998</v>
      </c>
      <c r="N13" s="829">
        <f>21668+9779</f>
        <v>31447</v>
      </c>
      <c r="O13" s="829">
        <v>35392</v>
      </c>
      <c r="P13" s="829">
        <v>6687</v>
      </c>
      <c r="Q13" s="829">
        <v>17503</v>
      </c>
      <c r="R13" s="221">
        <f>SUM(N13:Q13)</f>
        <v>91029</v>
      </c>
    </row>
    <row r="14" spans="1:18" ht="54" customHeight="1" x14ac:dyDescent="0.3">
      <c r="A14" s="212">
        <v>3</v>
      </c>
      <c r="B14" s="150"/>
      <c r="C14" s="222">
        <v>16</v>
      </c>
      <c r="D14" s="250" t="s">
        <v>389</v>
      </c>
      <c r="E14" s="830" t="s">
        <v>390</v>
      </c>
      <c r="F14" s="831"/>
      <c r="G14" s="832">
        <f t="shared" si="0"/>
        <v>7042</v>
      </c>
      <c r="H14" s="249"/>
      <c r="I14" s="833"/>
      <c r="J14" s="833">
        <v>2879</v>
      </c>
      <c r="K14" s="833">
        <v>6666</v>
      </c>
      <c r="L14" s="833">
        <v>11423</v>
      </c>
      <c r="M14" s="220">
        <f>SUM(I14:L14)</f>
        <v>20968</v>
      </c>
      <c r="N14" s="833">
        <v>3451</v>
      </c>
      <c r="O14" s="833">
        <v>9071</v>
      </c>
      <c r="P14" s="833">
        <v>13397</v>
      </c>
      <c r="Q14" s="833">
        <f>1091+1000</f>
        <v>2091</v>
      </c>
      <c r="R14" s="221">
        <f t="shared" ref="R14:R32" si="1">SUM(N14:Q14)</f>
        <v>28010</v>
      </c>
    </row>
    <row r="15" spans="1:18" s="78" customFormat="1" ht="82.5" x14ac:dyDescent="0.2">
      <c r="A15" s="212">
        <v>4</v>
      </c>
      <c r="B15" s="150"/>
      <c r="C15" s="222">
        <v>17</v>
      </c>
      <c r="D15" s="250" t="s">
        <v>391</v>
      </c>
      <c r="E15" s="830" t="s">
        <v>390</v>
      </c>
      <c r="F15" s="831"/>
      <c r="G15" s="832">
        <f t="shared" si="0"/>
        <v>5383</v>
      </c>
      <c r="H15" s="249"/>
      <c r="I15" s="833"/>
      <c r="J15" s="833">
        <v>2948</v>
      </c>
      <c r="K15" s="833">
        <v>5969</v>
      </c>
      <c r="L15" s="833">
        <v>11015</v>
      </c>
      <c r="M15" s="220">
        <f t="shared" ref="M15:M32" si="2">SUM(I15:L15)</f>
        <v>19932</v>
      </c>
      <c r="N15" s="833">
        <v>3651</v>
      </c>
      <c r="O15" s="833">
        <v>8037</v>
      </c>
      <c r="P15" s="833">
        <v>8860</v>
      </c>
      <c r="Q15" s="833">
        <v>4767</v>
      </c>
      <c r="R15" s="221">
        <f t="shared" si="1"/>
        <v>25315</v>
      </c>
    </row>
    <row r="16" spans="1:18" s="78" customFormat="1" ht="24.95" customHeight="1" x14ac:dyDescent="0.3">
      <c r="A16" s="212">
        <v>5</v>
      </c>
      <c r="B16" s="150"/>
      <c r="C16" s="834">
        <v>18</v>
      </c>
      <c r="D16" s="107" t="s">
        <v>393</v>
      </c>
      <c r="E16" s="826" t="s">
        <v>497</v>
      </c>
      <c r="F16" s="151"/>
      <c r="G16" s="832">
        <f t="shared" si="0"/>
        <v>3570</v>
      </c>
      <c r="H16" s="219"/>
      <c r="I16" s="829"/>
      <c r="J16" s="219">
        <f>10100+6183</f>
        <v>16283</v>
      </c>
      <c r="K16" s="219">
        <v>15054</v>
      </c>
      <c r="L16" s="829">
        <v>36493</v>
      </c>
      <c r="M16" s="220">
        <f t="shared" si="2"/>
        <v>67830</v>
      </c>
      <c r="N16" s="829"/>
      <c r="O16" s="829">
        <f>1958+12196</f>
        <v>14154</v>
      </c>
      <c r="P16" s="829">
        <v>26531</v>
      </c>
      <c r="Q16" s="219">
        <v>30715</v>
      </c>
      <c r="R16" s="221">
        <f t="shared" si="1"/>
        <v>71400</v>
      </c>
    </row>
    <row r="17" spans="1:18" ht="24.95" customHeight="1" x14ac:dyDescent="0.3">
      <c r="A17" s="212">
        <v>6</v>
      </c>
      <c r="B17" s="835"/>
      <c r="C17" s="836">
        <v>19</v>
      </c>
      <c r="D17" s="837" t="s">
        <v>394</v>
      </c>
      <c r="E17" s="830" t="s">
        <v>498</v>
      </c>
      <c r="F17" s="806"/>
      <c r="G17" s="807">
        <f t="shared" si="0"/>
        <v>4088</v>
      </c>
      <c r="H17" s="808"/>
      <c r="I17" s="833"/>
      <c r="J17" s="838">
        <v>11500</v>
      </c>
      <c r="K17" s="838">
        <v>11703</v>
      </c>
      <c r="L17" s="838">
        <v>54474</v>
      </c>
      <c r="M17" s="809">
        <f t="shared" si="2"/>
        <v>77677</v>
      </c>
      <c r="N17" s="833"/>
      <c r="O17" s="838">
        <f>476+8206</f>
        <v>8682</v>
      </c>
      <c r="P17" s="838">
        <v>16769</v>
      </c>
      <c r="Q17" s="838">
        <v>56314</v>
      </c>
      <c r="R17" s="810">
        <f t="shared" si="1"/>
        <v>81765</v>
      </c>
    </row>
    <row r="18" spans="1:18" ht="36.75" customHeight="1" x14ac:dyDescent="0.3">
      <c r="A18" s="212">
        <v>7</v>
      </c>
      <c r="B18" s="811"/>
      <c r="C18" s="812">
        <v>23</v>
      </c>
      <c r="D18" s="613" t="s">
        <v>465</v>
      </c>
      <c r="E18" s="813" t="s">
        <v>565</v>
      </c>
      <c r="F18" s="806"/>
      <c r="G18" s="218">
        <f t="shared" si="0"/>
        <v>0</v>
      </c>
      <c r="H18" s="814">
        <v>27207</v>
      </c>
      <c r="I18" s="814"/>
      <c r="J18" s="814"/>
      <c r="K18" s="814"/>
      <c r="L18" s="814">
        <v>200005</v>
      </c>
      <c r="M18" s="809">
        <f t="shared" si="2"/>
        <v>200005</v>
      </c>
      <c r="N18" s="249"/>
      <c r="O18" s="814"/>
      <c r="P18" s="814"/>
      <c r="Q18" s="814">
        <v>227212</v>
      </c>
      <c r="R18" s="810">
        <f t="shared" si="1"/>
        <v>227212</v>
      </c>
    </row>
    <row r="19" spans="1:18" ht="52.5" customHeight="1" x14ac:dyDescent="0.3">
      <c r="A19" s="212">
        <v>8</v>
      </c>
      <c r="B19" s="811"/>
      <c r="C19" s="812">
        <v>43</v>
      </c>
      <c r="D19" s="561" t="s">
        <v>566</v>
      </c>
      <c r="E19" s="813" t="s">
        <v>565</v>
      </c>
      <c r="F19" s="806"/>
      <c r="G19" s="218">
        <f t="shared" si="0"/>
        <v>0</v>
      </c>
      <c r="H19" s="814"/>
      <c r="I19" s="814"/>
      <c r="J19" s="814"/>
      <c r="K19" s="814"/>
      <c r="L19" s="814">
        <v>160000</v>
      </c>
      <c r="M19" s="809">
        <f t="shared" si="2"/>
        <v>160000</v>
      </c>
      <c r="N19" s="249"/>
      <c r="O19" s="814"/>
      <c r="P19" s="814"/>
      <c r="Q19" s="814">
        <v>160000</v>
      </c>
      <c r="R19" s="810">
        <f t="shared" si="1"/>
        <v>160000</v>
      </c>
    </row>
    <row r="20" spans="1:18" ht="52.5" customHeight="1" x14ac:dyDescent="0.3">
      <c r="A20" s="212">
        <v>9</v>
      </c>
      <c r="B20" s="811"/>
      <c r="C20" s="812">
        <v>45</v>
      </c>
      <c r="D20" s="815" t="s">
        <v>567</v>
      </c>
      <c r="E20" s="813" t="s">
        <v>568</v>
      </c>
      <c r="F20" s="806"/>
      <c r="G20" s="218">
        <f t="shared" si="0"/>
        <v>0</v>
      </c>
      <c r="H20" s="814"/>
      <c r="I20" s="814"/>
      <c r="J20" s="814"/>
      <c r="K20" s="814"/>
      <c r="L20" s="814">
        <v>688012</v>
      </c>
      <c r="M20" s="809">
        <f t="shared" si="2"/>
        <v>688012</v>
      </c>
      <c r="N20" s="249"/>
      <c r="O20" s="814"/>
      <c r="P20" s="814"/>
      <c r="Q20" s="814">
        <v>688012</v>
      </c>
      <c r="R20" s="810">
        <f t="shared" si="1"/>
        <v>688012</v>
      </c>
    </row>
    <row r="21" spans="1:18" ht="49.5" customHeight="1" x14ac:dyDescent="0.3">
      <c r="A21" s="212">
        <v>10</v>
      </c>
      <c r="B21" s="816"/>
      <c r="C21" s="222">
        <v>46</v>
      </c>
      <c r="D21" s="613" t="s">
        <v>569</v>
      </c>
      <c r="E21" s="817" t="s">
        <v>565</v>
      </c>
      <c r="F21" s="80"/>
      <c r="G21" s="218">
        <f t="shared" si="0"/>
        <v>80296</v>
      </c>
      <c r="H21" s="219"/>
      <c r="I21" s="219"/>
      <c r="J21" s="219"/>
      <c r="K21" s="219"/>
      <c r="L21" s="219">
        <v>1416024</v>
      </c>
      <c r="M21" s="809">
        <f t="shared" si="2"/>
        <v>1416024</v>
      </c>
      <c r="N21" s="818"/>
      <c r="O21" s="219"/>
      <c r="P21" s="219"/>
      <c r="Q21" s="219">
        <f>1416024+80296</f>
        <v>1496320</v>
      </c>
      <c r="R21" s="810">
        <f t="shared" si="1"/>
        <v>1496320</v>
      </c>
    </row>
    <row r="22" spans="1:18" ht="36.75" customHeight="1" x14ac:dyDescent="0.3">
      <c r="A22" s="212">
        <v>11</v>
      </c>
      <c r="B22" s="816"/>
      <c r="C22" s="222">
        <v>47</v>
      </c>
      <c r="D22" s="613" t="s">
        <v>570</v>
      </c>
      <c r="E22" s="817" t="s">
        <v>571</v>
      </c>
      <c r="F22" s="80"/>
      <c r="G22" s="807">
        <f t="shared" si="0"/>
        <v>0</v>
      </c>
      <c r="H22" s="219"/>
      <c r="I22" s="219"/>
      <c r="J22" s="219"/>
      <c r="K22" s="219"/>
      <c r="L22" s="219">
        <v>128417</v>
      </c>
      <c r="M22" s="809">
        <f t="shared" si="2"/>
        <v>128417</v>
      </c>
      <c r="N22" s="818"/>
      <c r="O22" s="219"/>
      <c r="P22" s="219"/>
      <c r="Q22" s="219">
        <v>128417</v>
      </c>
      <c r="R22" s="810">
        <f t="shared" si="1"/>
        <v>128417</v>
      </c>
    </row>
    <row r="23" spans="1:18" ht="34.5" customHeight="1" x14ac:dyDescent="0.3">
      <c r="A23" s="212">
        <v>12</v>
      </c>
      <c r="B23" s="816"/>
      <c r="C23" s="222">
        <v>48</v>
      </c>
      <c r="D23" s="613" t="s">
        <v>572</v>
      </c>
      <c r="E23" s="817" t="s">
        <v>565</v>
      </c>
      <c r="F23" s="80"/>
      <c r="G23" s="218">
        <f t="shared" si="0"/>
        <v>0</v>
      </c>
      <c r="H23" s="219"/>
      <c r="I23" s="219"/>
      <c r="J23" s="219"/>
      <c r="K23" s="219"/>
      <c r="L23" s="219">
        <v>265801</v>
      </c>
      <c r="M23" s="809">
        <f t="shared" si="2"/>
        <v>265801</v>
      </c>
      <c r="N23" s="818"/>
      <c r="O23" s="219"/>
      <c r="P23" s="219"/>
      <c r="Q23" s="219">
        <f>10350+255451</f>
        <v>265801</v>
      </c>
      <c r="R23" s="810">
        <f t="shared" si="1"/>
        <v>265801</v>
      </c>
    </row>
    <row r="24" spans="1:18" ht="50.25" customHeight="1" x14ac:dyDescent="0.3">
      <c r="A24" s="212">
        <v>13</v>
      </c>
      <c r="B24" s="816"/>
      <c r="C24" s="222">
        <v>49</v>
      </c>
      <c r="D24" s="613" t="s">
        <v>573</v>
      </c>
      <c r="E24" s="817" t="s">
        <v>565</v>
      </c>
      <c r="F24" s="80"/>
      <c r="G24" s="807">
        <f t="shared" si="0"/>
        <v>0</v>
      </c>
      <c r="H24" s="219"/>
      <c r="I24" s="219"/>
      <c r="J24" s="219"/>
      <c r="K24" s="219"/>
      <c r="L24" s="219">
        <v>232172</v>
      </c>
      <c r="M24" s="809">
        <f t="shared" si="2"/>
        <v>232172</v>
      </c>
      <c r="N24" s="818"/>
      <c r="O24" s="219"/>
      <c r="P24" s="219"/>
      <c r="Q24" s="219">
        <f>8060+224112</f>
        <v>232172</v>
      </c>
      <c r="R24" s="810">
        <f t="shared" si="1"/>
        <v>232172</v>
      </c>
    </row>
    <row r="25" spans="1:18" ht="38.25" customHeight="1" x14ac:dyDescent="0.3">
      <c r="A25" s="212">
        <v>14</v>
      </c>
      <c r="B25" s="816"/>
      <c r="C25" s="222">
        <v>50</v>
      </c>
      <c r="D25" s="613" t="s">
        <v>574</v>
      </c>
      <c r="E25" s="817" t="s">
        <v>568</v>
      </c>
      <c r="F25" s="80"/>
      <c r="G25" s="218">
        <f t="shared" si="0"/>
        <v>0</v>
      </c>
      <c r="H25" s="219"/>
      <c r="I25" s="219"/>
      <c r="J25" s="219"/>
      <c r="K25" s="219"/>
      <c r="L25" s="219">
        <f>1905+89059</f>
        <v>90964</v>
      </c>
      <c r="M25" s="220">
        <f t="shared" si="2"/>
        <v>90964</v>
      </c>
      <c r="N25" s="818"/>
      <c r="O25" s="219"/>
      <c r="P25" s="219"/>
      <c r="Q25" s="219">
        <v>90964</v>
      </c>
      <c r="R25" s="221">
        <f t="shared" si="1"/>
        <v>90964</v>
      </c>
    </row>
    <row r="26" spans="1:18" ht="51" customHeight="1" x14ac:dyDescent="0.3">
      <c r="A26" s="212">
        <v>15</v>
      </c>
      <c r="B26" s="150"/>
      <c r="C26" s="222">
        <v>51</v>
      </c>
      <c r="D26" s="613" t="s">
        <v>575</v>
      </c>
      <c r="E26" s="819" t="s">
        <v>565</v>
      </c>
      <c r="F26" s="80"/>
      <c r="G26" s="218">
        <f t="shared" si="0"/>
        <v>0</v>
      </c>
      <c r="H26" s="219"/>
      <c r="I26" s="219"/>
      <c r="J26" s="219"/>
      <c r="K26" s="219"/>
      <c r="L26" s="219">
        <v>498000</v>
      </c>
      <c r="M26" s="220">
        <f t="shared" si="2"/>
        <v>498000</v>
      </c>
      <c r="N26" s="818"/>
      <c r="O26" s="219"/>
      <c r="P26" s="219"/>
      <c r="Q26" s="219">
        <v>498000</v>
      </c>
      <c r="R26" s="221">
        <f t="shared" si="1"/>
        <v>498000</v>
      </c>
    </row>
    <row r="27" spans="1:18" ht="36" customHeight="1" x14ac:dyDescent="0.3">
      <c r="A27" s="212">
        <v>16</v>
      </c>
      <c r="B27" s="150"/>
      <c r="C27" s="222">
        <v>52</v>
      </c>
      <c r="D27" s="613" t="s">
        <v>576</v>
      </c>
      <c r="E27" s="819" t="s">
        <v>568</v>
      </c>
      <c r="F27" s="80"/>
      <c r="G27" s="218">
        <f t="shared" si="0"/>
        <v>0</v>
      </c>
      <c r="H27" s="219"/>
      <c r="I27" s="219"/>
      <c r="J27" s="219"/>
      <c r="K27" s="219"/>
      <c r="L27" s="219">
        <f>19663+9040</f>
        <v>28703</v>
      </c>
      <c r="M27" s="220">
        <f t="shared" si="2"/>
        <v>28703</v>
      </c>
      <c r="N27" s="818"/>
      <c r="O27" s="219"/>
      <c r="P27" s="219"/>
      <c r="Q27" s="219">
        <f>19663+9040</f>
        <v>28703</v>
      </c>
      <c r="R27" s="221">
        <f t="shared" si="1"/>
        <v>28703</v>
      </c>
    </row>
    <row r="28" spans="1:18" ht="54.75" customHeight="1" x14ac:dyDescent="0.3">
      <c r="A28" s="212">
        <v>17</v>
      </c>
      <c r="B28" s="150"/>
      <c r="C28" s="222">
        <v>53</v>
      </c>
      <c r="D28" s="613" t="s">
        <v>577</v>
      </c>
      <c r="E28" s="819" t="s">
        <v>565</v>
      </c>
      <c r="F28" s="80"/>
      <c r="G28" s="218">
        <f t="shared" si="0"/>
        <v>0</v>
      </c>
      <c r="H28" s="219"/>
      <c r="I28" s="219"/>
      <c r="J28" s="219"/>
      <c r="K28" s="219"/>
      <c r="L28" s="219">
        <v>303610</v>
      </c>
      <c r="M28" s="220">
        <f t="shared" si="2"/>
        <v>303610</v>
      </c>
      <c r="N28" s="818"/>
      <c r="O28" s="219"/>
      <c r="P28" s="219"/>
      <c r="Q28" s="219">
        <v>303610</v>
      </c>
      <c r="R28" s="221">
        <f t="shared" si="1"/>
        <v>303610</v>
      </c>
    </row>
    <row r="29" spans="1:18" ht="54.75" customHeight="1" x14ac:dyDescent="0.3">
      <c r="A29" s="212">
        <v>18</v>
      </c>
      <c r="B29" s="811"/>
      <c r="C29" s="812">
        <v>54</v>
      </c>
      <c r="D29" s="969" t="s">
        <v>578</v>
      </c>
      <c r="E29" s="821" t="s">
        <v>568</v>
      </c>
      <c r="F29" s="151"/>
      <c r="G29" s="970">
        <f t="shared" si="0"/>
        <v>0</v>
      </c>
      <c r="H29" s="822"/>
      <c r="I29" s="822"/>
      <c r="J29" s="822"/>
      <c r="K29" s="822"/>
      <c r="L29" s="822">
        <v>2335276</v>
      </c>
      <c r="M29" s="809">
        <f t="shared" si="2"/>
        <v>2335276</v>
      </c>
      <c r="N29" s="808"/>
      <c r="O29" s="822"/>
      <c r="P29" s="822"/>
      <c r="Q29" s="822">
        <v>2335276</v>
      </c>
      <c r="R29" s="810">
        <f t="shared" si="1"/>
        <v>2335276</v>
      </c>
    </row>
    <row r="30" spans="1:18" ht="54.75" customHeight="1" x14ac:dyDescent="0.3">
      <c r="A30" s="212">
        <v>19</v>
      </c>
      <c r="B30" s="816"/>
      <c r="C30" s="222">
        <v>55</v>
      </c>
      <c r="D30" s="613" t="s">
        <v>590</v>
      </c>
      <c r="E30" s="819" t="s">
        <v>982</v>
      </c>
      <c r="F30" s="80"/>
      <c r="G30" s="218">
        <f t="shared" si="0"/>
        <v>0</v>
      </c>
      <c r="H30" s="219"/>
      <c r="I30" s="219"/>
      <c r="J30" s="219"/>
      <c r="K30" s="219"/>
      <c r="L30" s="219">
        <v>194924</v>
      </c>
      <c r="M30" s="809">
        <f t="shared" si="2"/>
        <v>194924</v>
      </c>
      <c r="N30" s="818"/>
      <c r="O30" s="818"/>
      <c r="P30" s="818"/>
      <c r="Q30" s="818">
        <v>194924</v>
      </c>
      <c r="R30" s="810">
        <f t="shared" si="1"/>
        <v>194924</v>
      </c>
    </row>
    <row r="31" spans="1:18" ht="36.75" customHeight="1" x14ac:dyDescent="0.3">
      <c r="A31" s="212">
        <v>20</v>
      </c>
      <c r="B31" s="150"/>
      <c r="C31" s="222">
        <v>58</v>
      </c>
      <c r="D31" s="613" t="s">
        <v>593</v>
      </c>
      <c r="E31" s="819" t="s">
        <v>565</v>
      </c>
      <c r="F31" s="80"/>
      <c r="G31" s="218">
        <f t="shared" si="0"/>
        <v>8400</v>
      </c>
      <c r="H31" s="219"/>
      <c r="I31" s="219"/>
      <c r="J31" s="219"/>
      <c r="K31" s="219"/>
      <c r="L31" s="219">
        <v>33600</v>
      </c>
      <c r="M31" s="220">
        <f t="shared" si="2"/>
        <v>33600</v>
      </c>
      <c r="N31" s="818"/>
      <c r="O31" s="818"/>
      <c r="P31" s="818"/>
      <c r="Q31" s="818">
        <v>42000</v>
      </c>
      <c r="R31" s="221">
        <f t="shared" si="1"/>
        <v>42000</v>
      </c>
    </row>
    <row r="32" spans="1:18" ht="40.5" customHeight="1" thickBot="1" x14ac:dyDescent="0.35">
      <c r="A32" s="212">
        <v>21</v>
      </c>
      <c r="B32" s="820"/>
      <c r="C32" s="972">
        <v>59</v>
      </c>
      <c r="D32" s="613" t="s">
        <v>594</v>
      </c>
      <c r="E32" s="821" t="s">
        <v>565</v>
      </c>
      <c r="F32" s="151"/>
      <c r="G32" s="832">
        <f t="shared" si="0"/>
        <v>6970</v>
      </c>
      <c r="H32" s="822"/>
      <c r="I32" s="822"/>
      <c r="J32" s="822"/>
      <c r="K32" s="822"/>
      <c r="L32" s="822">
        <v>27880</v>
      </c>
      <c r="M32" s="971">
        <f t="shared" si="2"/>
        <v>27880</v>
      </c>
      <c r="N32" s="808"/>
      <c r="O32" s="808"/>
      <c r="P32" s="808"/>
      <c r="Q32" s="808">
        <v>34850</v>
      </c>
      <c r="R32" s="221">
        <f t="shared" si="1"/>
        <v>34850</v>
      </c>
    </row>
    <row r="33" spans="1:18" ht="33" customHeight="1" thickBot="1" x14ac:dyDescent="0.35">
      <c r="A33" s="212">
        <v>22</v>
      </c>
      <c r="B33" s="2028" t="s">
        <v>94</v>
      </c>
      <c r="C33" s="2028"/>
      <c r="D33" s="2028"/>
      <c r="E33" s="2028"/>
      <c r="F33" s="79"/>
      <c r="G33" s="223">
        <f>SUM(G13:G29)</f>
        <v>111410</v>
      </c>
      <c r="H33" s="224">
        <f>SUM(H13:H32)</f>
        <v>27207</v>
      </c>
      <c r="I33" s="224">
        <f t="shared" ref="I33:L33" si="3">SUM(I13:I32)</f>
        <v>74087</v>
      </c>
      <c r="J33" s="224">
        <f t="shared" si="3"/>
        <v>39521</v>
      </c>
      <c r="K33" s="224">
        <f t="shared" si="3"/>
        <v>39392</v>
      </c>
      <c r="L33" s="224">
        <f t="shared" si="3"/>
        <v>6716793</v>
      </c>
      <c r="M33" s="620">
        <f>SUM(M13:M32)</f>
        <v>6869793</v>
      </c>
      <c r="N33" s="619">
        <f>SUM(N13:N32)</f>
        <v>38549</v>
      </c>
      <c r="O33" s="619">
        <f t="shared" ref="O33:P33" si="4">SUM(O13:O32)</f>
        <v>75336</v>
      </c>
      <c r="P33" s="619">
        <f t="shared" si="4"/>
        <v>72244</v>
      </c>
      <c r="Q33" s="619">
        <f>SUM(Q13:Q32)</f>
        <v>6837651</v>
      </c>
      <c r="R33" s="823">
        <f>SUM(R13:R32)</f>
        <v>7023780</v>
      </c>
    </row>
    <row r="34" spans="1:18" ht="24.75" customHeight="1" x14ac:dyDescent="0.3">
      <c r="B34" s="2027" t="s">
        <v>392</v>
      </c>
      <c r="C34" s="2027"/>
      <c r="D34" s="2027"/>
      <c r="E34" s="2027"/>
      <c r="F34" s="2027"/>
      <c r="G34" s="2027"/>
      <c r="H34" s="2027"/>
      <c r="I34" s="2027"/>
      <c r="J34" s="2027"/>
      <c r="K34" s="2027"/>
      <c r="L34" s="2027"/>
      <c r="M34" s="2027"/>
      <c r="N34" s="2027"/>
      <c r="O34" s="2027"/>
      <c r="P34" s="2027"/>
      <c r="Q34" s="2027"/>
      <c r="R34" s="2027"/>
    </row>
    <row r="35" spans="1:18" s="201" customFormat="1" ht="24.75" customHeight="1" x14ac:dyDescent="0.3">
      <c r="B35" s="76"/>
      <c r="C35" s="76"/>
      <c r="D35" s="247"/>
      <c r="E35" s="77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201" customFormat="1" ht="24.75" customHeight="1" x14ac:dyDescent="0.3">
      <c r="B36" s="76"/>
      <c r="C36" s="76"/>
      <c r="D36" s="247"/>
      <c r="E36" s="77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201" customFormat="1" ht="24.75" customHeight="1" x14ac:dyDescent="0.3">
      <c r="B37" s="76"/>
      <c r="C37" s="76"/>
      <c r="D37" s="247"/>
      <c r="E37" s="77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201" customFormat="1" ht="24.75" customHeight="1" x14ac:dyDescent="0.3">
      <c r="B38" s="76"/>
      <c r="C38" s="76"/>
      <c r="D38" s="247"/>
      <c r="E38" s="77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201" customFormat="1" ht="24.75" customHeight="1" x14ac:dyDescent="0.3">
      <c r="B39" s="76"/>
      <c r="C39" s="76"/>
      <c r="D39" s="247"/>
      <c r="E39" s="77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201" customFormat="1" ht="24.75" customHeight="1" x14ac:dyDescent="0.3">
      <c r="B40" s="76"/>
      <c r="C40" s="76"/>
      <c r="D40" s="247"/>
      <c r="E40" s="77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</sheetData>
  <mergeCells count="20">
    <mergeCell ref="E1:G1"/>
    <mergeCell ref="H1:J1"/>
    <mergeCell ref="K1:M1"/>
    <mergeCell ref="R9:R11"/>
    <mergeCell ref="G10:G11"/>
    <mergeCell ref="H10:H11"/>
    <mergeCell ref="I10:K10"/>
    <mergeCell ref="M10:M11"/>
    <mergeCell ref="E9:E11"/>
    <mergeCell ref="G9:M9"/>
    <mergeCell ref="N9:Q10"/>
    <mergeCell ref="B4:R4"/>
    <mergeCell ref="B5:R5"/>
    <mergeCell ref="B6:R6"/>
    <mergeCell ref="N7:R7"/>
    <mergeCell ref="B34:R34"/>
    <mergeCell ref="B33:E33"/>
    <mergeCell ref="B9:B11"/>
    <mergeCell ref="C9:C11"/>
    <mergeCell ref="D9:D11"/>
  </mergeCells>
  <printOptions horizontalCentered="1"/>
  <pageMargins left="0.196527777777778" right="0.196527777777778" top="0.59027777777777801" bottom="0.59027777777777801" header="0.511811023622047" footer="0.51180555555555596"/>
  <pageSetup paperSize="9" scale="56" fitToHeight="0" orientation="landscape" verticalDpi="300" r:id="rId1"/>
  <headerFooter>
    <oddFooter>&amp;C- &amp;P 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808F-AA8B-4246-8F4A-212010306A2C}">
  <dimension ref="A1:K66"/>
  <sheetViews>
    <sheetView view="pageBreakPreview" zoomScaleNormal="100" zoomScaleSheetLayoutView="100" workbookViewId="0">
      <selection activeCell="K20" sqref="K20"/>
    </sheetView>
  </sheetViews>
  <sheetFormatPr defaultColWidth="31.28515625" defaultRowHeight="16.5" x14ac:dyDescent="0.3"/>
  <cols>
    <col min="1" max="1" width="3.7109375" style="46" customWidth="1"/>
    <col min="2" max="5" width="5.7109375" style="3" customWidth="1"/>
    <col min="6" max="6" width="50.28515625" style="7" customWidth="1"/>
    <col min="7" max="7" width="13.85546875" style="915" customWidth="1"/>
    <col min="8" max="8" width="15.7109375" style="119" customWidth="1"/>
    <col min="9" max="10" width="15.7109375" style="1" customWidth="1"/>
    <col min="11" max="16384" width="31.28515625" style="1"/>
  </cols>
  <sheetData>
    <row r="1" spans="1:10" x14ac:dyDescent="0.3">
      <c r="A1" s="49"/>
      <c r="B1" s="9" t="s">
        <v>1178</v>
      </c>
      <c r="C1" s="9"/>
      <c r="D1" s="9"/>
      <c r="E1" s="9"/>
      <c r="F1" s="9"/>
      <c r="G1" s="9"/>
      <c r="H1" s="9"/>
    </row>
    <row r="2" spans="1:10" x14ac:dyDescent="0.3">
      <c r="A2" s="49"/>
      <c r="B2" s="9" t="s">
        <v>1311</v>
      </c>
      <c r="C2" s="9"/>
      <c r="D2" s="9"/>
      <c r="E2" s="9"/>
      <c r="F2" s="9"/>
      <c r="G2" s="9"/>
      <c r="H2" s="9"/>
    </row>
    <row r="3" spans="1:10" x14ac:dyDescent="0.3">
      <c r="A3" s="49"/>
      <c r="B3" s="9"/>
      <c r="C3" s="9"/>
      <c r="D3" s="9"/>
      <c r="E3" s="9"/>
      <c r="F3" s="9"/>
      <c r="G3" s="9"/>
      <c r="H3" s="9"/>
    </row>
    <row r="4" spans="1:10" ht="25.15" customHeight="1" x14ac:dyDescent="0.3">
      <c r="A4" s="49"/>
      <c r="B4" s="1800" t="s">
        <v>90</v>
      </c>
      <c r="C4" s="1800"/>
      <c r="D4" s="1800"/>
      <c r="E4" s="1800"/>
      <c r="F4" s="1800"/>
      <c r="G4" s="1800"/>
      <c r="H4" s="1800"/>
    </row>
    <row r="5" spans="1:10" ht="25.35" customHeight="1" x14ac:dyDescent="0.3">
      <c r="A5" s="49"/>
      <c r="B5" s="1800" t="s">
        <v>631</v>
      </c>
      <c r="C5" s="1800"/>
      <c r="D5" s="1800"/>
      <c r="E5" s="1800"/>
      <c r="F5" s="1800"/>
      <c r="G5" s="1800"/>
      <c r="H5" s="1800"/>
    </row>
    <row r="6" spans="1:10" ht="18" customHeight="1" x14ac:dyDescent="0.3">
      <c r="A6" s="49"/>
      <c r="B6" s="890"/>
      <c r="C6" s="890"/>
      <c r="D6" s="890"/>
      <c r="E6" s="890"/>
      <c r="F6" s="890"/>
      <c r="G6" s="891"/>
      <c r="H6" s="155"/>
      <c r="J6" s="155" t="s">
        <v>0</v>
      </c>
    </row>
    <row r="7" spans="1:10" s="48" customFormat="1" ht="18" customHeight="1" thickBot="1" x14ac:dyDescent="0.35">
      <c r="A7" s="46"/>
      <c r="B7" s="45" t="s">
        <v>1</v>
      </c>
      <c r="C7" s="45" t="s">
        <v>3</v>
      </c>
      <c r="D7" s="45" t="s">
        <v>2</v>
      </c>
      <c r="E7" s="45" t="s">
        <v>4</v>
      </c>
      <c r="F7" s="47" t="s">
        <v>5</v>
      </c>
      <c r="G7" s="913" t="s">
        <v>15</v>
      </c>
      <c r="H7" s="254" t="s">
        <v>16</v>
      </c>
      <c r="I7" s="45" t="s">
        <v>17</v>
      </c>
      <c r="J7" s="45" t="s">
        <v>32</v>
      </c>
    </row>
    <row r="8" spans="1:10" ht="72" customHeight="1" thickBot="1" x14ac:dyDescent="0.35">
      <c r="B8" s="895" t="s">
        <v>18</v>
      </c>
      <c r="C8" s="1403" t="s">
        <v>19</v>
      </c>
      <c r="D8" s="98" t="s">
        <v>304</v>
      </c>
      <c r="E8" s="98" t="s">
        <v>305</v>
      </c>
      <c r="F8" s="1404" t="s">
        <v>6</v>
      </c>
      <c r="G8" s="1405" t="s">
        <v>692</v>
      </c>
      <c r="H8" s="1406" t="s">
        <v>643</v>
      </c>
      <c r="I8" s="1407" t="s">
        <v>91</v>
      </c>
      <c r="J8" s="1408" t="s">
        <v>685</v>
      </c>
    </row>
    <row r="9" spans="1:10" s="9" customFormat="1" ht="21.75" customHeight="1" x14ac:dyDescent="0.35">
      <c r="A9" s="45">
        <v>1</v>
      </c>
      <c r="B9" s="2048" t="s">
        <v>632</v>
      </c>
      <c r="C9" s="2049"/>
      <c r="D9" s="2049"/>
      <c r="E9" s="2049"/>
      <c r="F9" s="2049"/>
      <c r="G9" s="2049"/>
      <c r="H9" s="2049"/>
      <c r="I9" s="1402"/>
      <c r="J9" s="1409"/>
    </row>
    <row r="10" spans="1:10" s="9" customFormat="1" ht="22.5" customHeight="1" x14ac:dyDescent="0.35">
      <c r="A10" s="45">
        <v>2</v>
      </c>
      <c r="B10" s="896"/>
      <c r="C10" s="897"/>
      <c r="D10" s="898">
        <v>1</v>
      </c>
      <c r="E10" s="898">
        <v>2</v>
      </c>
      <c r="F10" s="899" t="s">
        <v>131</v>
      </c>
      <c r="G10" s="899"/>
      <c r="H10" s="1398"/>
      <c r="I10" s="1401"/>
      <c r="J10" s="1410"/>
    </row>
    <row r="11" spans="1:10" s="9" customFormat="1" x14ac:dyDescent="0.3">
      <c r="A11" s="45">
        <v>3</v>
      </c>
      <c r="B11" s="896">
        <v>18</v>
      </c>
      <c r="C11" s="897"/>
      <c r="D11" s="897"/>
      <c r="E11" s="897"/>
      <c r="F11" s="900" t="s">
        <v>633</v>
      </c>
      <c r="G11" s="914"/>
      <c r="H11" s="1398"/>
      <c r="I11" s="1401"/>
      <c r="J11" s="1410"/>
    </row>
    <row r="12" spans="1:10" s="9" customFormat="1" ht="17.25" x14ac:dyDescent="0.35">
      <c r="A12" s="45">
        <v>4</v>
      </c>
      <c r="B12" s="896">
        <v>18</v>
      </c>
      <c r="C12" s="897"/>
      <c r="D12" s="897"/>
      <c r="E12" s="897"/>
      <c r="F12" s="900" t="s">
        <v>379</v>
      </c>
      <c r="G12" s="905">
        <v>11500</v>
      </c>
      <c r="H12" s="1398"/>
      <c r="I12" s="1439">
        <v>10000</v>
      </c>
      <c r="J12" s="979">
        <f t="shared" ref="J12" si="0">SUM(H12:I12)</f>
        <v>10000</v>
      </c>
    </row>
    <row r="13" spans="1:10" s="9" customFormat="1" ht="22.5" customHeight="1" x14ac:dyDescent="0.35">
      <c r="A13" s="45">
        <v>5</v>
      </c>
      <c r="B13" s="901"/>
      <c r="C13" s="902"/>
      <c r="D13" s="903">
        <v>1</v>
      </c>
      <c r="E13" s="903">
        <v>8</v>
      </c>
      <c r="F13" s="904" t="s">
        <v>634</v>
      </c>
      <c r="G13" s="905"/>
      <c r="H13" s="1399"/>
      <c r="I13" s="1440"/>
      <c r="J13" s="979"/>
    </row>
    <row r="14" spans="1:10" s="9" customFormat="1" ht="18" thickBot="1" x14ac:dyDescent="0.4">
      <c r="A14" s="45">
        <v>6</v>
      </c>
      <c r="B14" s="901">
        <v>18</v>
      </c>
      <c r="C14" s="902"/>
      <c r="D14" s="902"/>
      <c r="E14" s="902"/>
      <c r="F14" s="906" t="s">
        <v>93</v>
      </c>
      <c r="G14" s="905">
        <v>21912</v>
      </c>
      <c r="H14" s="1399">
        <f>20912+7000+500</f>
        <v>28412</v>
      </c>
      <c r="I14" s="1441"/>
      <c r="J14" s="979">
        <f>SUM(H14:I14)</f>
        <v>28412</v>
      </c>
    </row>
    <row r="15" spans="1:10" s="9" customFormat="1" ht="34.5" customHeight="1" thickTop="1" thickBot="1" x14ac:dyDescent="0.35">
      <c r="A15" s="45">
        <v>7</v>
      </c>
      <c r="B15" s="907"/>
      <c r="C15" s="908"/>
      <c r="D15" s="908"/>
      <c r="E15" s="908"/>
      <c r="F15" s="909" t="s">
        <v>635</v>
      </c>
      <c r="G15" s="917">
        <f>SUM(G11:G14)</f>
        <v>33412</v>
      </c>
      <c r="H15" s="1400">
        <f>SUM(H12:H14)</f>
        <v>28412</v>
      </c>
      <c r="I15" s="1442">
        <f t="shared" ref="I15:J15" si="1">SUM(I12:I14)</f>
        <v>10000</v>
      </c>
      <c r="J15" s="980">
        <f t="shared" si="1"/>
        <v>38412</v>
      </c>
    </row>
    <row r="16" spans="1:10" s="9" customFormat="1" ht="21.75" customHeight="1" x14ac:dyDescent="0.35">
      <c r="A16" s="45">
        <v>8</v>
      </c>
      <c r="B16" s="2048" t="s">
        <v>636</v>
      </c>
      <c r="C16" s="2050"/>
      <c r="D16" s="2050"/>
      <c r="E16" s="2050"/>
      <c r="F16" s="2050"/>
      <c r="G16" s="2050"/>
      <c r="H16" s="2050"/>
      <c r="I16" s="1443"/>
      <c r="J16" s="1411"/>
    </row>
    <row r="17" spans="1:10" s="9" customFormat="1" ht="22.5" customHeight="1" x14ac:dyDescent="0.35">
      <c r="A17" s="45">
        <v>9</v>
      </c>
      <c r="B17" s="896"/>
      <c r="C17" s="897"/>
      <c r="D17" s="898">
        <v>1</v>
      </c>
      <c r="E17" s="897"/>
      <c r="F17" s="899" t="s">
        <v>35</v>
      </c>
      <c r="G17" s="899"/>
      <c r="H17" s="1398"/>
      <c r="I17" s="1440"/>
      <c r="J17" s="1410"/>
    </row>
    <row r="18" spans="1:10" s="9" customFormat="1" ht="33.75" x14ac:dyDescent="0.35">
      <c r="A18" s="45">
        <v>10</v>
      </c>
      <c r="B18" s="901"/>
      <c r="C18" s="902"/>
      <c r="D18" s="902"/>
      <c r="E18" s="902"/>
      <c r="F18" s="1412" t="s">
        <v>637</v>
      </c>
      <c r="G18" s="905"/>
      <c r="H18" s="1399">
        <v>500</v>
      </c>
      <c r="I18" s="1440"/>
      <c r="J18" s="978">
        <f>SUM(H18:I18)</f>
        <v>500</v>
      </c>
    </row>
    <row r="19" spans="1:10" s="9" customFormat="1" ht="22.5" customHeight="1" x14ac:dyDescent="0.35">
      <c r="A19" s="45">
        <v>11</v>
      </c>
      <c r="B19" s="896"/>
      <c r="C19" s="897"/>
      <c r="D19" s="898">
        <v>1</v>
      </c>
      <c r="E19" s="898">
        <v>6</v>
      </c>
      <c r="F19" s="899" t="s">
        <v>293</v>
      </c>
      <c r="G19" s="905"/>
      <c r="H19" s="1398"/>
      <c r="I19" s="1440"/>
      <c r="J19" s="1410"/>
    </row>
    <row r="20" spans="1:10" s="9" customFormat="1" ht="17.25" x14ac:dyDescent="0.35">
      <c r="A20" s="45">
        <v>12</v>
      </c>
      <c r="B20" s="901">
        <v>18</v>
      </c>
      <c r="C20" s="902"/>
      <c r="D20" s="902"/>
      <c r="E20" s="902"/>
      <c r="F20" s="20" t="s">
        <v>638</v>
      </c>
      <c r="G20" s="905"/>
      <c r="H20" s="1399">
        <v>20912</v>
      </c>
      <c r="I20" s="1439">
        <f>278+10000-15600</f>
        <v>-5322</v>
      </c>
      <c r="J20" s="978">
        <f>SUM(H20:I20)</f>
        <v>15590</v>
      </c>
    </row>
    <row r="21" spans="1:10" s="9" customFormat="1" ht="17.25" x14ac:dyDescent="0.35">
      <c r="A21" s="45">
        <v>13</v>
      </c>
      <c r="B21" s="901"/>
      <c r="C21" s="902"/>
      <c r="D21" s="902"/>
      <c r="E21" s="902"/>
      <c r="F21" s="910"/>
      <c r="G21" s="905"/>
      <c r="H21" s="1399"/>
      <c r="I21" s="1440"/>
      <c r="J21" s="978"/>
    </row>
    <row r="22" spans="1:10" s="9" customFormat="1" ht="22.5" customHeight="1" x14ac:dyDescent="0.35">
      <c r="A22" s="45">
        <v>14</v>
      </c>
      <c r="B22" s="896"/>
      <c r="C22" s="897"/>
      <c r="D22" s="898">
        <v>2</v>
      </c>
      <c r="E22" s="897"/>
      <c r="F22" s="899" t="s">
        <v>117</v>
      </c>
      <c r="G22" s="905"/>
      <c r="H22" s="1398"/>
      <c r="I22" s="1440"/>
      <c r="J22" s="978"/>
    </row>
    <row r="23" spans="1:10" s="9" customFormat="1" ht="17.25" x14ac:dyDescent="0.35">
      <c r="A23" s="45">
        <v>15</v>
      </c>
      <c r="B23" s="901"/>
      <c r="C23" s="902"/>
      <c r="D23" s="902"/>
      <c r="E23" s="902"/>
      <c r="F23" s="20" t="s">
        <v>639</v>
      </c>
      <c r="G23" s="905"/>
      <c r="H23" s="1399">
        <v>7000</v>
      </c>
      <c r="I23" s="1440">
        <v>-278</v>
      </c>
      <c r="J23" s="978">
        <f t="shared" ref="J23:J25" si="2">SUM(H23:I23)</f>
        <v>6722</v>
      </c>
    </row>
    <row r="24" spans="1:10" s="9" customFormat="1" ht="17.25" x14ac:dyDescent="0.35">
      <c r="A24" s="45">
        <v>16</v>
      </c>
      <c r="B24" s="901"/>
      <c r="C24" s="902"/>
      <c r="D24" s="902"/>
      <c r="E24" s="902"/>
      <c r="F24" s="911" t="s">
        <v>640</v>
      </c>
      <c r="G24" s="905">
        <v>5000</v>
      </c>
      <c r="H24" s="1399"/>
      <c r="I24" s="1440"/>
      <c r="J24" s="978">
        <f t="shared" si="2"/>
        <v>0</v>
      </c>
    </row>
    <row r="25" spans="1:10" s="9" customFormat="1" ht="99.75" thickBot="1" x14ac:dyDescent="0.35">
      <c r="A25" s="45">
        <v>17</v>
      </c>
      <c r="B25" s="901"/>
      <c r="C25" s="902"/>
      <c r="D25" s="902"/>
      <c r="E25" s="902"/>
      <c r="F25" s="900" t="s">
        <v>1217</v>
      </c>
      <c r="G25" s="905"/>
      <c r="H25" s="1399"/>
      <c r="I25" s="1617">
        <v>15600</v>
      </c>
      <c r="J25" s="1616">
        <f t="shared" si="2"/>
        <v>15600</v>
      </c>
    </row>
    <row r="26" spans="1:10" s="9" customFormat="1" ht="34.5" customHeight="1" thickTop="1" thickBot="1" x14ac:dyDescent="0.35">
      <c r="A26" s="45">
        <v>18</v>
      </c>
      <c r="B26" s="907"/>
      <c r="C26" s="908"/>
      <c r="D26" s="908"/>
      <c r="E26" s="908"/>
      <c r="F26" s="909" t="s">
        <v>641</v>
      </c>
      <c r="G26" s="917">
        <f>SUM(G18:G25)</f>
        <v>5000</v>
      </c>
      <c r="H26" s="1400">
        <f>SUM(H17:H25)</f>
        <v>28412</v>
      </c>
      <c r="I26" s="1442">
        <f>SUM(I17:I25)</f>
        <v>10000</v>
      </c>
      <c r="J26" s="980">
        <f>SUM(J17:J25)</f>
        <v>38412</v>
      </c>
    </row>
    <row r="27" spans="1:10" x14ac:dyDescent="0.2">
      <c r="A27" s="45"/>
    </row>
    <row r="28" spans="1:10" ht="25.5" customHeight="1" x14ac:dyDescent="0.2">
      <c r="A28" s="45"/>
    </row>
    <row r="29" spans="1:10" x14ac:dyDescent="0.2">
      <c r="A29" s="45"/>
    </row>
    <row r="30" spans="1:10" ht="17.25" x14ac:dyDescent="0.2">
      <c r="A30" s="45"/>
      <c r="F30" s="8"/>
      <c r="G30" s="916"/>
      <c r="H30" s="912"/>
    </row>
    <row r="31" spans="1:10" s="6" customFormat="1" ht="17.25" x14ac:dyDescent="0.2">
      <c r="A31" s="45"/>
      <c r="B31" s="3"/>
      <c r="C31" s="3"/>
      <c r="D31" s="3"/>
      <c r="E31" s="3"/>
      <c r="F31" s="7"/>
      <c r="G31" s="915"/>
      <c r="H31" s="119"/>
    </row>
    <row r="32" spans="1:10" x14ac:dyDescent="0.2">
      <c r="A32" s="45"/>
    </row>
    <row r="33" spans="1:8" s="6" customFormat="1" ht="17.25" x14ac:dyDescent="0.2">
      <c r="A33" s="45"/>
      <c r="B33" s="3"/>
      <c r="C33" s="3"/>
      <c r="D33" s="3"/>
      <c r="E33" s="3"/>
      <c r="F33" s="7"/>
      <c r="G33" s="915"/>
      <c r="H33" s="119"/>
    </row>
    <row r="34" spans="1:8" x14ac:dyDescent="0.2">
      <c r="A34" s="45"/>
    </row>
    <row r="35" spans="1:8" s="6" customFormat="1" ht="17.25" x14ac:dyDescent="0.2">
      <c r="A35" s="45"/>
      <c r="B35" s="3"/>
      <c r="C35" s="3"/>
      <c r="D35" s="3"/>
      <c r="E35" s="3"/>
      <c r="F35" s="7"/>
      <c r="G35" s="915"/>
      <c r="H35" s="119"/>
    </row>
    <row r="36" spans="1:8" x14ac:dyDescent="0.2">
      <c r="A36" s="45"/>
    </row>
    <row r="37" spans="1:8" x14ac:dyDescent="0.2">
      <c r="A37" s="45"/>
    </row>
    <row r="38" spans="1:8" x14ac:dyDescent="0.2">
      <c r="A38" s="45"/>
    </row>
    <row r="39" spans="1:8" x14ac:dyDescent="0.2">
      <c r="A39" s="45"/>
      <c r="H39" s="319"/>
    </row>
    <row r="40" spans="1:8" x14ac:dyDescent="0.2">
      <c r="A40" s="45"/>
      <c r="H40" s="319"/>
    </row>
    <row r="41" spans="1:8" x14ac:dyDescent="0.2">
      <c r="A41" s="45"/>
      <c r="H41" s="319"/>
    </row>
    <row r="42" spans="1:8" x14ac:dyDescent="0.2">
      <c r="A42" s="45"/>
      <c r="H42" s="319"/>
    </row>
    <row r="43" spans="1:8" x14ac:dyDescent="0.2">
      <c r="A43" s="45"/>
      <c r="H43" s="319"/>
    </row>
    <row r="44" spans="1:8" x14ac:dyDescent="0.2">
      <c r="A44" s="45"/>
      <c r="H44" s="319"/>
    </row>
    <row r="45" spans="1:8" x14ac:dyDescent="0.2">
      <c r="A45" s="45"/>
      <c r="H45" s="319"/>
    </row>
    <row r="46" spans="1:8" x14ac:dyDescent="0.3">
      <c r="H46" s="319"/>
    </row>
    <row r="50" spans="1:11" s="6" customFormat="1" ht="17.25" x14ac:dyDescent="0.3">
      <c r="A50" s="83"/>
      <c r="B50" s="3"/>
      <c r="C50" s="3"/>
      <c r="D50" s="3"/>
      <c r="E50" s="3"/>
      <c r="F50" s="7"/>
      <c r="G50" s="915"/>
      <c r="H50" s="119"/>
    </row>
    <row r="59" spans="1:11" s="4" customFormat="1" x14ac:dyDescent="0.3">
      <c r="A59" s="46"/>
      <c r="B59" s="3"/>
      <c r="C59" s="3"/>
      <c r="D59" s="3"/>
      <c r="E59" s="3"/>
      <c r="F59" s="7"/>
      <c r="G59" s="915"/>
      <c r="H59" s="119"/>
      <c r="I59" s="1"/>
      <c r="J59" s="1"/>
      <c r="K59" s="1"/>
    </row>
    <row r="60" spans="1:11" s="4" customFormat="1" x14ac:dyDescent="0.3">
      <c r="A60" s="46"/>
      <c r="B60" s="3"/>
      <c r="C60" s="3"/>
      <c r="D60" s="3"/>
      <c r="E60" s="3"/>
      <c r="F60" s="7"/>
      <c r="G60" s="915"/>
      <c r="H60" s="119"/>
      <c r="I60" s="1"/>
      <c r="J60" s="1"/>
      <c r="K60" s="1"/>
    </row>
    <row r="61" spans="1:11" s="4" customFormat="1" x14ac:dyDescent="0.3">
      <c r="A61" s="46"/>
      <c r="B61" s="3"/>
      <c r="C61" s="3"/>
      <c r="D61" s="3"/>
      <c r="E61" s="3"/>
      <c r="F61" s="7"/>
      <c r="G61" s="915"/>
      <c r="H61" s="119"/>
      <c r="I61" s="1"/>
      <c r="J61" s="1"/>
      <c r="K61" s="1"/>
    </row>
    <row r="62" spans="1:11" s="4" customFormat="1" x14ac:dyDescent="0.3">
      <c r="A62" s="46"/>
      <c r="B62" s="3"/>
      <c r="C62" s="3"/>
      <c r="D62" s="3"/>
      <c r="E62" s="3"/>
      <c r="F62" s="7"/>
      <c r="G62" s="915"/>
      <c r="H62" s="119"/>
      <c r="I62" s="1"/>
      <c r="J62" s="1"/>
      <c r="K62" s="1"/>
    </row>
    <row r="63" spans="1:11" s="4" customFormat="1" x14ac:dyDescent="0.3">
      <c r="A63" s="46"/>
      <c r="B63" s="3"/>
      <c r="C63" s="3"/>
      <c r="D63" s="3"/>
      <c r="E63" s="3"/>
      <c r="F63" s="7"/>
      <c r="G63" s="915"/>
      <c r="H63" s="119"/>
      <c r="I63" s="1"/>
      <c r="J63" s="1"/>
      <c r="K63" s="1"/>
    </row>
    <row r="64" spans="1:11" s="4" customFormat="1" x14ac:dyDescent="0.3">
      <c r="A64" s="46"/>
      <c r="B64" s="3"/>
      <c r="C64" s="3"/>
      <c r="D64" s="3"/>
      <c r="E64" s="3"/>
      <c r="F64" s="7"/>
      <c r="G64" s="915"/>
      <c r="H64" s="119"/>
      <c r="I64" s="1"/>
      <c r="J64" s="1"/>
      <c r="K64" s="1"/>
    </row>
    <row r="65" spans="1:11" s="4" customFormat="1" x14ac:dyDescent="0.3">
      <c r="A65" s="46"/>
      <c r="B65" s="3"/>
      <c r="C65" s="3"/>
      <c r="D65" s="3"/>
      <c r="E65" s="3"/>
      <c r="F65" s="7"/>
      <c r="G65" s="915"/>
      <c r="H65" s="119"/>
      <c r="I65" s="1"/>
      <c r="J65" s="1"/>
      <c r="K65" s="1"/>
    </row>
    <row r="66" spans="1:11" s="4" customFormat="1" x14ac:dyDescent="0.3">
      <c r="A66" s="46"/>
      <c r="B66" s="3"/>
      <c r="C66" s="3"/>
      <c r="D66" s="3"/>
      <c r="E66" s="3"/>
      <c r="F66" s="7"/>
      <c r="G66" s="915"/>
      <c r="H66" s="119"/>
      <c r="I66" s="1"/>
      <c r="J66" s="1"/>
      <c r="K66" s="1"/>
    </row>
  </sheetData>
  <mergeCells count="4">
    <mergeCell ref="B4:H4"/>
    <mergeCell ref="B5:H5"/>
    <mergeCell ref="B9:H9"/>
    <mergeCell ref="B16:H1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2" orientation="portrait" r:id="rId1"/>
  <headerFooter alignWithMargins="0">
    <oddFooter>&amp;C- &amp;P 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B1B5-F45E-4A8B-BD44-A1AF35BCC82C}">
  <dimension ref="A1:XFD1058"/>
  <sheetViews>
    <sheetView view="pageBreakPreview" topLeftCell="A5" zoomScaleNormal="100" zoomScaleSheetLayoutView="100" workbookViewId="0">
      <selection activeCell="L17" sqref="L17"/>
    </sheetView>
  </sheetViews>
  <sheetFormatPr defaultColWidth="9.140625" defaultRowHeight="16.5" x14ac:dyDescent="0.3"/>
  <cols>
    <col min="1" max="1" width="3.5703125" style="1301" customWidth="1"/>
    <col min="2" max="2" width="3.7109375" style="9" customWidth="1"/>
    <col min="3" max="3" width="4.140625" style="44" customWidth="1"/>
    <col min="4" max="4" width="81.28515625" style="508" customWidth="1"/>
    <col min="5" max="5" width="15.28515625" style="2" customWidth="1"/>
    <col min="6" max="6" width="10.28515625" style="9" customWidth="1"/>
    <col min="7" max="7" width="14.5703125" style="2" customWidth="1"/>
    <col min="8" max="8" width="14.5703125" style="9" customWidth="1"/>
    <col min="9" max="10" width="9.140625" style="9"/>
    <col min="11" max="11" width="7.140625" style="9" customWidth="1"/>
    <col min="12" max="12" width="10.140625" style="9" customWidth="1"/>
    <col min="13" max="13" width="9.7109375" style="9" customWidth="1"/>
    <col min="14" max="256" width="9.140625" style="9"/>
    <col min="257" max="257" width="3.5703125" style="9" customWidth="1"/>
    <col min="258" max="258" width="3.7109375" style="9" customWidth="1"/>
    <col min="259" max="259" width="4.140625" style="9" customWidth="1"/>
    <col min="260" max="260" width="81.28515625" style="9" customWidth="1"/>
    <col min="261" max="261" width="15.28515625" style="9" customWidth="1"/>
    <col min="262" max="266" width="11.5703125" style="9" hidden="1" customWidth="1"/>
    <col min="267" max="267" width="7.140625" style="9" customWidth="1"/>
    <col min="268" max="268" width="10.140625" style="9" customWidth="1"/>
    <col min="269" max="269" width="9.7109375" style="9" customWidth="1"/>
    <col min="270" max="512" width="9.140625" style="9"/>
    <col min="513" max="513" width="3.5703125" style="9" customWidth="1"/>
    <col min="514" max="514" width="3.7109375" style="9" customWidth="1"/>
    <col min="515" max="515" width="4.140625" style="9" customWidth="1"/>
    <col min="516" max="516" width="81.28515625" style="9" customWidth="1"/>
    <col min="517" max="517" width="15.28515625" style="9" customWidth="1"/>
    <col min="518" max="522" width="11.5703125" style="9" hidden="1" customWidth="1"/>
    <col min="523" max="523" width="7.140625" style="9" customWidth="1"/>
    <col min="524" max="524" width="10.140625" style="9" customWidth="1"/>
    <col min="525" max="525" width="9.7109375" style="9" customWidth="1"/>
    <col min="526" max="768" width="9.140625" style="9"/>
    <col min="769" max="769" width="3.5703125" style="9" customWidth="1"/>
    <col min="770" max="770" width="3.7109375" style="9" customWidth="1"/>
    <col min="771" max="771" width="4.140625" style="9" customWidth="1"/>
    <col min="772" max="772" width="81.28515625" style="9" customWidth="1"/>
    <col min="773" max="773" width="15.28515625" style="9" customWidth="1"/>
    <col min="774" max="778" width="11.5703125" style="9" hidden="1" customWidth="1"/>
    <col min="779" max="779" width="7.140625" style="9" customWidth="1"/>
    <col min="780" max="780" width="10.140625" style="9" customWidth="1"/>
    <col min="781" max="781" width="9.7109375" style="9" customWidth="1"/>
    <col min="782" max="1024" width="9.140625" style="9"/>
    <col min="1025" max="1025" width="3.5703125" style="9" customWidth="1"/>
    <col min="1026" max="1026" width="3.7109375" style="9" customWidth="1"/>
    <col min="1027" max="1027" width="4.140625" style="9" customWidth="1"/>
    <col min="1028" max="1028" width="81.28515625" style="9" customWidth="1"/>
    <col min="1029" max="1029" width="15.28515625" style="9" customWidth="1"/>
    <col min="1030" max="1034" width="11.5703125" style="9" hidden="1" customWidth="1"/>
    <col min="1035" max="1035" width="7.140625" style="9" customWidth="1"/>
    <col min="1036" max="1036" width="10.140625" style="9" customWidth="1"/>
    <col min="1037" max="1037" width="9.7109375" style="9" customWidth="1"/>
    <col min="1038" max="1280" width="9.140625" style="9"/>
    <col min="1281" max="1281" width="3.5703125" style="9" customWidth="1"/>
    <col min="1282" max="1282" width="3.7109375" style="9" customWidth="1"/>
    <col min="1283" max="1283" width="4.140625" style="9" customWidth="1"/>
    <col min="1284" max="1284" width="81.28515625" style="9" customWidth="1"/>
    <col min="1285" max="1285" width="15.28515625" style="9" customWidth="1"/>
    <col min="1286" max="1290" width="11.5703125" style="9" hidden="1" customWidth="1"/>
    <col min="1291" max="1291" width="7.140625" style="9" customWidth="1"/>
    <col min="1292" max="1292" width="10.140625" style="9" customWidth="1"/>
    <col min="1293" max="1293" width="9.7109375" style="9" customWidth="1"/>
    <col min="1294" max="1536" width="9.140625" style="9"/>
    <col min="1537" max="1537" width="3.5703125" style="9" customWidth="1"/>
    <col min="1538" max="1538" width="3.7109375" style="9" customWidth="1"/>
    <col min="1539" max="1539" width="4.140625" style="9" customWidth="1"/>
    <col min="1540" max="1540" width="81.28515625" style="9" customWidth="1"/>
    <col min="1541" max="1541" width="15.28515625" style="9" customWidth="1"/>
    <col min="1542" max="1546" width="11.5703125" style="9" hidden="1" customWidth="1"/>
    <col min="1547" max="1547" width="7.140625" style="9" customWidth="1"/>
    <col min="1548" max="1548" width="10.140625" style="9" customWidth="1"/>
    <col min="1549" max="1549" width="9.7109375" style="9" customWidth="1"/>
    <col min="1550" max="1792" width="9.140625" style="9"/>
    <col min="1793" max="1793" width="3.5703125" style="9" customWidth="1"/>
    <col min="1794" max="1794" width="3.7109375" style="9" customWidth="1"/>
    <col min="1795" max="1795" width="4.140625" style="9" customWidth="1"/>
    <col min="1796" max="1796" width="81.28515625" style="9" customWidth="1"/>
    <col min="1797" max="1797" width="15.28515625" style="9" customWidth="1"/>
    <col min="1798" max="1802" width="11.5703125" style="9" hidden="1" customWidth="1"/>
    <col min="1803" max="1803" width="7.140625" style="9" customWidth="1"/>
    <col min="1804" max="1804" width="10.140625" style="9" customWidth="1"/>
    <col min="1805" max="1805" width="9.7109375" style="9" customWidth="1"/>
    <col min="1806" max="2048" width="9.140625" style="9"/>
    <col min="2049" max="2049" width="3.5703125" style="9" customWidth="1"/>
    <col min="2050" max="2050" width="3.7109375" style="9" customWidth="1"/>
    <col min="2051" max="2051" width="4.140625" style="9" customWidth="1"/>
    <col min="2052" max="2052" width="81.28515625" style="9" customWidth="1"/>
    <col min="2053" max="2053" width="15.28515625" style="9" customWidth="1"/>
    <col min="2054" max="2058" width="11.5703125" style="9" hidden="1" customWidth="1"/>
    <col min="2059" max="2059" width="7.140625" style="9" customWidth="1"/>
    <col min="2060" max="2060" width="10.140625" style="9" customWidth="1"/>
    <col min="2061" max="2061" width="9.7109375" style="9" customWidth="1"/>
    <col min="2062" max="2304" width="9.140625" style="9"/>
    <col min="2305" max="2305" width="3.5703125" style="9" customWidth="1"/>
    <col min="2306" max="2306" width="3.7109375" style="9" customWidth="1"/>
    <col min="2307" max="2307" width="4.140625" style="9" customWidth="1"/>
    <col min="2308" max="2308" width="81.28515625" style="9" customWidth="1"/>
    <col min="2309" max="2309" width="15.28515625" style="9" customWidth="1"/>
    <col min="2310" max="2314" width="11.5703125" style="9" hidden="1" customWidth="1"/>
    <col min="2315" max="2315" width="7.140625" style="9" customWidth="1"/>
    <col min="2316" max="2316" width="10.140625" style="9" customWidth="1"/>
    <col min="2317" max="2317" width="9.7109375" style="9" customWidth="1"/>
    <col min="2318" max="2560" width="9.140625" style="9"/>
    <col min="2561" max="2561" width="3.5703125" style="9" customWidth="1"/>
    <col min="2562" max="2562" width="3.7109375" style="9" customWidth="1"/>
    <col min="2563" max="2563" width="4.140625" style="9" customWidth="1"/>
    <col min="2564" max="2564" width="81.28515625" style="9" customWidth="1"/>
    <col min="2565" max="2565" width="15.28515625" style="9" customWidth="1"/>
    <col min="2566" max="2570" width="11.5703125" style="9" hidden="1" customWidth="1"/>
    <col min="2571" max="2571" width="7.140625" style="9" customWidth="1"/>
    <col min="2572" max="2572" width="10.140625" style="9" customWidth="1"/>
    <col min="2573" max="2573" width="9.7109375" style="9" customWidth="1"/>
    <col min="2574" max="2816" width="9.140625" style="9"/>
    <col min="2817" max="2817" width="3.5703125" style="9" customWidth="1"/>
    <col min="2818" max="2818" width="3.7109375" style="9" customWidth="1"/>
    <col min="2819" max="2819" width="4.140625" style="9" customWidth="1"/>
    <col min="2820" max="2820" width="81.28515625" style="9" customWidth="1"/>
    <col min="2821" max="2821" width="15.28515625" style="9" customWidth="1"/>
    <col min="2822" max="2826" width="11.5703125" style="9" hidden="1" customWidth="1"/>
    <col min="2827" max="2827" width="7.140625" style="9" customWidth="1"/>
    <col min="2828" max="2828" width="10.140625" style="9" customWidth="1"/>
    <col min="2829" max="2829" width="9.7109375" style="9" customWidth="1"/>
    <col min="2830" max="3072" width="9.140625" style="9"/>
    <col min="3073" max="3073" width="3.5703125" style="9" customWidth="1"/>
    <col min="3074" max="3074" width="3.7109375" style="9" customWidth="1"/>
    <col min="3075" max="3075" width="4.140625" style="9" customWidth="1"/>
    <col min="3076" max="3076" width="81.28515625" style="9" customWidth="1"/>
    <col min="3077" max="3077" width="15.28515625" style="9" customWidth="1"/>
    <col min="3078" max="3082" width="11.5703125" style="9" hidden="1" customWidth="1"/>
    <col min="3083" max="3083" width="7.140625" style="9" customWidth="1"/>
    <col min="3084" max="3084" width="10.140625" style="9" customWidth="1"/>
    <col min="3085" max="3085" width="9.7109375" style="9" customWidth="1"/>
    <col min="3086" max="3328" width="9.140625" style="9"/>
    <col min="3329" max="3329" width="3.5703125" style="9" customWidth="1"/>
    <col min="3330" max="3330" width="3.7109375" style="9" customWidth="1"/>
    <col min="3331" max="3331" width="4.140625" style="9" customWidth="1"/>
    <col min="3332" max="3332" width="81.28515625" style="9" customWidth="1"/>
    <col min="3333" max="3333" width="15.28515625" style="9" customWidth="1"/>
    <col min="3334" max="3338" width="11.5703125" style="9" hidden="1" customWidth="1"/>
    <col min="3339" max="3339" width="7.140625" style="9" customWidth="1"/>
    <col min="3340" max="3340" width="10.140625" style="9" customWidth="1"/>
    <col min="3341" max="3341" width="9.7109375" style="9" customWidth="1"/>
    <col min="3342" max="3584" width="9.140625" style="9"/>
    <col min="3585" max="3585" width="3.5703125" style="9" customWidth="1"/>
    <col min="3586" max="3586" width="3.7109375" style="9" customWidth="1"/>
    <col min="3587" max="3587" width="4.140625" style="9" customWidth="1"/>
    <col min="3588" max="3588" width="81.28515625" style="9" customWidth="1"/>
    <col min="3589" max="3589" width="15.28515625" style="9" customWidth="1"/>
    <col min="3590" max="3594" width="11.5703125" style="9" hidden="1" customWidth="1"/>
    <col min="3595" max="3595" width="7.140625" style="9" customWidth="1"/>
    <col min="3596" max="3596" width="10.140625" style="9" customWidth="1"/>
    <col min="3597" max="3597" width="9.7109375" style="9" customWidth="1"/>
    <col min="3598" max="3840" width="9.140625" style="9"/>
    <col min="3841" max="3841" width="3.5703125" style="9" customWidth="1"/>
    <col min="3842" max="3842" width="3.7109375" style="9" customWidth="1"/>
    <col min="3843" max="3843" width="4.140625" style="9" customWidth="1"/>
    <col min="3844" max="3844" width="81.28515625" style="9" customWidth="1"/>
    <col min="3845" max="3845" width="15.28515625" style="9" customWidth="1"/>
    <col min="3846" max="3850" width="11.5703125" style="9" hidden="1" customWidth="1"/>
    <col min="3851" max="3851" width="7.140625" style="9" customWidth="1"/>
    <col min="3852" max="3852" width="10.140625" style="9" customWidth="1"/>
    <col min="3853" max="3853" width="9.7109375" style="9" customWidth="1"/>
    <col min="3854" max="4096" width="9.140625" style="9"/>
    <col min="4097" max="4097" width="3.5703125" style="9" customWidth="1"/>
    <col min="4098" max="4098" width="3.7109375" style="9" customWidth="1"/>
    <col min="4099" max="4099" width="4.140625" style="9" customWidth="1"/>
    <col min="4100" max="4100" width="81.28515625" style="9" customWidth="1"/>
    <col min="4101" max="4101" width="15.28515625" style="9" customWidth="1"/>
    <col min="4102" max="4106" width="11.5703125" style="9" hidden="1" customWidth="1"/>
    <col min="4107" max="4107" width="7.140625" style="9" customWidth="1"/>
    <col min="4108" max="4108" width="10.140625" style="9" customWidth="1"/>
    <col min="4109" max="4109" width="9.7109375" style="9" customWidth="1"/>
    <col min="4110" max="4352" width="9.140625" style="9"/>
    <col min="4353" max="4353" width="3.5703125" style="9" customWidth="1"/>
    <col min="4354" max="4354" width="3.7109375" style="9" customWidth="1"/>
    <col min="4355" max="4355" width="4.140625" style="9" customWidth="1"/>
    <col min="4356" max="4356" width="81.28515625" style="9" customWidth="1"/>
    <col min="4357" max="4357" width="15.28515625" style="9" customWidth="1"/>
    <col min="4358" max="4362" width="11.5703125" style="9" hidden="1" customWidth="1"/>
    <col min="4363" max="4363" width="7.140625" style="9" customWidth="1"/>
    <col min="4364" max="4364" width="10.140625" style="9" customWidth="1"/>
    <col min="4365" max="4365" width="9.7109375" style="9" customWidth="1"/>
    <col min="4366" max="4608" width="9.140625" style="9"/>
    <col min="4609" max="4609" width="3.5703125" style="9" customWidth="1"/>
    <col min="4610" max="4610" width="3.7109375" style="9" customWidth="1"/>
    <col min="4611" max="4611" width="4.140625" style="9" customWidth="1"/>
    <col min="4612" max="4612" width="81.28515625" style="9" customWidth="1"/>
    <col min="4613" max="4613" width="15.28515625" style="9" customWidth="1"/>
    <col min="4614" max="4618" width="11.5703125" style="9" hidden="1" customWidth="1"/>
    <col min="4619" max="4619" width="7.140625" style="9" customWidth="1"/>
    <col min="4620" max="4620" width="10.140625" style="9" customWidth="1"/>
    <col min="4621" max="4621" width="9.7109375" style="9" customWidth="1"/>
    <col min="4622" max="4864" width="9.140625" style="9"/>
    <col min="4865" max="4865" width="3.5703125" style="9" customWidth="1"/>
    <col min="4866" max="4866" width="3.7109375" style="9" customWidth="1"/>
    <col min="4867" max="4867" width="4.140625" style="9" customWidth="1"/>
    <col min="4868" max="4868" width="81.28515625" style="9" customWidth="1"/>
    <col min="4869" max="4869" width="15.28515625" style="9" customWidth="1"/>
    <col min="4870" max="4874" width="11.5703125" style="9" hidden="1" customWidth="1"/>
    <col min="4875" max="4875" width="7.140625" style="9" customWidth="1"/>
    <col min="4876" max="4876" width="10.140625" style="9" customWidth="1"/>
    <col min="4877" max="4877" width="9.7109375" style="9" customWidth="1"/>
    <col min="4878" max="5120" width="9.140625" style="9"/>
    <col min="5121" max="5121" width="3.5703125" style="9" customWidth="1"/>
    <col min="5122" max="5122" width="3.7109375" style="9" customWidth="1"/>
    <col min="5123" max="5123" width="4.140625" style="9" customWidth="1"/>
    <col min="5124" max="5124" width="81.28515625" style="9" customWidth="1"/>
    <col min="5125" max="5125" width="15.28515625" style="9" customWidth="1"/>
    <col min="5126" max="5130" width="11.5703125" style="9" hidden="1" customWidth="1"/>
    <col min="5131" max="5131" width="7.140625" style="9" customWidth="1"/>
    <col min="5132" max="5132" width="10.140625" style="9" customWidth="1"/>
    <col min="5133" max="5133" width="9.7109375" style="9" customWidth="1"/>
    <col min="5134" max="5376" width="9.140625" style="9"/>
    <col min="5377" max="5377" width="3.5703125" style="9" customWidth="1"/>
    <col min="5378" max="5378" width="3.7109375" style="9" customWidth="1"/>
    <col min="5379" max="5379" width="4.140625" style="9" customWidth="1"/>
    <col min="5380" max="5380" width="81.28515625" style="9" customWidth="1"/>
    <col min="5381" max="5381" width="15.28515625" style="9" customWidth="1"/>
    <col min="5382" max="5386" width="11.5703125" style="9" hidden="1" customWidth="1"/>
    <col min="5387" max="5387" width="7.140625" style="9" customWidth="1"/>
    <col min="5388" max="5388" width="10.140625" style="9" customWidth="1"/>
    <col min="5389" max="5389" width="9.7109375" style="9" customWidth="1"/>
    <col min="5390" max="5632" width="9.140625" style="9"/>
    <col min="5633" max="5633" width="3.5703125" style="9" customWidth="1"/>
    <col min="5634" max="5634" width="3.7109375" style="9" customWidth="1"/>
    <col min="5635" max="5635" width="4.140625" style="9" customWidth="1"/>
    <col min="5636" max="5636" width="81.28515625" style="9" customWidth="1"/>
    <col min="5637" max="5637" width="15.28515625" style="9" customWidth="1"/>
    <col min="5638" max="5642" width="11.5703125" style="9" hidden="1" customWidth="1"/>
    <col min="5643" max="5643" width="7.140625" style="9" customWidth="1"/>
    <col min="5644" max="5644" width="10.140625" style="9" customWidth="1"/>
    <col min="5645" max="5645" width="9.7109375" style="9" customWidth="1"/>
    <col min="5646" max="5888" width="9.140625" style="9"/>
    <col min="5889" max="5889" width="3.5703125" style="9" customWidth="1"/>
    <col min="5890" max="5890" width="3.7109375" style="9" customWidth="1"/>
    <col min="5891" max="5891" width="4.140625" style="9" customWidth="1"/>
    <col min="5892" max="5892" width="81.28515625" style="9" customWidth="1"/>
    <col min="5893" max="5893" width="15.28515625" style="9" customWidth="1"/>
    <col min="5894" max="5898" width="11.5703125" style="9" hidden="1" customWidth="1"/>
    <col min="5899" max="5899" width="7.140625" style="9" customWidth="1"/>
    <col min="5900" max="5900" width="10.140625" style="9" customWidth="1"/>
    <col min="5901" max="5901" width="9.7109375" style="9" customWidth="1"/>
    <col min="5902" max="6144" width="9.140625" style="9"/>
    <col min="6145" max="6145" width="3.5703125" style="9" customWidth="1"/>
    <col min="6146" max="6146" width="3.7109375" style="9" customWidth="1"/>
    <col min="6147" max="6147" width="4.140625" style="9" customWidth="1"/>
    <col min="6148" max="6148" width="81.28515625" style="9" customWidth="1"/>
    <col min="6149" max="6149" width="15.28515625" style="9" customWidth="1"/>
    <col min="6150" max="6154" width="11.5703125" style="9" hidden="1" customWidth="1"/>
    <col min="6155" max="6155" width="7.140625" style="9" customWidth="1"/>
    <col min="6156" max="6156" width="10.140625" style="9" customWidth="1"/>
    <col min="6157" max="6157" width="9.7109375" style="9" customWidth="1"/>
    <col min="6158" max="6400" width="9.140625" style="9"/>
    <col min="6401" max="6401" width="3.5703125" style="9" customWidth="1"/>
    <col min="6402" max="6402" width="3.7109375" style="9" customWidth="1"/>
    <col min="6403" max="6403" width="4.140625" style="9" customWidth="1"/>
    <col min="6404" max="6404" width="81.28515625" style="9" customWidth="1"/>
    <col min="6405" max="6405" width="15.28515625" style="9" customWidth="1"/>
    <col min="6406" max="6410" width="11.5703125" style="9" hidden="1" customWidth="1"/>
    <col min="6411" max="6411" width="7.140625" style="9" customWidth="1"/>
    <col min="6412" max="6412" width="10.140625" style="9" customWidth="1"/>
    <col min="6413" max="6413" width="9.7109375" style="9" customWidth="1"/>
    <col min="6414" max="6656" width="9.140625" style="9"/>
    <col min="6657" max="6657" width="3.5703125" style="9" customWidth="1"/>
    <col min="6658" max="6658" width="3.7109375" style="9" customWidth="1"/>
    <col min="6659" max="6659" width="4.140625" style="9" customWidth="1"/>
    <col min="6660" max="6660" width="81.28515625" style="9" customWidth="1"/>
    <col min="6661" max="6661" width="15.28515625" style="9" customWidth="1"/>
    <col min="6662" max="6666" width="11.5703125" style="9" hidden="1" customWidth="1"/>
    <col min="6667" max="6667" width="7.140625" style="9" customWidth="1"/>
    <col min="6668" max="6668" width="10.140625" style="9" customWidth="1"/>
    <col min="6669" max="6669" width="9.7109375" style="9" customWidth="1"/>
    <col min="6670" max="6912" width="9.140625" style="9"/>
    <col min="6913" max="6913" width="3.5703125" style="9" customWidth="1"/>
    <col min="6914" max="6914" width="3.7109375" style="9" customWidth="1"/>
    <col min="6915" max="6915" width="4.140625" style="9" customWidth="1"/>
    <col min="6916" max="6916" width="81.28515625" style="9" customWidth="1"/>
    <col min="6917" max="6917" width="15.28515625" style="9" customWidth="1"/>
    <col min="6918" max="6922" width="11.5703125" style="9" hidden="1" customWidth="1"/>
    <col min="6923" max="6923" width="7.140625" style="9" customWidth="1"/>
    <col min="6924" max="6924" width="10.140625" style="9" customWidth="1"/>
    <col min="6925" max="6925" width="9.7109375" style="9" customWidth="1"/>
    <col min="6926" max="7168" width="9.140625" style="9"/>
    <col min="7169" max="7169" width="3.5703125" style="9" customWidth="1"/>
    <col min="7170" max="7170" width="3.7109375" style="9" customWidth="1"/>
    <col min="7171" max="7171" width="4.140625" style="9" customWidth="1"/>
    <col min="7172" max="7172" width="81.28515625" style="9" customWidth="1"/>
    <col min="7173" max="7173" width="15.28515625" style="9" customWidth="1"/>
    <col min="7174" max="7178" width="11.5703125" style="9" hidden="1" customWidth="1"/>
    <col min="7179" max="7179" width="7.140625" style="9" customWidth="1"/>
    <col min="7180" max="7180" width="10.140625" style="9" customWidth="1"/>
    <col min="7181" max="7181" width="9.7109375" style="9" customWidth="1"/>
    <col min="7182" max="7424" width="9.140625" style="9"/>
    <col min="7425" max="7425" width="3.5703125" style="9" customWidth="1"/>
    <col min="7426" max="7426" width="3.7109375" style="9" customWidth="1"/>
    <col min="7427" max="7427" width="4.140625" style="9" customWidth="1"/>
    <col min="7428" max="7428" width="81.28515625" style="9" customWidth="1"/>
    <col min="7429" max="7429" width="15.28515625" style="9" customWidth="1"/>
    <col min="7430" max="7434" width="11.5703125" style="9" hidden="1" customWidth="1"/>
    <col min="7435" max="7435" width="7.140625" style="9" customWidth="1"/>
    <col min="7436" max="7436" width="10.140625" style="9" customWidth="1"/>
    <col min="7437" max="7437" width="9.7109375" style="9" customWidth="1"/>
    <col min="7438" max="7680" width="9.140625" style="9"/>
    <col min="7681" max="7681" width="3.5703125" style="9" customWidth="1"/>
    <col min="7682" max="7682" width="3.7109375" style="9" customWidth="1"/>
    <col min="7683" max="7683" width="4.140625" style="9" customWidth="1"/>
    <col min="7684" max="7684" width="81.28515625" style="9" customWidth="1"/>
    <col min="7685" max="7685" width="15.28515625" style="9" customWidth="1"/>
    <col min="7686" max="7690" width="11.5703125" style="9" hidden="1" customWidth="1"/>
    <col min="7691" max="7691" width="7.140625" style="9" customWidth="1"/>
    <col min="7692" max="7692" width="10.140625" style="9" customWidth="1"/>
    <col min="7693" max="7693" width="9.7109375" style="9" customWidth="1"/>
    <col min="7694" max="7936" width="9.140625" style="9"/>
    <col min="7937" max="7937" width="3.5703125" style="9" customWidth="1"/>
    <col min="7938" max="7938" width="3.7109375" style="9" customWidth="1"/>
    <col min="7939" max="7939" width="4.140625" style="9" customWidth="1"/>
    <col min="7940" max="7940" width="81.28515625" style="9" customWidth="1"/>
    <col min="7941" max="7941" width="15.28515625" style="9" customWidth="1"/>
    <col min="7942" max="7946" width="11.5703125" style="9" hidden="1" customWidth="1"/>
    <col min="7947" max="7947" width="7.140625" style="9" customWidth="1"/>
    <col min="7948" max="7948" width="10.140625" style="9" customWidth="1"/>
    <col min="7949" max="7949" width="9.7109375" style="9" customWidth="1"/>
    <col min="7950" max="8192" width="9.140625" style="9"/>
    <col min="8193" max="8193" width="3.5703125" style="9" customWidth="1"/>
    <col min="8194" max="8194" width="3.7109375" style="9" customWidth="1"/>
    <col min="8195" max="8195" width="4.140625" style="9" customWidth="1"/>
    <col min="8196" max="8196" width="81.28515625" style="9" customWidth="1"/>
    <col min="8197" max="8197" width="15.28515625" style="9" customWidth="1"/>
    <col min="8198" max="8202" width="11.5703125" style="9" hidden="1" customWidth="1"/>
    <col min="8203" max="8203" width="7.140625" style="9" customWidth="1"/>
    <col min="8204" max="8204" width="10.140625" style="9" customWidth="1"/>
    <col min="8205" max="8205" width="9.7109375" style="9" customWidth="1"/>
    <col min="8206" max="8448" width="9.140625" style="9"/>
    <col min="8449" max="8449" width="3.5703125" style="9" customWidth="1"/>
    <col min="8450" max="8450" width="3.7109375" style="9" customWidth="1"/>
    <col min="8451" max="8451" width="4.140625" style="9" customWidth="1"/>
    <col min="8452" max="8452" width="81.28515625" style="9" customWidth="1"/>
    <col min="8453" max="8453" width="15.28515625" style="9" customWidth="1"/>
    <col min="8454" max="8458" width="11.5703125" style="9" hidden="1" customWidth="1"/>
    <col min="8459" max="8459" width="7.140625" style="9" customWidth="1"/>
    <col min="8460" max="8460" width="10.140625" style="9" customWidth="1"/>
    <col min="8461" max="8461" width="9.7109375" style="9" customWidth="1"/>
    <col min="8462" max="8704" width="9.140625" style="9"/>
    <col min="8705" max="8705" width="3.5703125" style="9" customWidth="1"/>
    <col min="8706" max="8706" width="3.7109375" style="9" customWidth="1"/>
    <col min="8707" max="8707" width="4.140625" style="9" customWidth="1"/>
    <col min="8708" max="8708" width="81.28515625" style="9" customWidth="1"/>
    <col min="8709" max="8709" width="15.28515625" style="9" customWidth="1"/>
    <col min="8710" max="8714" width="11.5703125" style="9" hidden="1" customWidth="1"/>
    <col min="8715" max="8715" width="7.140625" style="9" customWidth="1"/>
    <col min="8716" max="8716" width="10.140625" style="9" customWidth="1"/>
    <col min="8717" max="8717" width="9.7109375" style="9" customWidth="1"/>
    <col min="8718" max="8960" width="9.140625" style="9"/>
    <col min="8961" max="8961" width="3.5703125" style="9" customWidth="1"/>
    <col min="8962" max="8962" width="3.7109375" style="9" customWidth="1"/>
    <col min="8963" max="8963" width="4.140625" style="9" customWidth="1"/>
    <col min="8964" max="8964" width="81.28515625" style="9" customWidth="1"/>
    <col min="8965" max="8965" width="15.28515625" style="9" customWidth="1"/>
    <col min="8966" max="8970" width="11.5703125" style="9" hidden="1" customWidth="1"/>
    <col min="8971" max="8971" width="7.140625" style="9" customWidth="1"/>
    <col min="8972" max="8972" width="10.140625" style="9" customWidth="1"/>
    <col min="8973" max="8973" width="9.7109375" style="9" customWidth="1"/>
    <col min="8974" max="9216" width="9.140625" style="9"/>
    <col min="9217" max="9217" width="3.5703125" style="9" customWidth="1"/>
    <col min="9218" max="9218" width="3.7109375" style="9" customWidth="1"/>
    <col min="9219" max="9219" width="4.140625" style="9" customWidth="1"/>
    <col min="9220" max="9220" width="81.28515625" style="9" customWidth="1"/>
    <col min="9221" max="9221" width="15.28515625" style="9" customWidth="1"/>
    <col min="9222" max="9226" width="11.5703125" style="9" hidden="1" customWidth="1"/>
    <col min="9227" max="9227" width="7.140625" style="9" customWidth="1"/>
    <col min="9228" max="9228" width="10.140625" style="9" customWidth="1"/>
    <col min="9229" max="9229" width="9.7109375" style="9" customWidth="1"/>
    <col min="9230" max="9472" width="9.140625" style="9"/>
    <col min="9473" max="9473" width="3.5703125" style="9" customWidth="1"/>
    <col min="9474" max="9474" width="3.7109375" style="9" customWidth="1"/>
    <col min="9475" max="9475" width="4.140625" style="9" customWidth="1"/>
    <col min="9476" max="9476" width="81.28515625" style="9" customWidth="1"/>
    <col min="9477" max="9477" width="15.28515625" style="9" customWidth="1"/>
    <col min="9478" max="9482" width="11.5703125" style="9" hidden="1" customWidth="1"/>
    <col min="9483" max="9483" width="7.140625" style="9" customWidth="1"/>
    <col min="9484" max="9484" width="10.140625" style="9" customWidth="1"/>
    <col min="9485" max="9485" width="9.7109375" style="9" customWidth="1"/>
    <col min="9486" max="9728" width="9.140625" style="9"/>
    <col min="9729" max="9729" width="3.5703125" style="9" customWidth="1"/>
    <col min="9730" max="9730" width="3.7109375" style="9" customWidth="1"/>
    <col min="9731" max="9731" width="4.140625" style="9" customWidth="1"/>
    <col min="9732" max="9732" width="81.28515625" style="9" customWidth="1"/>
    <col min="9733" max="9733" width="15.28515625" style="9" customWidth="1"/>
    <col min="9734" max="9738" width="11.5703125" style="9" hidden="1" customWidth="1"/>
    <col min="9739" max="9739" width="7.140625" style="9" customWidth="1"/>
    <col min="9740" max="9740" width="10.140625" style="9" customWidth="1"/>
    <col min="9741" max="9741" width="9.7109375" style="9" customWidth="1"/>
    <col min="9742" max="9984" width="9.140625" style="9"/>
    <col min="9985" max="9985" width="3.5703125" style="9" customWidth="1"/>
    <col min="9986" max="9986" width="3.7109375" style="9" customWidth="1"/>
    <col min="9987" max="9987" width="4.140625" style="9" customWidth="1"/>
    <col min="9988" max="9988" width="81.28515625" style="9" customWidth="1"/>
    <col min="9989" max="9989" width="15.28515625" style="9" customWidth="1"/>
    <col min="9990" max="9994" width="11.5703125" style="9" hidden="1" customWidth="1"/>
    <col min="9995" max="9995" width="7.140625" style="9" customWidth="1"/>
    <col min="9996" max="9996" width="10.140625" style="9" customWidth="1"/>
    <col min="9997" max="9997" width="9.7109375" style="9" customWidth="1"/>
    <col min="9998" max="10240" width="9.140625" style="9"/>
    <col min="10241" max="10241" width="3.5703125" style="9" customWidth="1"/>
    <col min="10242" max="10242" width="3.7109375" style="9" customWidth="1"/>
    <col min="10243" max="10243" width="4.140625" style="9" customWidth="1"/>
    <col min="10244" max="10244" width="81.28515625" style="9" customWidth="1"/>
    <col min="10245" max="10245" width="15.28515625" style="9" customWidth="1"/>
    <col min="10246" max="10250" width="11.5703125" style="9" hidden="1" customWidth="1"/>
    <col min="10251" max="10251" width="7.140625" style="9" customWidth="1"/>
    <col min="10252" max="10252" width="10.140625" style="9" customWidth="1"/>
    <col min="10253" max="10253" width="9.7109375" style="9" customWidth="1"/>
    <col min="10254" max="10496" width="9.140625" style="9"/>
    <col min="10497" max="10497" width="3.5703125" style="9" customWidth="1"/>
    <col min="10498" max="10498" width="3.7109375" style="9" customWidth="1"/>
    <col min="10499" max="10499" width="4.140625" style="9" customWidth="1"/>
    <col min="10500" max="10500" width="81.28515625" style="9" customWidth="1"/>
    <col min="10501" max="10501" width="15.28515625" style="9" customWidth="1"/>
    <col min="10502" max="10506" width="11.5703125" style="9" hidden="1" customWidth="1"/>
    <col min="10507" max="10507" width="7.140625" style="9" customWidth="1"/>
    <col min="10508" max="10508" width="10.140625" style="9" customWidth="1"/>
    <col min="10509" max="10509" width="9.7109375" style="9" customWidth="1"/>
    <col min="10510" max="10752" width="9.140625" style="9"/>
    <col min="10753" max="10753" width="3.5703125" style="9" customWidth="1"/>
    <col min="10754" max="10754" width="3.7109375" style="9" customWidth="1"/>
    <col min="10755" max="10755" width="4.140625" style="9" customWidth="1"/>
    <col min="10756" max="10756" width="81.28515625" style="9" customWidth="1"/>
    <col min="10757" max="10757" width="15.28515625" style="9" customWidth="1"/>
    <col min="10758" max="10762" width="11.5703125" style="9" hidden="1" customWidth="1"/>
    <col min="10763" max="10763" width="7.140625" style="9" customWidth="1"/>
    <col min="10764" max="10764" width="10.140625" style="9" customWidth="1"/>
    <col min="10765" max="10765" width="9.7109375" style="9" customWidth="1"/>
    <col min="10766" max="11008" width="9.140625" style="9"/>
    <col min="11009" max="11009" width="3.5703125" style="9" customWidth="1"/>
    <col min="11010" max="11010" width="3.7109375" style="9" customWidth="1"/>
    <col min="11011" max="11011" width="4.140625" style="9" customWidth="1"/>
    <col min="11012" max="11012" width="81.28515625" style="9" customWidth="1"/>
    <col min="11013" max="11013" width="15.28515625" style="9" customWidth="1"/>
    <col min="11014" max="11018" width="11.5703125" style="9" hidden="1" customWidth="1"/>
    <col min="11019" max="11019" width="7.140625" style="9" customWidth="1"/>
    <col min="11020" max="11020" width="10.140625" style="9" customWidth="1"/>
    <col min="11021" max="11021" width="9.7109375" style="9" customWidth="1"/>
    <col min="11022" max="11264" width="9.140625" style="9"/>
    <col min="11265" max="11265" width="3.5703125" style="9" customWidth="1"/>
    <col min="11266" max="11266" width="3.7109375" style="9" customWidth="1"/>
    <col min="11267" max="11267" width="4.140625" style="9" customWidth="1"/>
    <col min="11268" max="11268" width="81.28515625" style="9" customWidth="1"/>
    <col min="11269" max="11269" width="15.28515625" style="9" customWidth="1"/>
    <col min="11270" max="11274" width="11.5703125" style="9" hidden="1" customWidth="1"/>
    <col min="11275" max="11275" width="7.140625" style="9" customWidth="1"/>
    <col min="11276" max="11276" width="10.140625" style="9" customWidth="1"/>
    <col min="11277" max="11277" width="9.7109375" style="9" customWidth="1"/>
    <col min="11278" max="11520" width="9.140625" style="9"/>
    <col min="11521" max="11521" width="3.5703125" style="9" customWidth="1"/>
    <col min="11522" max="11522" width="3.7109375" style="9" customWidth="1"/>
    <col min="11523" max="11523" width="4.140625" style="9" customWidth="1"/>
    <col min="11524" max="11524" width="81.28515625" style="9" customWidth="1"/>
    <col min="11525" max="11525" width="15.28515625" style="9" customWidth="1"/>
    <col min="11526" max="11530" width="11.5703125" style="9" hidden="1" customWidth="1"/>
    <col min="11531" max="11531" width="7.140625" style="9" customWidth="1"/>
    <col min="11532" max="11532" width="10.140625" style="9" customWidth="1"/>
    <col min="11533" max="11533" width="9.7109375" style="9" customWidth="1"/>
    <col min="11534" max="11776" width="9.140625" style="9"/>
    <col min="11777" max="11777" width="3.5703125" style="9" customWidth="1"/>
    <col min="11778" max="11778" width="3.7109375" style="9" customWidth="1"/>
    <col min="11779" max="11779" width="4.140625" style="9" customWidth="1"/>
    <col min="11780" max="11780" width="81.28515625" style="9" customWidth="1"/>
    <col min="11781" max="11781" width="15.28515625" style="9" customWidth="1"/>
    <col min="11782" max="11786" width="11.5703125" style="9" hidden="1" customWidth="1"/>
    <col min="11787" max="11787" width="7.140625" style="9" customWidth="1"/>
    <col min="11788" max="11788" width="10.140625" style="9" customWidth="1"/>
    <col min="11789" max="11789" width="9.7109375" style="9" customWidth="1"/>
    <col min="11790" max="12032" width="9.140625" style="9"/>
    <col min="12033" max="12033" width="3.5703125" style="9" customWidth="1"/>
    <col min="12034" max="12034" width="3.7109375" style="9" customWidth="1"/>
    <col min="12035" max="12035" width="4.140625" style="9" customWidth="1"/>
    <col min="12036" max="12036" width="81.28515625" style="9" customWidth="1"/>
    <col min="12037" max="12037" width="15.28515625" style="9" customWidth="1"/>
    <col min="12038" max="12042" width="11.5703125" style="9" hidden="1" customWidth="1"/>
    <col min="12043" max="12043" width="7.140625" style="9" customWidth="1"/>
    <col min="12044" max="12044" width="10.140625" style="9" customWidth="1"/>
    <col min="12045" max="12045" width="9.7109375" style="9" customWidth="1"/>
    <col min="12046" max="12288" width="9.140625" style="9"/>
    <col min="12289" max="12289" width="3.5703125" style="9" customWidth="1"/>
    <col min="12290" max="12290" width="3.7109375" style="9" customWidth="1"/>
    <col min="12291" max="12291" width="4.140625" style="9" customWidth="1"/>
    <col min="12292" max="12292" width="81.28515625" style="9" customWidth="1"/>
    <col min="12293" max="12293" width="15.28515625" style="9" customWidth="1"/>
    <col min="12294" max="12298" width="11.5703125" style="9" hidden="1" customWidth="1"/>
    <col min="12299" max="12299" width="7.140625" style="9" customWidth="1"/>
    <col min="12300" max="12300" width="10.140625" style="9" customWidth="1"/>
    <col min="12301" max="12301" width="9.7109375" style="9" customWidth="1"/>
    <col min="12302" max="12544" width="9.140625" style="9"/>
    <col min="12545" max="12545" width="3.5703125" style="9" customWidth="1"/>
    <col min="12546" max="12546" width="3.7109375" style="9" customWidth="1"/>
    <col min="12547" max="12547" width="4.140625" style="9" customWidth="1"/>
    <col min="12548" max="12548" width="81.28515625" style="9" customWidth="1"/>
    <col min="12549" max="12549" width="15.28515625" style="9" customWidth="1"/>
    <col min="12550" max="12554" width="11.5703125" style="9" hidden="1" customWidth="1"/>
    <col min="12555" max="12555" width="7.140625" style="9" customWidth="1"/>
    <col min="12556" max="12556" width="10.140625" style="9" customWidth="1"/>
    <col min="12557" max="12557" width="9.7109375" style="9" customWidth="1"/>
    <col min="12558" max="12800" width="9.140625" style="9"/>
    <col min="12801" max="12801" width="3.5703125" style="9" customWidth="1"/>
    <col min="12802" max="12802" width="3.7109375" style="9" customWidth="1"/>
    <col min="12803" max="12803" width="4.140625" style="9" customWidth="1"/>
    <col min="12804" max="12804" width="81.28515625" style="9" customWidth="1"/>
    <col min="12805" max="12805" width="15.28515625" style="9" customWidth="1"/>
    <col min="12806" max="12810" width="11.5703125" style="9" hidden="1" customWidth="1"/>
    <col min="12811" max="12811" width="7.140625" style="9" customWidth="1"/>
    <col min="12812" max="12812" width="10.140625" style="9" customWidth="1"/>
    <col min="12813" max="12813" width="9.7109375" style="9" customWidth="1"/>
    <col min="12814" max="13056" width="9.140625" style="9"/>
    <col min="13057" max="13057" width="3.5703125" style="9" customWidth="1"/>
    <col min="13058" max="13058" width="3.7109375" style="9" customWidth="1"/>
    <col min="13059" max="13059" width="4.140625" style="9" customWidth="1"/>
    <col min="13060" max="13060" width="81.28515625" style="9" customWidth="1"/>
    <col min="13061" max="13061" width="15.28515625" style="9" customWidth="1"/>
    <col min="13062" max="13066" width="11.5703125" style="9" hidden="1" customWidth="1"/>
    <col min="13067" max="13067" width="7.140625" style="9" customWidth="1"/>
    <col min="13068" max="13068" width="10.140625" style="9" customWidth="1"/>
    <col min="13069" max="13069" width="9.7109375" style="9" customWidth="1"/>
    <col min="13070" max="13312" width="9.140625" style="9"/>
    <col min="13313" max="13313" width="3.5703125" style="9" customWidth="1"/>
    <col min="13314" max="13314" width="3.7109375" style="9" customWidth="1"/>
    <col min="13315" max="13315" width="4.140625" style="9" customWidth="1"/>
    <col min="13316" max="13316" width="81.28515625" style="9" customWidth="1"/>
    <col min="13317" max="13317" width="15.28515625" style="9" customWidth="1"/>
    <col min="13318" max="13322" width="11.5703125" style="9" hidden="1" customWidth="1"/>
    <col min="13323" max="13323" width="7.140625" style="9" customWidth="1"/>
    <col min="13324" max="13324" width="10.140625" style="9" customWidth="1"/>
    <col min="13325" max="13325" width="9.7109375" style="9" customWidth="1"/>
    <col min="13326" max="13568" width="9.140625" style="9"/>
    <col min="13569" max="13569" width="3.5703125" style="9" customWidth="1"/>
    <col min="13570" max="13570" width="3.7109375" style="9" customWidth="1"/>
    <col min="13571" max="13571" width="4.140625" style="9" customWidth="1"/>
    <col min="13572" max="13572" width="81.28515625" style="9" customWidth="1"/>
    <col min="13573" max="13573" width="15.28515625" style="9" customWidth="1"/>
    <col min="13574" max="13578" width="11.5703125" style="9" hidden="1" customWidth="1"/>
    <col min="13579" max="13579" width="7.140625" style="9" customWidth="1"/>
    <col min="13580" max="13580" width="10.140625" style="9" customWidth="1"/>
    <col min="13581" max="13581" width="9.7109375" style="9" customWidth="1"/>
    <col min="13582" max="13824" width="9.140625" style="9"/>
    <col min="13825" max="13825" width="3.5703125" style="9" customWidth="1"/>
    <col min="13826" max="13826" width="3.7109375" style="9" customWidth="1"/>
    <col min="13827" max="13827" width="4.140625" style="9" customWidth="1"/>
    <col min="13828" max="13828" width="81.28515625" style="9" customWidth="1"/>
    <col min="13829" max="13829" width="15.28515625" style="9" customWidth="1"/>
    <col min="13830" max="13834" width="11.5703125" style="9" hidden="1" customWidth="1"/>
    <col min="13835" max="13835" width="7.140625" style="9" customWidth="1"/>
    <col min="13836" max="13836" width="10.140625" style="9" customWidth="1"/>
    <col min="13837" max="13837" width="9.7109375" style="9" customWidth="1"/>
    <col min="13838" max="14080" width="9.140625" style="9"/>
    <col min="14081" max="14081" width="3.5703125" style="9" customWidth="1"/>
    <col min="14082" max="14082" width="3.7109375" style="9" customWidth="1"/>
    <col min="14083" max="14083" width="4.140625" style="9" customWidth="1"/>
    <col min="14084" max="14084" width="81.28515625" style="9" customWidth="1"/>
    <col min="14085" max="14085" width="15.28515625" style="9" customWidth="1"/>
    <col min="14086" max="14090" width="11.5703125" style="9" hidden="1" customWidth="1"/>
    <col min="14091" max="14091" width="7.140625" style="9" customWidth="1"/>
    <col min="14092" max="14092" width="10.140625" style="9" customWidth="1"/>
    <col min="14093" max="14093" width="9.7109375" style="9" customWidth="1"/>
    <col min="14094" max="14336" width="9.140625" style="9"/>
    <col min="14337" max="14337" width="3.5703125" style="9" customWidth="1"/>
    <col min="14338" max="14338" width="3.7109375" style="9" customWidth="1"/>
    <col min="14339" max="14339" width="4.140625" style="9" customWidth="1"/>
    <col min="14340" max="14340" width="81.28515625" style="9" customWidth="1"/>
    <col min="14341" max="14341" width="15.28515625" style="9" customWidth="1"/>
    <col min="14342" max="14346" width="11.5703125" style="9" hidden="1" customWidth="1"/>
    <col min="14347" max="14347" width="7.140625" style="9" customWidth="1"/>
    <col min="14348" max="14348" width="10.140625" style="9" customWidth="1"/>
    <col min="14349" max="14349" width="9.7109375" style="9" customWidth="1"/>
    <col min="14350" max="14592" width="9.140625" style="9"/>
    <col min="14593" max="14593" width="3.5703125" style="9" customWidth="1"/>
    <col min="14594" max="14594" width="3.7109375" style="9" customWidth="1"/>
    <col min="14595" max="14595" width="4.140625" style="9" customWidth="1"/>
    <col min="14596" max="14596" width="81.28515625" style="9" customWidth="1"/>
    <col min="14597" max="14597" width="15.28515625" style="9" customWidth="1"/>
    <col min="14598" max="14602" width="11.5703125" style="9" hidden="1" customWidth="1"/>
    <col min="14603" max="14603" width="7.140625" style="9" customWidth="1"/>
    <col min="14604" max="14604" width="10.140625" style="9" customWidth="1"/>
    <col min="14605" max="14605" width="9.7109375" style="9" customWidth="1"/>
    <col min="14606" max="14848" width="9.140625" style="9"/>
    <col min="14849" max="14849" width="3.5703125" style="9" customWidth="1"/>
    <col min="14850" max="14850" width="3.7109375" style="9" customWidth="1"/>
    <col min="14851" max="14851" width="4.140625" style="9" customWidth="1"/>
    <col min="14852" max="14852" width="81.28515625" style="9" customWidth="1"/>
    <col min="14853" max="14853" width="15.28515625" style="9" customWidth="1"/>
    <col min="14854" max="14858" width="11.5703125" style="9" hidden="1" customWidth="1"/>
    <col min="14859" max="14859" width="7.140625" style="9" customWidth="1"/>
    <col min="14860" max="14860" width="10.140625" style="9" customWidth="1"/>
    <col min="14861" max="14861" width="9.7109375" style="9" customWidth="1"/>
    <col min="14862" max="15104" width="9.140625" style="9"/>
    <col min="15105" max="15105" width="3.5703125" style="9" customWidth="1"/>
    <col min="15106" max="15106" width="3.7109375" style="9" customWidth="1"/>
    <col min="15107" max="15107" width="4.140625" style="9" customWidth="1"/>
    <col min="15108" max="15108" width="81.28515625" style="9" customWidth="1"/>
    <col min="15109" max="15109" width="15.28515625" style="9" customWidth="1"/>
    <col min="15110" max="15114" width="11.5703125" style="9" hidden="1" customWidth="1"/>
    <col min="15115" max="15115" width="7.140625" style="9" customWidth="1"/>
    <col min="15116" max="15116" width="10.140625" style="9" customWidth="1"/>
    <col min="15117" max="15117" width="9.7109375" style="9" customWidth="1"/>
    <col min="15118" max="15360" width="9.140625" style="9"/>
    <col min="15361" max="15361" width="3.5703125" style="9" customWidth="1"/>
    <col min="15362" max="15362" width="3.7109375" style="9" customWidth="1"/>
    <col min="15363" max="15363" width="4.140625" style="9" customWidth="1"/>
    <col min="15364" max="15364" width="81.28515625" style="9" customWidth="1"/>
    <col min="15365" max="15365" width="15.28515625" style="9" customWidth="1"/>
    <col min="15366" max="15370" width="11.5703125" style="9" hidden="1" customWidth="1"/>
    <col min="15371" max="15371" width="7.140625" style="9" customWidth="1"/>
    <col min="15372" max="15372" width="10.140625" style="9" customWidth="1"/>
    <col min="15373" max="15373" width="9.7109375" style="9" customWidth="1"/>
    <col min="15374" max="15616" width="9.140625" style="9"/>
    <col min="15617" max="15617" width="3.5703125" style="9" customWidth="1"/>
    <col min="15618" max="15618" width="3.7109375" style="9" customWidth="1"/>
    <col min="15619" max="15619" width="4.140625" style="9" customWidth="1"/>
    <col min="15620" max="15620" width="81.28515625" style="9" customWidth="1"/>
    <col min="15621" max="15621" width="15.28515625" style="9" customWidth="1"/>
    <col min="15622" max="15626" width="11.5703125" style="9" hidden="1" customWidth="1"/>
    <col min="15627" max="15627" width="7.140625" style="9" customWidth="1"/>
    <col min="15628" max="15628" width="10.140625" style="9" customWidth="1"/>
    <col min="15629" max="15629" width="9.7109375" style="9" customWidth="1"/>
    <col min="15630" max="15872" width="9.140625" style="9"/>
    <col min="15873" max="15873" width="3.5703125" style="9" customWidth="1"/>
    <col min="15874" max="15874" width="3.7109375" style="9" customWidth="1"/>
    <col min="15875" max="15875" width="4.140625" style="9" customWidth="1"/>
    <col min="15876" max="15876" width="81.28515625" style="9" customWidth="1"/>
    <col min="15877" max="15877" width="15.28515625" style="9" customWidth="1"/>
    <col min="15878" max="15882" width="11.5703125" style="9" hidden="1" customWidth="1"/>
    <col min="15883" max="15883" width="7.140625" style="9" customWidth="1"/>
    <col min="15884" max="15884" width="10.140625" style="9" customWidth="1"/>
    <col min="15885" max="15885" width="9.7109375" style="9" customWidth="1"/>
    <col min="15886" max="16128" width="9.140625" style="9"/>
    <col min="16129" max="16129" width="3.5703125" style="9" customWidth="1"/>
    <col min="16130" max="16130" width="3.7109375" style="9" customWidth="1"/>
    <col min="16131" max="16131" width="4.140625" style="9" customWidth="1"/>
    <col min="16132" max="16132" width="81.28515625" style="9" customWidth="1"/>
    <col min="16133" max="16133" width="15.28515625" style="9" customWidth="1"/>
    <col min="16134" max="16138" width="11.5703125" style="9" hidden="1" customWidth="1"/>
    <col min="16139" max="16139" width="7.140625" style="9" customWidth="1"/>
    <col min="16140" max="16140" width="10.140625" style="9" customWidth="1"/>
    <col min="16141" max="16141" width="9.7109375" style="9" customWidth="1"/>
    <col min="16142" max="16384" width="9.140625" style="9"/>
  </cols>
  <sheetData>
    <row r="1" spans="1:256" ht="18" customHeight="1" x14ac:dyDescent="0.3">
      <c r="B1" s="885" t="s">
        <v>1179</v>
      </c>
      <c r="C1" s="885"/>
      <c r="D1" s="885"/>
      <c r="E1" s="174"/>
    </row>
    <row r="2" spans="1:256" ht="18" customHeight="1" x14ac:dyDescent="0.3">
      <c r="B2" s="885"/>
      <c r="C2" s="885"/>
      <c r="D2" s="885"/>
      <c r="E2" s="174"/>
    </row>
    <row r="3" spans="1:256" ht="30" customHeight="1" x14ac:dyDescent="0.35">
      <c r="B3" s="2049" t="s">
        <v>693</v>
      </c>
      <c r="C3" s="2049"/>
      <c r="D3" s="2049"/>
      <c r="E3" s="2049"/>
    </row>
    <row r="4" spans="1:256" ht="24.95" customHeight="1" x14ac:dyDescent="0.3">
      <c r="B4" s="2051" t="s">
        <v>694</v>
      </c>
      <c r="C4" s="2051"/>
      <c r="D4" s="2051"/>
      <c r="E4" s="2051"/>
      <c r="F4" s="1"/>
      <c r="G4" s="11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x14ac:dyDescent="0.3">
      <c r="B5" s="2009" t="s">
        <v>782</v>
      </c>
      <c r="C5" s="2009"/>
      <c r="D5" s="2009"/>
      <c r="E5" s="2009"/>
      <c r="F5" s="1"/>
      <c r="G5" s="11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x14ac:dyDescent="0.3">
      <c r="C6" s="44" t="s">
        <v>695</v>
      </c>
      <c r="E6" s="82" t="s">
        <v>0</v>
      </c>
    </row>
    <row r="7" spans="1:256" ht="17.25" thickBot="1" x14ac:dyDescent="0.35">
      <c r="B7" s="49"/>
      <c r="C7" s="56"/>
      <c r="D7" s="1302" t="s">
        <v>1</v>
      </c>
      <c r="E7" s="509" t="s">
        <v>3</v>
      </c>
      <c r="F7" s="49"/>
      <c r="G7" s="50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8" thickBot="1" x14ac:dyDescent="0.35">
      <c r="B8" s="1303"/>
      <c r="C8" s="1304"/>
      <c r="D8" s="1305" t="s">
        <v>6</v>
      </c>
      <c r="E8" s="1306" t="s">
        <v>94</v>
      </c>
      <c r="F8" s="6"/>
      <c r="G8" s="91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24.75" customHeight="1" x14ac:dyDescent="0.35">
      <c r="A9" s="1301">
        <v>1</v>
      </c>
      <c r="B9" s="50" t="s">
        <v>378</v>
      </c>
      <c r="C9" s="1307"/>
      <c r="D9" s="1308" t="s">
        <v>632</v>
      </c>
    </row>
    <row r="10" spans="1:256" ht="24.75" customHeight="1" x14ac:dyDescent="0.35">
      <c r="A10" s="1301">
        <v>2</v>
      </c>
      <c r="C10" s="1309" t="s">
        <v>374</v>
      </c>
      <c r="D10" s="1310" t="s">
        <v>696</v>
      </c>
      <c r="E10" s="1311"/>
    </row>
    <row r="11" spans="1:256" ht="18" customHeight="1" x14ac:dyDescent="0.3">
      <c r="A11" s="1301">
        <v>3</v>
      </c>
      <c r="D11" s="508" t="s">
        <v>786</v>
      </c>
      <c r="E11" s="2">
        <v>60270</v>
      </c>
      <c r="G11" s="1312"/>
    </row>
    <row r="12" spans="1:256" ht="33" x14ac:dyDescent="0.3">
      <c r="A12" s="1301">
        <v>4</v>
      </c>
      <c r="D12" s="508" t="s">
        <v>787</v>
      </c>
      <c r="E12" s="1312">
        <v>5989</v>
      </c>
      <c r="G12" s="1312"/>
    </row>
    <row r="13" spans="1:256" x14ac:dyDescent="0.3">
      <c r="A13" s="1301">
        <v>5</v>
      </c>
      <c r="D13" s="508" t="s">
        <v>785</v>
      </c>
      <c r="E13" s="1312">
        <v>20293</v>
      </c>
      <c r="G13" s="1312"/>
    </row>
    <row r="14" spans="1:256" ht="18" customHeight="1" x14ac:dyDescent="0.3">
      <c r="A14" s="1301">
        <v>6</v>
      </c>
      <c r="D14" s="508" t="s">
        <v>1142</v>
      </c>
      <c r="E14" s="1312">
        <v>27862</v>
      </c>
      <c r="G14" s="1312"/>
      <c r="H14" s="2"/>
      <c r="J14" s="2"/>
    </row>
    <row r="15" spans="1:256" ht="33" x14ac:dyDescent="0.3">
      <c r="A15" s="1301">
        <v>7</v>
      </c>
      <c r="D15" s="508" t="s">
        <v>697</v>
      </c>
      <c r="E15" s="1313">
        <f>1240+1120+1240</f>
        <v>3600</v>
      </c>
      <c r="G15" s="1312"/>
    </row>
    <row r="16" spans="1:256" x14ac:dyDescent="0.3">
      <c r="A16" s="1301">
        <v>8</v>
      </c>
      <c r="D16" s="1314" t="s">
        <v>94</v>
      </c>
      <c r="E16" s="923">
        <f>SUM(E11:E15)</f>
        <v>118014</v>
      </c>
    </row>
    <row r="17" spans="1:7" ht="24.75" customHeight="1" x14ac:dyDescent="0.3">
      <c r="A17" s="1301">
        <v>9</v>
      </c>
      <c r="C17" s="1309" t="s">
        <v>375</v>
      </c>
      <c r="D17" s="1315" t="s">
        <v>1230</v>
      </c>
      <c r="E17" s="923"/>
    </row>
    <row r="18" spans="1:7" ht="18" customHeight="1" x14ac:dyDescent="0.3">
      <c r="A18" s="1301">
        <v>10</v>
      </c>
      <c r="D18" s="508" t="s">
        <v>788</v>
      </c>
      <c r="E18" s="1321">
        <v>108413</v>
      </c>
      <c r="G18" s="1312"/>
    </row>
    <row r="19" spans="1:7" ht="24.75" customHeight="1" x14ac:dyDescent="0.35">
      <c r="A19" s="1301">
        <v>11</v>
      </c>
      <c r="C19" s="1309" t="s">
        <v>376</v>
      </c>
      <c r="D19" s="1315" t="s">
        <v>698</v>
      </c>
      <c r="E19" s="1311"/>
    </row>
    <row r="20" spans="1:7" s="1316" customFormat="1" ht="35.25" customHeight="1" x14ac:dyDescent="0.3">
      <c r="A20" s="1301">
        <v>12</v>
      </c>
      <c r="C20" s="1317"/>
      <c r="D20" s="1318" t="s">
        <v>699</v>
      </c>
      <c r="E20" s="1319">
        <v>12451</v>
      </c>
      <c r="G20" s="1319"/>
    </row>
    <row r="21" spans="1:7" s="1316" customFormat="1" ht="18" customHeight="1" x14ac:dyDescent="0.3">
      <c r="A21" s="1301">
        <v>13</v>
      </c>
      <c r="C21" s="1317"/>
      <c r="D21" s="1318" t="s">
        <v>700</v>
      </c>
      <c r="E21" s="1319">
        <v>2867</v>
      </c>
      <c r="G21" s="1413"/>
    </row>
    <row r="22" spans="1:7" s="1316" customFormat="1" ht="18" customHeight="1" x14ac:dyDescent="0.3">
      <c r="A22" s="1301">
        <v>14</v>
      </c>
      <c r="C22" s="1317"/>
      <c r="D22" s="1318" t="s">
        <v>791</v>
      </c>
      <c r="E22" s="1319">
        <v>15313</v>
      </c>
      <c r="G22" s="1413"/>
    </row>
    <row r="23" spans="1:7" s="1316" customFormat="1" ht="33.75" customHeight="1" x14ac:dyDescent="0.3">
      <c r="A23" s="1301">
        <v>15</v>
      </c>
      <c r="C23" s="1317"/>
      <c r="D23" s="1318" t="s">
        <v>1164</v>
      </c>
      <c r="E23" s="1319">
        <v>-27633</v>
      </c>
      <c r="G23" s="1413"/>
    </row>
    <row r="24" spans="1:7" s="1316" customFormat="1" ht="33.75" customHeight="1" x14ac:dyDescent="0.3">
      <c r="A24" s="1301">
        <v>16</v>
      </c>
      <c r="C24" s="1317"/>
      <c r="D24" s="1318" t="s">
        <v>983</v>
      </c>
      <c r="E24" s="1319">
        <v>-48984</v>
      </c>
      <c r="G24" s="1413"/>
    </row>
    <row r="25" spans="1:7" s="1316" customFormat="1" ht="21" customHeight="1" x14ac:dyDescent="0.35">
      <c r="A25" s="1301">
        <v>17</v>
      </c>
      <c r="C25" s="1317"/>
      <c r="D25" s="1489" t="s">
        <v>708</v>
      </c>
      <c r="E25" s="1319"/>
      <c r="G25" s="1413"/>
    </row>
    <row r="26" spans="1:7" s="1316" customFormat="1" ht="33.75" customHeight="1" x14ac:dyDescent="0.3">
      <c r="A26" s="1301">
        <v>18</v>
      </c>
      <c r="C26" s="1317"/>
      <c r="D26" s="1355" t="s">
        <v>566</v>
      </c>
      <c r="E26" s="1361">
        <v>304</v>
      </c>
      <c r="G26" s="1413"/>
    </row>
    <row r="27" spans="1:7" s="1316" customFormat="1" ht="33.75" customHeight="1" x14ac:dyDescent="0.3">
      <c r="A27" s="1301">
        <v>19</v>
      </c>
      <c r="C27" s="1317"/>
      <c r="D27" s="1355" t="s">
        <v>589</v>
      </c>
      <c r="E27" s="1361">
        <v>35270</v>
      </c>
      <c r="G27" s="1413"/>
    </row>
    <row r="28" spans="1:7" s="1316" customFormat="1" ht="33.75" customHeight="1" x14ac:dyDescent="0.3">
      <c r="A28" s="1301">
        <v>20</v>
      </c>
      <c r="C28" s="1317"/>
      <c r="D28" s="1355" t="s">
        <v>569</v>
      </c>
      <c r="E28" s="1361">
        <v>76026</v>
      </c>
      <c r="G28" s="1413"/>
    </row>
    <row r="29" spans="1:7" s="1316" customFormat="1" ht="33.75" customHeight="1" x14ac:dyDescent="0.3">
      <c r="A29" s="1301">
        <v>21</v>
      </c>
      <c r="C29" s="1317"/>
      <c r="D29" s="1355" t="s">
        <v>570</v>
      </c>
      <c r="E29" s="1361">
        <v>420</v>
      </c>
      <c r="G29" s="1413"/>
    </row>
    <row r="30" spans="1:7" s="1316" customFormat="1" ht="33.75" customHeight="1" x14ac:dyDescent="0.3">
      <c r="A30" s="1301">
        <v>22</v>
      </c>
      <c r="C30" s="1317"/>
      <c r="D30" s="1355" t="s">
        <v>572</v>
      </c>
      <c r="E30" s="1361">
        <v>251</v>
      </c>
      <c r="G30" s="1413"/>
    </row>
    <row r="31" spans="1:7" s="1316" customFormat="1" ht="33.75" customHeight="1" x14ac:dyDescent="0.3">
      <c r="A31" s="1301">
        <v>23</v>
      </c>
      <c r="C31" s="1317"/>
      <c r="D31" s="1355" t="s">
        <v>573</v>
      </c>
      <c r="E31" s="1361">
        <v>746</v>
      </c>
      <c r="G31" s="1413"/>
    </row>
    <row r="32" spans="1:7" s="1316" customFormat="1" ht="33.75" customHeight="1" x14ac:dyDescent="0.3">
      <c r="A32" s="1301">
        <v>24</v>
      </c>
      <c r="C32" s="1317"/>
      <c r="D32" s="1355" t="s">
        <v>574</v>
      </c>
      <c r="E32" s="1361">
        <v>38300</v>
      </c>
      <c r="G32" s="1413"/>
    </row>
    <row r="33" spans="1:7" s="1316" customFormat="1" ht="33.75" customHeight="1" x14ac:dyDescent="0.3">
      <c r="A33" s="1301">
        <v>25</v>
      </c>
      <c r="C33" s="1317"/>
      <c r="D33" s="1355" t="s">
        <v>575</v>
      </c>
      <c r="E33" s="1361">
        <v>16958</v>
      </c>
      <c r="G33" s="1413"/>
    </row>
    <row r="34" spans="1:7" s="1316" customFormat="1" ht="33.75" customHeight="1" x14ac:dyDescent="0.3">
      <c r="A34" s="1301">
        <v>26</v>
      </c>
      <c r="C34" s="1317"/>
      <c r="D34" s="1355" t="s">
        <v>577</v>
      </c>
      <c r="E34" s="1361">
        <v>275</v>
      </c>
      <c r="G34" s="1413"/>
    </row>
    <row r="35" spans="1:7" s="1316" customFormat="1" ht="33.75" customHeight="1" x14ac:dyDescent="0.3">
      <c r="A35" s="1301">
        <v>27</v>
      </c>
      <c r="C35" s="1317"/>
      <c r="D35" s="1355" t="s">
        <v>595</v>
      </c>
      <c r="E35" s="1361">
        <v>2073</v>
      </c>
      <c r="G35" s="1413"/>
    </row>
    <row r="36" spans="1:7" s="1316" customFormat="1" ht="33.75" customHeight="1" x14ac:dyDescent="0.3">
      <c r="A36" s="1301">
        <v>28</v>
      </c>
      <c r="C36" s="1317"/>
      <c r="D36" s="1355" t="s">
        <v>596</v>
      </c>
      <c r="E36" s="1361">
        <v>100</v>
      </c>
      <c r="G36" s="1413"/>
    </row>
    <row r="37" spans="1:7" s="1316" customFormat="1" ht="33.75" customHeight="1" x14ac:dyDescent="0.3">
      <c r="A37" s="1301">
        <v>29</v>
      </c>
      <c r="C37" s="1317"/>
      <c r="D37" s="1355" t="s">
        <v>597</v>
      </c>
      <c r="E37" s="1490">
        <v>2700</v>
      </c>
      <c r="G37" s="1413"/>
    </row>
    <row r="38" spans="1:7" s="1316" customFormat="1" ht="18" customHeight="1" x14ac:dyDescent="0.3">
      <c r="A38" s="1301">
        <v>30</v>
      </c>
      <c r="C38" s="1317"/>
      <c r="D38" s="1314" t="s">
        <v>94</v>
      </c>
      <c r="E38" s="1320">
        <f>SUM(E20:E37)</f>
        <v>127437</v>
      </c>
      <c r="G38" s="1413"/>
    </row>
    <row r="39" spans="1:7" ht="24.75" customHeight="1" x14ac:dyDescent="0.35">
      <c r="A39" s="1301">
        <v>31</v>
      </c>
      <c r="C39" s="1309" t="s">
        <v>377</v>
      </c>
      <c r="D39" s="1315" t="s">
        <v>701</v>
      </c>
      <c r="E39" s="1311"/>
    </row>
    <row r="40" spans="1:7" ht="36" customHeight="1" x14ac:dyDescent="0.3">
      <c r="A40" s="1301">
        <v>32</v>
      </c>
      <c r="C40" s="1309"/>
      <c r="D40" s="1318" t="s">
        <v>702</v>
      </c>
      <c r="E40" s="1312">
        <v>8996</v>
      </c>
    </row>
    <row r="41" spans="1:7" ht="18" customHeight="1" x14ac:dyDescent="0.3">
      <c r="A41" s="1301">
        <v>33</v>
      </c>
      <c r="C41" s="1309"/>
      <c r="D41" s="1318" t="s">
        <v>840</v>
      </c>
      <c r="E41" s="1312">
        <v>6000</v>
      </c>
    </row>
    <row r="42" spans="1:7" ht="18" customHeight="1" x14ac:dyDescent="0.3">
      <c r="A42" s="1301">
        <v>34</v>
      </c>
      <c r="C42" s="1309"/>
      <c r="D42" s="1318" t="s">
        <v>856</v>
      </c>
      <c r="E42" s="1312">
        <v>11700</v>
      </c>
    </row>
    <row r="43" spans="1:7" ht="18" customHeight="1" x14ac:dyDescent="0.3">
      <c r="A43" s="1301">
        <v>35</v>
      </c>
      <c r="C43" s="1309"/>
      <c r="D43" s="1318" t="s">
        <v>970</v>
      </c>
      <c r="E43" s="1312">
        <v>33900</v>
      </c>
    </row>
    <row r="44" spans="1:7" ht="18" customHeight="1" x14ac:dyDescent="0.3">
      <c r="A44" s="1301">
        <v>36</v>
      </c>
      <c r="C44" s="1309"/>
      <c r="D44" s="1318" t="s">
        <v>1163</v>
      </c>
      <c r="E44" s="1312">
        <v>6650</v>
      </c>
    </row>
    <row r="45" spans="1:7" ht="18" customHeight="1" x14ac:dyDescent="0.35">
      <c r="A45" s="1301">
        <v>37</v>
      </c>
      <c r="C45" s="1309"/>
      <c r="D45" s="1328" t="s">
        <v>708</v>
      </c>
      <c r="E45" s="1312"/>
    </row>
    <row r="46" spans="1:7" ht="18" customHeight="1" x14ac:dyDescent="0.3">
      <c r="A46" s="1301">
        <v>38</v>
      </c>
      <c r="C46" s="1309"/>
      <c r="D46" s="1316" t="s">
        <v>904</v>
      </c>
      <c r="E46" s="1313">
        <v>-800</v>
      </c>
    </row>
    <row r="47" spans="1:7" ht="18" customHeight="1" x14ac:dyDescent="0.3">
      <c r="A47" s="1301">
        <v>39</v>
      </c>
      <c r="C47" s="1309"/>
      <c r="D47" s="1314" t="s">
        <v>94</v>
      </c>
      <c r="E47" s="1321">
        <f>SUM(E40:E46)</f>
        <v>66446</v>
      </c>
    </row>
    <row r="48" spans="1:7" ht="22.7" customHeight="1" x14ac:dyDescent="0.3">
      <c r="A48" s="1301">
        <v>40</v>
      </c>
      <c r="C48" s="1309" t="s">
        <v>705</v>
      </c>
      <c r="D48" s="1315" t="s">
        <v>131</v>
      </c>
      <c r="E48" s="1321"/>
    </row>
    <row r="49" spans="1:256" ht="18" customHeight="1" x14ac:dyDescent="0.3">
      <c r="A49" s="1301">
        <v>41</v>
      </c>
      <c r="C49" s="1309"/>
      <c r="D49" s="1326" t="s">
        <v>913</v>
      </c>
      <c r="E49" s="1321">
        <v>10000</v>
      </c>
    </row>
    <row r="50" spans="1:256" ht="24.75" customHeight="1" x14ac:dyDescent="0.35">
      <c r="A50" s="1301">
        <v>42</v>
      </c>
      <c r="B50" s="44"/>
      <c r="C50" s="1309" t="s">
        <v>709</v>
      </c>
      <c r="D50" s="1315" t="s">
        <v>703</v>
      </c>
      <c r="E50" s="1322"/>
      <c r="F50" s="1323"/>
      <c r="G50" s="1323"/>
      <c r="H50" s="1323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</row>
    <row r="51" spans="1:256" ht="18" customHeight="1" x14ac:dyDescent="0.35">
      <c r="A51" s="1301">
        <v>43</v>
      </c>
      <c r="B51" s="44"/>
      <c r="C51" s="9"/>
      <c r="D51" s="1324" t="s">
        <v>704</v>
      </c>
      <c r="E51" s="1325"/>
      <c r="F51" s="1323"/>
      <c r="G51" s="1323"/>
      <c r="H51" s="1323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</row>
    <row r="52" spans="1:256" ht="18" customHeight="1" x14ac:dyDescent="0.35">
      <c r="A52" s="1301">
        <v>44</v>
      </c>
      <c r="B52" s="44"/>
      <c r="C52" s="9"/>
      <c r="D52" s="1345" t="s">
        <v>922</v>
      </c>
      <c r="E52" s="1327">
        <v>653</v>
      </c>
      <c r="F52" s="1323"/>
      <c r="G52" s="1323"/>
      <c r="H52" s="1323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</row>
    <row r="53" spans="1:256" ht="18" customHeight="1" x14ac:dyDescent="0.35">
      <c r="A53" s="1301">
        <v>45</v>
      </c>
      <c r="B53" s="44"/>
      <c r="C53" s="9"/>
      <c r="D53" s="1326" t="s">
        <v>794</v>
      </c>
      <c r="E53" s="1508">
        <f>2708+15781</f>
        <v>18489</v>
      </c>
      <c r="F53" s="1323"/>
      <c r="G53" s="1323"/>
      <c r="H53" s="1323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</row>
    <row r="54" spans="1:256" ht="18" customHeight="1" x14ac:dyDescent="0.35">
      <c r="A54" s="1301">
        <v>46</v>
      </c>
      <c r="B54" s="44"/>
      <c r="C54" s="9"/>
      <c r="D54" s="1314" t="s">
        <v>94</v>
      </c>
      <c r="E54" s="1322">
        <f>SUM(E52:E53)</f>
        <v>19142</v>
      </c>
      <c r="F54" s="1323"/>
      <c r="G54" s="1323"/>
      <c r="H54" s="1323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  <c r="IS54" s="44"/>
      <c r="IT54" s="44"/>
      <c r="IU54" s="44"/>
      <c r="IV54" s="44"/>
    </row>
    <row r="55" spans="1:256" ht="24.75" customHeight="1" x14ac:dyDescent="0.35">
      <c r="A55" s="1301">
        <v>47</v>
      </c>
      <c r="B55" s="44"/>
      <c r="C55" s="1309" t="s">
        <v>711</v>
      </c>
      <c r="D55" s="1315" t="s">
        <v>706</v>
      </c>
      <c r="E55" s="1322"/>
      <c r="F55" s="1323"/>
      <c r="G55" s="1323"/>
      <c r="H55" s="1323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</row>
    <row r="56" spans="1:256" ht="34.5" customHeight="1" x14ac:dyDescent="0.35">
      <c r="A56" s="1301">
        <v>48</v>
      </c>
      <c r="B56" s="44"/>
      <c r="C56" s="1309"/>
      <c r="D56" s="1326" t="s">
        <v>707</v>
      </c>
      <c r="E56" s="1330">
        <v>5913</v>
      </c>
      <c r="F56" s="1323"/>
      <c r="G56" s="1323"/>
      <c r="H56" s="1323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  <c r="IT56" s="44"/>
      <c r="IU56" s="44"/>
      <c r="IV56" s="44"/>
    </row>
    <row r="57" spans="1:256" ht="24.75" customHeight="1" x14ac:dyDescent="0.35">
      <c r="A57" s="1301">
        <v>49</v>
      </c>
      <c r="B57" s="44"/>
      <c r="C57" s="1309" t="s">
        <v>712</v>
      </c>
      <c r="D57" s="1315" t="s">
        <v>710</v>
      </c>
      <c r="E57" s="1322"/>
      <c r="F57" s="1323"/>
      <c r="G57" s="1323"/>
      <c r="H57" s="1323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  <c r="IR57" s="44"/>
      <c r="IS57" s="44"/>
      <c r="IT57" s="44"/>
      <c r="IU57" s="44"/>
      <c r="IV57" s="44"/>
    </row>
    <row r="58" spans="1:256" ht="17.25" x14ac:dyDescent="0.35">
      <c r="A58" s="1301">
        <v>50</v>
      </c>
      <c r="B58" s="44"/>
      <c r="C58" s="9"/>
      <c r="D58" s="1326" t="s">
        <v>1224</v>
      </c>
      <c r="E58" s="1330">
        <v>45825</v>
      </c>
      <c r="F58" s="1323"/>
      <c r="G58" s="1323"/>
      <c r="H58" s="1323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  <c r="IO58" s="44"/>
      <c r="IP58" s="44"/>
      <c r="IQ58" s="44"/>
      <c r="IR58" s="44"/>
      <c r="IS58" s="44"/>
      <c r="IT58" s="44"/>
      <c r="IU58" s="44"/>
      <c r="IV58" s="44"/>
    </row>
    <row r="59" spans="1:256" ht="24.75" customHeight="1" x14ac:dyDescent="0.35">
      <c r="A59" s="1301">
        <v>51</v>
      </c>
      <c r="B59" s="44"/>
      <c r="C59" s="1309" t="s">
        <v>713</v>
      </c>
      <c r="D59" s="1315" t="s">
        <v>985</v>
      </c>
      <c r="E59" s="1322"/>
      <c r="F59" s="1323"/>
      <c r="G59" s="1323"/>
      <c r="H59" s="1323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44"/>
      <c r="FH59" s="44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4"/>
      <c r="GR59" s="44"/>
      <c r="GS59" s="44"/>
      <c r="GT59" s="44"/>
      <c r="GU59" s="44"/>
      <c r="GV59" s="44"/>
      <c r="GW59" s="44"/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  <c r="IN59" s="44"/>
      <c r="IO59" s="44"/>
      <c r="IP59" s="44"/>
      <c r="IQ59" s="44"/>
      <c r="IR59" s="44"/>
      <c r="IS59" s="44"/>
      <c r="IT59" s="44"/>
      <c r="IU59" s="44"/>
      <c r="IV59" s="44"/>
    </row>
    <row r="60" spans="1:256" ht="37.5" customHeight="1" x14ac:dyDescent="0.35">
      <c r="A60" s="1301">
        <v>52</v>
      </c>
      <c r="B60" s="44"/>
      <c r="D60" s="1326" t="s">
        <v>983</v>
      </c>
      <c r="E60" s="1327">
        <v>-699765</v>
      </c>
      <c r="F60" s="1323"/>
      <c r="G60" s="1323"/>
      <c r="H60" s="1323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4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  <c r="IC60" s="44"/>
      <c r="ID60" s="44"/>
      <c r="IE60" s="44"/>
      <c r="IF60" s="44"/>
      <c r="IG60" s="44"/>
      <c r="IH60" s="44"/>
      <c r="II60" s="44"/>
      <c r="IJ60" s="44"/>
      <c r="IK60" s="44"/>
      <c r="IL60" s="44"/>
      <c r="IM60" s="44"/>
      <c r="IN60" s="44"/>
      <c r="IO60" s="44"/>
      <c r="IP60" s="44"/>
      <c r="IQ60" s="44"/>
      <c r="IR60" s="44"/>
      <c r="IS60" s="44"/>
      <c r="IT60" s="44"/>
      <c r="IU60" s="44"/>
      <c r="IV60" s="44"/>
    </row>
    <row r="61" spans="1:256" ht="24.75" customHeight="1" x14ac:dyDescent="0.35">
      <c r="A61" s="1301">
        <v>53</v>
      </c>
      <c r="B61" s="44"/>
      <c r="D61" s="1328" t="s">
        <v>708</v>
      </c>
      <c r="E61" s="1327"/>
      <c r="F61" s="1323"/>
      <c r="G61" s="1323"/>
      <c r="H61" s="1323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  <c r="IQ61" s="44"/>
      <c r="IR61" s="44"/>
      <c r="IS61" s="44"/>
      <c r="IT61" s="44"/>
      <c r="IU61" s="44"/>
      <c r="IV61" s="44"/>
    </row>
    <row r="62" spans="1:256" ht="34.5" customHeight="1" x14ac:dyDescent="0.35">
      <c r="A62" s="1301">
        <v>54</v>
      </c>
      <c r="B62" s="44"/>
      <c r="D62" s="1326" t="s">
        <v>566</v>
      </c>
      <c r="E62" s="1361">
        <v>-304</v>
      </c>
      <c r="F62" s="1323"/>
      <c r="G62" s="1323"/>
      <c r="H62" s="1323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  <c r="IQ62" s="44"/>
      <c r="IR62" s="44"/>
      <c r="IS62" s="44"/>
      <c r="IT62" s="44"/>
      <c r="IU62" s="44"/>
      <c r="IV62" s="44"/>
    </row>
    <row r="63" spans="1:256" ht="33" customHeight="1" x14ac:dyDescent="0.35">
      <c r="A63" s="1301">
        <v>55</v>
      </c>
      <c r="B63" s="44"/>
      <c r="D63" s="1326" t="s">
        <v>589</v>
      </c>
      <c r="E63" s="1361">
        <v>-35270</v>
      </c>
      <c r="F63" s="1323"/>
      <c r="G63" s="1323"/>
      <c r="H63" s="1323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  <c r="IQ63" s="44"/>
      <c r="IR63" s="44"/>
      <c r="IS63" s="44"/>
      <c r="IT63" s="44"/>
      <c r="IU63" s="44"/>
      <c r="IV63" s="44"/>
    </row>
    <row r="64" spans="1:256" ht="33" customHeight="1" x14ac:dyDescent="0.35">
      <c r="A64" s="1301">
        <v>56</v>
      </c>
      <c r="B64" s="44"/>
      <c r="D64" s="1326" t="s">
        <v>569</v>
      </c>
      <c r="E64" s="1361">
        <v>-76026</v>
      </c>
      <c r="F64" s="1323"/>
      <c r="G64" s="1323"/>
      <c r="H64" s="1323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  <c r="IQ64" s="44"/>
      <c r="IR64" s="44"/>
      <c r="IS64" s="44"/>
      <c r="IT64" s="44"/>
      <c r="IU64" s="44"/>
      <c r="IV64" s="44"/>
    </row>
    <row r="65" spans="1:256" ht="35.25" customHeight="1" x14ac:dyDescent="0.35">
      <c r="A65" s="1301">
        <v>57</v>
      </c>
      <c r="B65" s="44"/>
      <c r="D65" s="1326" t="s">
        <v>570</v>
      </c>
      <c r="E65" s="1361">
        <v>-420</v>
      </c>
      <c r="F65" s="1323"/>
      <c r="G65" s="1323"/>
      <c r="H65" s="1323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  <c r="IQ65" s="44"/>
      <c r="IR65" s="44"/>
      <c r="IS65" s="44"/>
      <c r="IT65" s="44"/>
      <c r="IU65" s="44"/>
      <c r="IV65" s="44"/>
    </row>
    <row r="66" spans="1:256" ht="36" customHeight="1" x14ac:dyDescent="0.35">
      <c r="A66" s="1301">
        <v>58</v>
      </c>
      <c r="B66" s="44"/>
      <c r="D66" s="1326" t="s">
        <v>572</v>
      </c>
      <c r="E66" s="1361">
        <v>-251</v>
      </c>
      <c r="F66" s="1323"/>
      <c r="G66" s="1323"/>
      <c r="H66" s="1323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  <c r="IQ66" s="44"/>
      <c r="IR66" s="44"/>
      <c r="IS66" s="44"/>
      <c r="IT66" s="44"/>
      <c r="IU66" s="44"/>
      <c r="IV66" s="44"/>
    </row>
    <row r="67" spans="1:256" ht="34.5" customHeight="1" x14ac:dyDescent="0.35">
      <c r="A67" s="1301">
        <v>59</v>
      </c>
      <c r="B67" s="44"/>
      <c r="D67" s="1326" t="s">
        <v>573</v>
      </c>
      <c r="E67" s="1361">
        <v>-746</v>
      </c>
      <c r="F67" s="1323"/>
      <c r="G67" s="1323"/>
      <c r="H67" s="1323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  <c r="IQ67" s="44"/>
      <c r="IR67" s="44"/>
      <c r="IS67" s="44"/>
      <c r="IT67" s="44"/>
      <c r="IU67" s="44"/>
      <c r="IV67" s="44"/>
    </row>
    <row r="68" spans="1:256" ht="34.5" customHeight="1" x14ac:dyDescent="0.35">
      <c r="A68" s="1301">
        <v>60</v>
      </c>
      <c r="B68" s="44"/>
      <c r="D68" s="1326" t="s">
        <v>574</v>
      </c>
      <c r="E68" s="1361">
        <v>-38300</v>
      </c>
      <c r="F68" s="1323"/>
      <c r="G68" s="1323"/>
      <c r="H68" s="1323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  <c r="IC68" s="44"/>
      <c r="ID68" s="44"/>
      <c r="IE68" s="44"/>
      <c r="IF68" s="44"/>
      <c r="IG68" s="44"/>
      <c r="IH68" s="44"/>
      <c r="II68" s="44"/>
      <c r="IJ68" s="44"/>
      <c r="IK68" s="44"/>
      <c r="IL68" s="44"/>
      <c r="IM68" s="44"/>
      <c r="IN68" s="44"/>
      <c r="IO68" s="44"/>
      <c r="IP68" s="44"/>
      <c r="IQ68" s="44"/>
      <c r="IR68" s="44"/>
      <c r="IS68" s="44"/>
      <c r="IT68" s="44"/>
      <c r="IU68" s="44"/>
      <c r="IV68" s="44"/>
    </row>
    <row r="69" spans="1:256" ht="33.75" customHeight="1" x14ac:dyDescent="0.35">
      <c r="A69" s="1301">
        <v>61</v>
      </c>
      <c r="B69" s="44"/>
      <c r="D69" s="1326" t="s">
        <v>575</v>
      </c>
      <c r="E69" s="1361">
        <v>-16958</v>
      </c>
      <c r="F69" s="1323"/>
      <c r="G69" s="1323"/>
      <c r="H69" s="1323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  <c r="IN69" s="44"/>
      <c r="IO69" s="44"/>
      <c r="IP69" s="44"/>
      <c r="IQ69" s="44"/>
      <c r="IR69" s="44"/>
      <c r="IS69" s="44"/>
      <c r="IT69" s="44"/>
      <c r="IU69" s="44"/>
      <c r="IV69" s="44"/>
    </row>
    <row r="70" spans="1:256" ht="52.5" customHeight="1" x14ac:dyDescent="0.35">
      <c r="A70" s="1301">
        <v>62</v>
      </c>
      <c r="B70" s="44"/>
      <c r="D70" s="1326" t="s">
        <v>577</v>
      </c>
      <c r="E70" s="1361">
        <v>-275</v>
      </c>
      <c r="F70" s="1323"/>
      <c r="G70" s="1323"/>
      <c r="H70" s="1323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  <c r="IQ70" s="44"/>
      <c r="IR70" s="44"/>
      <c r="IS70" s="44"/>
      <c r="IT70" s="44"/>
      <c r="IU70" s="44"/>
      <c r="IV70" s="44"/>
    </row>
    <row r="71" spans="1:256" ht="36" customHeight="1" x14ac:dyDescent="0.35">
      <c r="A71" s="1301">
        <v>63</v>
      </c>
      <c r="B71" s="44"/>
      <c r="D71" s="1326" t="s">
        <v>595</v>
      </c>
      <c r="E71" s="1361">
        <v>-2073</v>
      </c>
      <c r="F71" s="1323"/>
      <c r="G71" s="1323"/>
      <c r="H71" s="1323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  <c r="IQ71" s="44"/>
      <c r="IR71" s="44"/>
      <c r="IS71" s="44"/>
      <c r="IT71" s="44"/>
      <c r="IU71" s="44"/>
      <c r="IV71" s="44"/>
    </row>
    <row r="72" spans="1:256" ht="36.75" customHeight="1" x14ac:dyDescent="0.35">
      <c r="A72" s="1301">
        <v>64</v>
      </c>
      <c r="B72" s="44"/>
      <c r="D72" s="1326" t="s">
        <v>596</v>
      </c>
      <c r="E72" s="1361">
        <v>-100</v>
      </c>
      <c r="F72" s="1323"/>
      <c r="G72" s="1323"/>
      <c r="H72" s="1323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  <c r="IQ72" s="44"/>
      <c r="IR72" s="44"/>
      <c r="IS72" s="44"/>
      <c r="IT72" s="44"/>
      <c r="IU72" s="44"/>
      <c r="IV72" s="44"/>
    </row>
    <row r="73" spans="1:256" ht="36" customHeight="1" x14ac:dyDescent="0.35">
      <c r="A73" s="1301">
        <v>65</v>
      </c>
      <c r="B73" s="44"/>
      <c r="D73" s="1326" t="s">
        <v>597</v>
      </c>
      <c r="E73" s="1490">
        <v>-2700</v>
      </c>
      <c r="F73" s="1323"/>
      <c r="G73" s="1323"/>
      <c r="H73" s="1323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  <c r="IQ73" s="44"/>
      <c r="IR73" s="44"/>
      <c r="IS73" s="44"/>
      <c r="IT73" s="44"/>
      <c r="IU73" s="44"/>
      <c r="IV73" s="44"/>
    </row>
    <row r="74" spans="1:256" ht="18" customHeight="1" x14ac:dyDescent="0.35">
      <c r="A74" s="1301">
        <v>66</v>
      </c>
      <c r="B74" s="44"/>
      <c r="C74" s="9"/>
      <c r="D74" s="1314" t="s">
        <v>94</v>
      </c>
      <c r="E74" s="1322">
        <f>SUM(E60:E73)</f>
        <v>-873188</v>
      </c>
      <c r="F74" s="1323"/>
      <c r="G74" s="1323"/>
      <c r="H74" s="1323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  <c r="IQ74" s="44"/>
      <c r="IR74" s="44"/>
      <c r="IS74" s="44"/>
      <c r="IT74" s="44"/>
      <c r="IU74" s="44"/>
      <c r="IV74" s="44"/>
    </row>
    <row r="75" spans="1:256" ht="24.75" customHeight="1" x14ac:dyDescent="0.35">
      <c r="A75" s="1301">
        <v>67</v>
      </c>
      <c r="B75" s="44"/>
      <c r="C75" s="1309" t="s">
        <v>715</v>
      </c>
      <c r="D75" s="1315" t="s">
        <v>905</v>
      </c>
      <c r="E75" s="1330"/>
      <c r="F75" s="1323"/>
      <c r="G75" s="1323"/>
      <c r="H75" s="1323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  <c r="IQ75" s="44"/>
      <c r="IR75" s="44"/>
      <c r="IS75" s="44"/>
      <c r="IT75" s="44"/>
      <c r="IU75" s="44"/>
      <c r="IV75" s="44"/>
    </row>
    <row r="76" spans="1:256" ht="18" customHeight="1" x14ac:dyDescent="0.35">
      <c r="A76" s="1301">
        <v>68</v>
      </c>
      <c r="B76" s="44"/>
      <c r="C76" s="1309"/>
      <c r="D76" s="1326" t="s">
        <v>970</v>
      </c>
      <c r="E76" s="1327">
        <v>7100</v>
      </c>
      <c r="F76" s="1323"/>
      <c r="G76" s="1323"/>
      <c r="H76" s="1323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  <c r="IQ76" s="44"/>
      <c r="IR76" s="44"/>
      <c r="IS76" s="44"/>
      <c r="IT76" s="44"/>
      <c r="IU76" s="44"/>
      <c r="IV76" s="44"/>
    </row>
    <row r="77" spans="1:256" ht="18" customHeight="1" x14ac:dyDescent="0.35">
      <c r="A77" s="1301">
        <v>69</v>
      </c>
      <c r="B77" s="44"/>
      <c r="D77" s="1328" t="s">
        <v>708</v>
      </c>
      <c r="E77" s="1327"/>
      <c r="F77" s="1323"/>
      <c r="G77" s="1323"/>
      <c r="H77" s="1323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  <c r="IQ77" s="44"/>
      <c r="IR77" s="44"/>
      <c r="IS77" s="44"/>
      <c r="IT77" s="44"/>
      <c r="IU77" s="44"/>
      <c r="IV77" s="44"/>
    </row>
    <row r="78" spans="1:256" ht="34.5" customHeight="1" x14ac:dyDescent="0.35">
      <c r="A78" s="1301">
        <v>70</v>
      </c>
      <c r="B78" s="44"/>
      <c r="D78" s="1326" t="s">
        <v>904</v>
      </c>
      <c r="E78" s="1329">
        <v>840</v>
      </c>
      <c r="F78" s="1323"/>
      <c r="G78" s="1323"/>
      <c r="H78" s="1323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  <c r="IQ78" s="44"/>
      <c r="IR78" s="44"/>
      <c r="IS78" s="44"/>
      <c r="IT78" s="44"/>
      <c r="IU78" s="44"/>
      <c r="IV78" s="44"/>
    </row>
    <row r="79" spans="1:256" ht="18" customHeight="1" x14ac:dyDescent="0.35">
      <c r="A79" s="1301">
        <v>71</v>
      </c>
      <c r="B79" s="44"/>
      <c r="D79" s="1314" t="s">
        <v>94</v>
      </c>
      <c r="E79" s="1330">
        <f>SUM(E76:E78)</f>
        <v>7940</v>
      </c>
      <c r="F79" s="1323"/>
      <c r="G79" s="1323"/>
      <c r="H79" s="1323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  <c r="IQ79" s="44"/>
      <c r="IR79" s="44"/>
      <c r="IS79" s="44"/>
      <c r="IT79" s="44"/>
      <c r="IU79" s="44"/>
      <c r="IV79" s="44"/>
    </row>
    <row r="80" spans="1:256" ht="24.95" customHeight="1" x14ac:dyDescent="0.35">
      <c r="A80" s="1301">
        <v>72</v>
      </c>
      <c r="B80" s="44"/>
      <c r="C80" s="1309" t="s">
        <v>716</v>
      </c>
      <c r="D80" s="1315" t="s">
        <v>714</v>
      </c>
      <c r="E80" s="1330"/>
      <c r="F80" s="1323"/>
      <c r="G80" s="1323"/>
      <c r="H80" s="1323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  <c r="IQ80" s="44"/>
      <c r="IR80" s="44"/>
      <c r="IS80" s="44"/>
      <c r="IT80" s="44"/>
      <c r="IU80" s="44"/>
      <c r="IV80" s="44"/>
    </row>
    <row r="81" spans="1:256" ht="35.25" customHeight="1" x14ac:dyDescent="0.35">
      <c r="A81" s="1301">
        <v>73</v>
      </c>
      <c r="B81" s="44"/>
      <c r="D81" s="1326" t="s">
        <v>914</v>
      </c>
      <c r="E81" s="1327">
        <v>5000</v>
      </c>
      <c r="F81" s="1323"/>
      <c r="G81" s="1323"/>
      <c r="H81" s="1323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  <c r="IQ81" s="44"/>
      <c r="IR81" s="44"/>
      <c r="IS81" s="44"/>
      <c r="IT81" s="44"/>
      <c r="IU81" s="44"/>
      <c r="IV81" s="44"/>
    </row>
    <row r="82" spans="1:256" ht="20.100000000000001" customHeight="1" x14ac:dyDescent="0.35">
      <c r="A82" s="1301">
        <v>74</v>
      </c>
      <c r="B82" s="44"/>
      <c r="D82" s="1326" t="s">
        <v>1181</v>
      </c>
      <c r="E82" s="1329">
        <v>16667</v>
      </c>
      <c r="F82" s="1323"/>
      <c r="G82" s="1323"/>
      <c r="H82" s="1323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  <c r="IQ82" s="44"/>
      <c r="IR82" s="44"/>
      <c r="IS82" s="44"/>
      <c r="IT82" s="44"/>
      <c r="IU82" s="44"/>
      <c r="IV82" s="44"/>
    </row>
    <row r="83" spans="1:256" ht="20.100000000000001" customHeight="1" x14ac:dyDescent="0.35">
      <c r="A83" s="1301">
        <v>75</v>
      </c>
      <c r="B83" s="44"/>
      <c r="D83" s="1314" t="s">
        <v>94</v>
      </c>
      <c r="E83" s="1330">
        <f>SUM(E81:E82)</f>
        <v>21667</v>
      </c>
      <c r="F83" s="1323"/>
      <c r="G83" s="1323"/>
      <c r="H83" s="1323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  <c r="IQ83" s="44"/>
      <c r="IR83" s="44"/>
      <c r="IS83" s="44"/>
      <c r="IT83" s="44"/>
      <c r="IU83" s="44"/>
      <c r="IV83" s="44"/>
    </row>
    <row r="84" spans="1:256" ht="24.75" customHeight="1" x14ac:dyDescent="0.35">
      <c r="A84" s="1301">
        <v>76</v>
      </c>
      <c r="C84" s="1309" t="s">
        <v>722</v>
      </c>
      <c r="D84" s="1315" t="s">
        <v>717</v>
      </c>
      <c r="E84" s="1311"/>
    </row>
    <row r="85" spans="1:256" ht="17.25" x14ac:dyDescent="0.35">
      <c r="A85" s="1301">
        <v>77</v>
      </c>
      <c r="C85" s="1309"/>
      <c r="D85" s="1328" t="s">
        <v>718</v>
      </c>
      <c r="E85" s="1311"/>
    </row>
    <row r="86" spans="1:256" ht="17.25" customHeight="1" x14ac:dyDescent="0.3">
      <c r="A86" s="1301">
        <v>78</v>
      </c>
      <c r="B86" s="44"/>
      <c r="C86" s="1331"/>
      <c r="D86" s="1326" t="s">
        <v>719</v>
      </c>
      <c r="E86" s="2">
        <v>377608</v>
      </c>
      <c r="F86" s="44"/>
      <c r="G86" s="1312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</row>
    <row r="87" spans="1:256" ht="17.25" customHeight="1" x14ac:dyDescent="0.3">
      <c r="A87" s="1301">
        <v>79</v>
      </c>
      <c r="B87" s="44"/>
      <c r="C87" s="1331"/>
      <c r="D87" s="1326" t="s">
        <v>149</v>
      </c>
      <c r="E87" s="2">
        <f>16709+20545+19680+29441+11564+16130+16217+77193+209482+20309+16988+17794+54973+23700+30126+28565</f>
        <v>609416</v>
      </c>
      <c r="F87" s="44"/>
      <c r="G87" s="1312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</row>
    <row r="88" spans="1:256" ht="17.25" customHeight="1" x14ac:dyDescent="0.3">
      <c r="A88" s="1301">
        <v>80</v>
      </c>
      <c r="B88" s="44"/>
      <c r="C88" s="1331"/>
      <c r="D88" s="1326" t="s">
        <v>720</v>
      </c>
      <c r="E88" s="927">
        <f>347582+50762+77424+7425+4083+160821</f>
        <v>648097</v>
      </c>
      <c r="F88" s="44"/>
      <c r="G88" s="1312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  <c r="IQ88" s="44"/>
      <c r="IR88" s="44"/>
      <c r="IS88" s="44"/>
      <c r="IT88" s="44"/>
      <c r="IU88" s="44"/>
      <c r="IV88" s="44"/>
    </row>
    <row r="89" spans="1:256" ht="18" customHeight="1" x14ac:dyDescent="0.3">
      <c r="A89" s="1301">
        <v>81</v>
      </c>
      <c r="B89" s="44"/>
      <c r="C89" s="1331"/>
      <c r="D89" s="1314" t="s">
        <v>94</v>
      </c>
      <c r="E89" s="923">
        <f>SUM(E86:E88)</f>
        <v>1635121</v>
      </c>
      <c r="F89" s="44"/>
      <c r="G89" s="1312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  <c r="IQ89" s="44"/>
      <c r="IR89" s="44"/>
      <c r="IS89" s="44"/>
      <c r="IT89" s="44"/>
      <c r="IU89" s="44"/>
      <c r="IV89" s="44"/>
    </row>
    <row r="90" spans="1:256" ht="17.25" x14ac:dyDescent="0.35">
      <c r="A90" s="1301">
        <v>82</v>
      </c>
      <c r="B90" s="44"/>
      <c r="C90" s="1331"/>
      <c r="D90" s="1328" t="s">
        <v>721</v>
      </c>
      <c r="E90" s="923"/>
      <c r="F90" s="44"/>
      <c r="G90" s="1312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  <c r="IQ90" s="44"/>
      <c r="IR90" s="44"/>
      <c r="IS90" s="44"/>
      <c r="IT90" s="44"/>
      <c r="IU90" s="44"/>
      <c r="IV90" s="44"/>
    </row>
    <row r="91" spans="1:256" ht="17.25" customHeight="1" x14ac:dyDescent="0.3">
      <c r="A91" s="1301">
        <v>83</v>
      </c>
      <c r="B91" s="44"/>
      <c r="C91" s="1331"/>
      <c r="D91" s="1326" t="s">
        <v>719</v>
      </c>
      <c r="E91" s="2">
        <v>251783</v>
      </c>
      <c r="F91" s="1312"/>
      <c r="G91" s="1312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  <c r="IQ91" s="44"/>
      <c r="IR91" s="44"/>
      <c r="IS91" s="44"/>
      <c r="IT91" s="44"/>
      <c r="IU91" s="44"/>
      <c r="IV91" s="44"/>
    </row>
    <row r="92" spans="1:256" ht="17.25" customHeight="1" x14ac:dyDescent="0.3">
      <c r="A92" s="1301">
        <v>84</v>
      </c>
      <c r="B92" s="44"/>
      <c r="C92" s="1331"/>
      <c r="D92" s="1326" t="s">
        <v>149</v>
      </c>
      <c r="E92" s="2">
        <f>1746+7000+8000+2000+4000+2300+2000+11135+5000+7281+1585+18000+15000+14631</f>
        <v>99678</v>
      </c>
      <c r="F92" s="44"/>
      <c r="G92" s="1312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  <c r="IQ92" s="44"/>
      <c r="IR92" s="44"/>
      <c r="IS92" s="44"/>
      <c r="IT92" s="44"/>
      <c r="IU92" s="44"/>
      <c r="IV92" s="44"/>
    </row>
    <row r="93" spans="1:256" ht="17.25" customHeight="1" x14ac:dyDescent="0.3">
      <c r="A93" s="1301">
        <v>85</v>
      </c>
      <c r="B93" s="44"/>
      <c r="C93" s="1331"/>
      <c r="D93" s="1326" t="s">
        <v>720</v>
      </c>
      <c r="E93" s="927">
        <v>62544</v>
      </c>
      <c r="F93" s="44"/>
      <c r="G93" s="1312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  <c r="IQ93" s="44"/>
      <c r="IR93" s="44"/>
      <c r="IS93" s="44"/>
      <c r="IT93" s="44"/>
      <c r="IU93" s="44"/>
      <c r="IV93" s="44"/>
    </row>
    <row r="94" spans="1:256" ht="17.25" customHeight="1" x14ac:dyDescent="0.3">
      <c r="A94" s="1301">
        <v>86</v>
      </c>
      <c r="B94" s="44"/>
      <c r="C94" s="1331"/>
      <c r="D94" s="1314" t="s">
        <v>94</v>
      </c>
      <c r="E94" s="2">
        <f>SUM(E91:E93)</f>
        <v>414005</v>
      </c>
      <c r="F94" s="44"/>
      <c r="G94" s="1312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  <c r="IQ94" s="44"/>
      <c r="IR94" s="44"/>
      <c r="IS94" s="44"/>
      <c r="IT94" s="44"/>
      <c r="IU94" s="44"/>
      <c r="IV94" s="44"/>
    </row>
    <row r="95" spans="1:256" ht="17.25" customHeight="1" x14ac:dyDescent="0.35">
      <c r="A95" s="1301">
        <v>87</v>
      </c>
      <c r="B95" s="44"/>
      <c r="C95" s="1309" t="s">
        <v>1231</v>
      </c>
      <c r="D95" s="1308" t="s">
        <v>148</v>
      </c>
      <c r="F95" s="44"/>
      <c r="G95" s="1312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  <c r="IQ95" s="44"/>
      <c r="IR95" s="44"/>
      <c r="IS95" s="44"/>
      <c r="IT95" s="44"/>
      <c r="IU95" s="44"/>
      <c r="IV95" s="44"/>
    </row>
    <row r="96" spans="1:256" ht="18" customHeight="1" x14ac:dyDescent="0.3">
      <c r="A96" s="1301">
        <v>88</v>
      </c>
      <c r="B96" s="44"/>
      <c r="C96" s="1331"/>
      <c r="D96" s="1326" t="s">
        <v>494</v>
      </c>
      <c r="E96" s="923">
        <f>1000000+3800000</f>
        <v>4800000</v>
      </c>
      <c r="F96" s="44"/>
      <c r="G96" s="1312"/>
      <c r="H96" s="44"/>
      <c r="I96" s="44"/>
      <c r="J96" s="44"/>
      <c r="K96" s="44"/>
      <c r="L96" s="1312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  <c r="IQ96" s="44"/>
      <c r="IR96" s="44"/>
      <c r="IS96" s="44"/>
      <c r="IT96" s="44"/>
      <c r="IU96" s="44"/>
      <c r="IV96" s="44"/>
    </row>
    <row r="97" spans="1:256" ht="18" customHeight="1" x14ac:dyDescent="0.35">
      <c r="A97" s="1301">
        <v>89</v>
      </c>
      <c r="B97" s="44"/>
      <c r="C97" s="1309"/>
      <c r="D97" s="1379" t="s">
        <v>206</v>
      </c>
      <c r="E97" s="923"/>
      <c r="F97" s="44"/>
      <c r="G97" s="1312"/>
      <c r="H97" s="44"/>
      <c r="I97" s="44"/>
      <c r="J97" s="44"/>
      <c r="K97" s="44"/>
      <c r="L97" s="1312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  <c r="IQ97" s="44"/>
      <c r="IR97" s="44"/>
      <c r="IS97" s="44"/>
      <c r="IT97" s="44"/>
      <c r="IU97" s="44"/>
      <c r="IV97" s="44"/>
    </row>
    <row r="98" spans="1:256" ht="18" customHeight="1" thickBot="1" x14ac:dyDescent="0.35">
      <c r="A98" s="1301">
        <v>90</v>
      </c>
      <c r="B98" s="44"/>
      <c r="C98" s="1331"/>
      <c r="D98" s="1326" t="s">
        <v>1102</v>
      </c>
      <c r="E98" s="923">
        <v>46</v>
      </c>
      <c r="F98" s="44"/>
      <c r="G98" s="1312"/>
      <c r="H98" s="44"/>
      <c r="I98" s="44"/>
      <c r="J98" s="44"/>
      <c r="K98" s="44"/>
      <c r="L98" s="1312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  <c r="IQ98" s="44"/>
      <c r="IR98" s="44"/>
      <c r="IS98" s="44"/>
      <c r="IT98" s="44"/>
      <c r="IU98" s="44"/>
      <c r="IV98" s="44"/>
    </row>
    <row r="99" spans="1:256" ht="22.5" customHeight="1" thickBot="1" x14ac:dyDescent="0.35">
      <c r="A99" s="1301">
        <v>91</v>
      </c>
      <c r="B99" s="1303" t="s">
        <v>378</v>
      </c>
      <c r="C99" s="1333"/>
      <c r="D99" s="1334" t="s">
        <v>723</v>
      </c>
      <c r="E99" s="1335">
        <f>E96+E89+E16+E56+E38+E98+E83+E79+E58+E47+E94+E54+E49+E74+E18</f>
        <v>6506781</v>
      </c>
      <c r="F99" s="1"/>
      <c r="G99" s="119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ht="24.75" customHeight="1" x14ac:dyDescent="0.35">
      <c r="A100" s="1301">
        <v>92</v>
      </c>
      <c r="B100" s="50" t="s">
        <v>724</v>
      </c>
      <c r="C100" s="1307"/>
      <c r="D100" s="1308" t="s">
        <v>636</v>
      </c>
    </row>
    <row r="101" spans="1:256" ht="22.5" customHeight="1" x14ac:dyDescent="0.35">
      <c r="A101" s="1301">
        <v>93</v>
      </c>
      <c r="B101" s="50"/>
      <c r="C101" s="1309" t="s">
        <v>374</v>
      </c>
      <c r="D101" s="1336" t="s">
        <v>725</v>
      </c>
    </row>
    <row r="102" spans="1:256" ht="19.5" customHeight="1" x14ac:dyDescent="0.35">
      <c r="A102" s="1301">
        <v>94</v>
      </c>
      <c r="C102" s="1331"/>
      <c r="D102" s="1337" t="s">
        <v>726</v>
      </c>
    </row>
    <row r="103" spans="1:256" ht="24.75" customHeight="1" x14ac:dyDescent="0.35">
      <c r="A103" s="1301">
        <v>95</v>
      </c>
      <c r="C103" s="1331"/>
      <c r="D103" s="1308" t="s">
        <v>727</v>
      </c>
    </row>
    <row r="104" spans="1:256" ht="17.25" customHeight="1" x14ac:dyDescent="0.3">
      <c r="A104" s="1301">
        <v>96</v>
      </c>
      <c r="C104" s="1331"/>
      <c r="D104" s="1326" t="s">
        <v>786</v>
      </c>
      <c r="E104" s="2">
        <v>26910</v>
      </c>
    </row>
    <row r="105" spans="1:256" ht="17.25" customHeight="1" x14ac:dyDescent="0.3">
      <c r="A105" s="1301">
        <v>97</v>
      </c>
      <c r="C105" s="1331"/>
      <c r="D105" s="1326" t="s">
        <v>789</v>
      </c>
      <c r="E105" s="2">
        <v>5989</v>
      </c>
    </row>
    <row r="106" spans="1:256" ht="17.25" customHeight="1" x14ac:dyDescent="0.3">
      <c r="A106" s="1301">
        <v>98</v>
      </c>
      <c r="C106" s="1331"/>
      <c r="D106" s="1326" t="s">
        <v>785</v>
      </c>
      <c r="E106" s="2">
        <v>10480</v>
      </c>
    </row>
    <row r="107" spans="1:256" ht="35.25" customHeight="1" x14ac:dyDescent="0.3">
      <c r="A107" s="1301">
        <v>99</v>
      </c>
      <c r="C107" s="1331"/>
      <c r="D107" s="1326" t="s">
        <v>792</v>
      </c>
      <c r="E107" s="1312">
        <v>-27633</v>
      </c>
    </row>
    <row r="108" spans="1:256" ht="18" customHeight="1" x14ac:dyDescent="0.35">
      <c r="A108" s="1301">
        <v>100</v>
      </c>
      <c r="C108" s="1331"/>
      <c r="D108" s="1308" t="s">
        <v>362</v>
      </c>
      <c r="E108" s="1312">
        <f>-390+1240</f>
        <v>850</v>
      </c>
    </row>
    <row r="109" spans="1:256" ht="18" customHeight="1" x14ac:dyDescent="0.35">
      <c r="A109" s="1301">
        <v>101</v>
      </c>
      <c r="C109" s="1331"/>
      <c r="D109" s="1308" t="s">
        <v>933</v>
      </c>
      <c r="E109" s="1312"/>
    </row>
    <row r="110" spans="1:256" ht="18" customHeight="1" x14ac:dyDescent="0.35">
      <c r="A110" s="1301">
        <v>102</v>
      </c>
      <c r="C110" s="1331"/>
      <c r="D110" s="1340" t="s">
        <v>1149</v>
      </c>
      <c r="E110" s="1312">
        <v>-20000</v>
      </c>
    </row>
    <row r="111" spans="1:256" ht="18" customHeight="1" x14ac:dyDescent="0.35">
      <c r="A111" s="1301">
        <v>103</v>
      </c>
      <c r="C111" s="1331"/>
      <c r="D111" s="1340" t="s">
        <v>1143</v>
      </c>
      <c r="E111" s="1312">
        <v>44</v>
      </c>
    </row>
    <row r="112" spans="1:256" ht="18" customHeight="1" x14ac:dyDescent="0.35">
      <c r="A112" s="1301">
        <v>104</v>
      </c>
      <c r="C112" s="1331"/>
      <c r="D112" s="1308" t="s">
        <v>932</v>
      </c>
      <c r="E112" s="1312"/>
    </row>
    <row r="113" spans="1:5" ht="18" customHeight="1" x14ac:dyDescent="0.35">
      <c r="A113" s="1301">
        <v>105</v>
      </c>
      <c r="C113" s="1331"/>
      <c r="D113" s="1340" t="s">
        <v>1149</v>
      </c>
      <c r="E113" s="1312">
        <v>20000</v>
      </c>
    </row>
    <row r="114" spans="1:5" ht="18" customHeight="1" x14ac:dyDescent="0.35">
      <c r="A114" s="1301">
        <v>106</v>
      </c>
      <c r="C114" s="1331"/>
      <c r="D114" s="1308" t="s">
        <v>64</v>
      </c>
      <c r="E114" s="1312"/>
    </row>
    <row r="115" spans="1:5" ht="18" customHeight="1" x14ac:dyDescent="0.3">
      <c r="A115" s="1301">
        <v>107</v>
      </c>
      <c r="C115" s="1331"/>
      <c r="D115" s="1326" t="s">
        <v>794</v>
      </c>
      <c r="E115" s="1325">
        <f>2708+15781</f>
        <v>18489</v>
      </c>
    </row>
    <row r="116" spans="1:5" ht="18" customHeight="1" x14ac:dyDescent="0.3">
      <c r="A116" s="1301">
        <v>108</v>
      </c>
      <c r="C116" s="1331"/>
      <c r="D116" s="1326" t="s">
        <v>961</v>
      </c>
      <c r="E116" s="1325">
        <v>-32717</v>
      </c>
    </row>
    <row r="117" spans="1:5" ht="18" customHeight="1" x14ac:dyDescent="0.3">
      <c r="A117" s="1301">
        <v>109</v>
      </c>
      <c r="C117" s="1331"/>
      <c r="D117" s="1326" t="s">
        <v>962</v>
      </c>
      <c r="E117" s="1325">
        <v>32717</v>
      </c>
    </row>
    <row r="118" spans="1:5" ht="18" customHeight="1" x14ac:dyDescent="0.35">
      <c r="A118" s="1301">
        <v>110</v>
      </c>
      <c r="C118" s="1331"/>
      <c r="D118" s="1308" t="s">
        <v>41</v>
      </c>
      <c r="E118" s="1312"/>
    </row>
    <row r="119" spans="1:5" ht="18" customHeight="1" x14ac:dyDescent="0.3">
      <c r="A119" s="1301">
        <v>111</v>
      </c>
      <c r="C119" s="1331"/>
      <c r="D119" s="1326" t="s">
        <v>941</v>
      </c>
      <c r="E119" s="1312">
        <v>-6500</v>
      </c>
    </row>
    <row r="120" spans="1:5" ht="18" customHeight="1" x14ac:dyDescent="0.3">
      <c r="A120" s="1301">
        <v>112</v>
      </c>
      <c r="C120" s="1331"/>
      <c r="D120" s="1326" t="s">
        <v>942</v>
      </c>
      <c r="E120" s="1312">
        <v>5000</v>
      </c>
    </row>
    <row r="121" spans="1:5" ht="18" customHeight="1" x14ac:dyDescent="0.35">
      <c r="A121" s="1301">
        <v>113</v>
      </c>
      <c r="C121" s="1331"/>
      <c r="D121" s="1308" t="s">
        <v>943</v>
      </c>
      <c r="E121" s="1312">
        <v>1500</v>
      </c>
    </row>
    <row r="122" spans="1:5" ht="18" customHeight="1" x14ac:dyDescent="0.35">
      <c r="A122" s="1301">
        <v>114</v>
      </c>
      <c r="C122" s="1331"/>
      <c r="D122" s="1308" t="s">
        <v>945</v>
      </c>
      <c r="E122" s="1312"/>
    </row>
    <row r="123" spans="1:5" ht="18" customHeight="1" x14ac:dyDescent="0.3">
      <c r="A123" s="1301">
        <v>115</v>
      </c>
      <c r="C123" s="1331"/>
      <c r="D123" s="1326" t="s">
        <v>941</v>
      </c>
      <c r="E123" s="1312">
        <v>-5000</v>
      </c>
    </row>
    <row r="124" spans="1:5" ht="18" customHeight="1" x14ac:dyDescent="0.3">
      <c r="A124" s="1301">
        <v>116</v>
      </c>
      <c r="C124" s="1331"/>
      <c r="D124" s="1326" t="s">
        <v>944</v>
      </c>
      <c r="E124" s="1312">
        <v>5000</v>
      </c>
    </row>
    <row r="125" spans="1:5" ht="18" customHeight="1" x14ac:dyDescent="0.35">
      <c r="A125" s="1301">
        <v>117</v>
      </c>
      <c r="C125" s="1331"/>
      <c r="D125" s="1308" t="s">
        <v>946</v>
      </c>
      <c r="E125" s="1312"/>
    </row>
    <row r="126" spans="1:5" ht="18" customHeight="1" x14ac:dyDescent="0.3">
      <c r="A126" s="1301">
        <v>118</v>
      </c>
      <c r="C126" s="1331"/>
      <c r="D126" s="1326" t="s">
        <v>941</v>
      </c>
      <c r="E126" s="1312">
        <v>-1500</v>
      </c>
    </row>
    <row r="127" spans="1:5" ht="33" customHeight="1" x14ac:dyDescent="0.3">
      <c r="A127" s="1301">
        <v>119</v>
      </c>
      <c r="C127" s="1331"/>
      <c r="D127" s="1326" t="s">
        <v>947</v>
      </c>
      <c r="E127" s="1312">
        <v>1500</v>
      </c>
    </row>
    <row r="128" spans="1:5" ht="18" customHeight="1" x14ac:dyDescent="0.35">
      <c r="A128" s="1301">
        <v>120</v>
      </c>
      <c r="C128" s="1331"/>
      <c r="D128" s="1308" t="s">
        <v>965</v>
      </c>
      <c r="E128" s="1312"/>
    </row>
    <row r="129" spans="1:5" ht="18" customHeight="1" x14ac:dyDescent="0.3">
      <c r="A129" s="1301">
        <v>121</v>
      </c>
      <c r="C129" s="1331"/>
      <c r="D129" s="1326" t="s">
        <v>966</v>
      </c>
      <c r="E129" s="1312">
        <v>-3500</v>
      </c>
    </row>
    <row r="130" spans="1:5" ht="17.25" customHeight="1" x14ac:dyDescent="0.35">
      <c r="A130" s="1301">
        <v>122</v>
      </c>
      <c r="C130" s="1331"/>
      <c r="D130" s="1308" t="s">
        <v>523</v>
      </c>
    </row>
    <row r="131" spans="1:5" ht="17.25" customHeight="1" x14ac:dyDescent="0.3">
      <c r="A131" s="1301">
        <v>123</v>
      </c>
      <c r="C131" s="1331"/>
      <c r="D131" s="1326" t="s">
        <v>951</v>
      </c>
      <c r="E131" s="2">
        <v>-3000</v>
      </c>
    </row>
    <row r="132" spans="1:5" ht="17.25" customHeight="1" x14ac:dyDescent="0.3">
      <c r="A132" s="1301">
        <v>124</v>
      </c>
      <c r="C132" s="1331"/>
      <c r="D132" s="1326" t="s">
        <v>950</v>
      </c>
      <c r="E132" s="2">
        <v>5000</v>
      </c>
    </row>
    <row r="133" spans="1:5" ht="17.25" customHeight="1" x14ac:dyDescent="0.35">
      <c r="A133" s="1301">
        <v>125</v>
      </c>
      <c r="C133" s="1331"/>
      <c r="D133" s="1308" t="s">
        <v>732</v>
      </c>
      <c r="E133" s="2">
        <v>-5000</v>
      </c>
    </row>
    <row r="134" spans="1:5" ht="18" customHeight="1" x14ac:dyDescent="0.35">
      <c r="A134" s="1301">
        <v>126</v>
      </c>
      <c r="C134" s="1331"/>
      <c r="D134" s="1308" t="s">
        <v>728</v>
      </c>
      <c r="E134" s="1312"/>
    </row>
    <row r="135" spans="1:5" ht="18" customHeight="1" x14ac:dyDescent="0.3">
      <c r="A135" s="1301">
        <v>127</v>
      </c>
      <c r="C135" s="1331"/>
      <c r="D135" s="1326" t="s">
        <v>729</v>
      </c>
      <c r="E135" s="1312">
        <v>-3054</v>
      </c>
    </row>
    <row r="136" spans="1:5" ht="18" customHeight="1" x14ac:dyDescent="0.35">
      <c r="A136" s="1301">
        <v>128</v>
      </c>
      <c r="C136" s="1331"/>
      <c r="D136" s="1308" t="s">
        <v>10</v>
      </c>
      <c r="E136" s="1312"/>
    </row>
    <row r="137" spans="1:5" ht="18" customHeight="1" x14ac:dyDescent="0.3">
      <c r="A137" s="1301">
        <v>129</v>
      </c>
      <c r="C137" s="1331"/>
      <c r="D137" s="1326" t="s">
        <v>730</v>
      </c>
      <c r="E137" s="1312">
        <v>-10000</v>
      </c>
    </row>
    <row r="138" spans="1:5" ht="18" customHeight="1" x14ac:dyDescent="0.3">
      <c r="A138" s="1301">
        <v>130</v>
      </c>
      <c r="C138" s="1331"/>
      <c r="D138" s="1326" t="s">
        <v>731</v>
      </c>
      <c r="E138" s="1312">
        <v>-10000</v>
      </c>
    </row>
    <row r="139" spans="1:5" ht="18" customHeight="1" x14ac:dyDescent="0.35">
      <c r="A139" s="1301">
        <v>131</v>
      </c>
      <c r="C139" s="1331"/>
      <c r="D139" s="1308" t="s">
        <v>536</v>
      </c>
      <c r="E139" s="1312"/>
    </row>
    <row r="140" spans="1:5" ht="18" customHeight="1" x14ac:dyDescent="0.35">
      <c r="A140" s="1301">
        <v>132</v>
      </c>
      <c r="C140" s="1331"/>
      <c r="D140" s="1340" t="s">
        <v>923</v>
      </c>
      <c r="E140" s="1312">
        <v>15825</v>
      </c>
    </row>
    <row r="141" spans="1:5" ht="18" customHeight="1" x14ac:dyDescent="0.35">
      <c r="A141" s="1301">
        <v>133</v>
      </c>
      <c r="C141" s="1331"/>
      <c r="D141" s="1340" t="s">
        <v>443</v>
      </c>
      <c r="E141" s="1312">
        <v>30000</v>
      </c>
    </row>
    <row r="142" spans="1:5" ht="20.100000000000001" customHeight="1" x14ac:dyDescent="0.35">
      <c r="A142" s="1301">
        <v>134</v>
      </c>
      <c r="C142" s="1331"/>
      <c r="D142" s="1338" t="s">
        <v>490</v>
      </c>
      <c r="E142" s="1312">
        <v>-6000</v>
      </c>
    </row>
    <row r="143" spans="1:5" ht="20.100000000000001" customHeight="1" x14ac:dyDescent="0.35">
      <c r="A143" s="1301">
        <v>135</v>
      </c>
      <c r="C143" s="1331"/>
      <c r="D143" s="1338" t="s">
        <v>69</v>
      </c>
      <c r="E143" s="1312">
        <v>1500</v>
      </c>
    </row>
    <row r="144" spans="1:5" ht="20.100000000000001" customHeight="1" x14ac:dyDescent="0.35">
      <c r="A144" s="1301">
        <v>136</v>
      </c>
      <c r="C144" s="1331"/>
      <c r="D144" s="1338" t="s">
        <v>71</v>
      </c>
      <c r="E144" s="1312">
        <v>1500</v>
      </c>
    </row>
    <row r="145" spans="1:5" ht="20.100000000000001" customHeight="1" x14ac:dyDescent="0.35">
      <c r="A145" s="1301">
        <v>137</v>
      </c>
      <c r="C145" s="1331"/>
      <c r="D145" s="1338" t="s">
        <v>938</v>
      </c>
      <c r="E145" s="1312">
        <v>2000</v>
      </c>
    </row>
    <row r="146" spans="1:5" ht="18" customHeight="1" x14ac:dyDescent="0.35">
      <c r="A146" s="1301">
        <v>138</v>
      </c>
      <c r="C146" s="1331"/>
      <c r="D146" s="1308" t="s">
        <v>919</v>
      </c>
      <c r="E146" s="1312"/>
    </row>
    <row r="147" spans="1:5" ht="18" customHeight="1" x14ac:dyDescent="0.3">
      <c r="A147" s="1301">
        <v>139</v>
      </c>
      <c r="C147" s="1331"/>
      <c r="D147" s="1326" t="s">
        <v>918</v>
      </c>
      <c r="E147" s="1312">
        <v>-483</v>
      </c>
    </row>
    <row r="148" spans="1:5" ht="18" customHeight="1" x14ac:dyDescent="0.3">
      <c r="A148" s="1301">
        <v>140</v>
      </c>
      <c r="C148" s="1331"/>
      <c r="D148" s="1326" t="s">
        <v>1156</v>
      </c>
      <c r="E148" s="1312">
        <v>192</v>
      </c>
    </row>
    <row r="149" spans="1:5" ht="18" customHeight="1" x14ac:dyDescent="0.35">
      <c r="A149" s="1301">
        <v>141</v>
      </c>
      <c r="C149" s="1331"/>
      <c r="D149" s="1308" t="s">
        <v>279</v>
      </c>
      <c r="E149" s="1312"/>
    </row>
    <row r="150" spans="1:5" ht="18" customHeight="1" x14ac:dyDescent="0.3">
      <c r="A150" s="1301">
        <v>142</v>
      </c>
      <c r="C150" s="1331"/>
      <c r="D150" s="1326" t="s">
        <v>1156</v>
      </c>
      <c r="E150" s="1312">
        <v>64</v>
      </c>
    </row>
    <row r="151" spans="1:5" ht="18" customHeight="1" x14ac:dyDescent="0.35">
      <c r="A151" s="1301">
        <v>143</v>
      </c>
      <c r="C151" s="1331"/>
      <c r="D151" s="1308" t="s">
        <v>342</v>
      </c>
      <c r="E151" s="1312"/>
    </row>
    <row r="152" spans="1:5" ht="18" customHeight="1" x14ac:dyDescent="0.3">
      <c r="A152" s="1301">
        <v>144</v>
      </c>
      <c r="C152" s="1331"/>
      <c r="D152" s="1326" t="s">
        <v>1156</v>
      </c>
      <c r="E152" s="1312">
        <v>397</v>
      </c>
    </row>
    <row r="153" spans="1:5" ht="18" customHeight="1" x14ac:dyDescent="0.35">
      <c r="A153" s="1301">
        <v>145</v>
      </c>
      <c r="C153" s="1331"/>
      <c r="D153" s="1308" t="s">
        <v>78</v>
      </c>
      <c r="E153" s="1312"/>
    </row>
    <row r="154" spans="1:5" ht="18" customHeight="1" x14ac:dyDescent="0.35">
      <c r="A154" s="1301">
        <v>146</v>
      </c>
      <c r="C154" s="1331"/>
      <c r="D154" s="1343" t="s">
        <v>1150</v>
      </c>
      <c r="E154" s="1312">
        <v>-6643</v>
      </c>
    </row>
    <row r="155" spans="1:5" ht="18" customHeight="1" x14ac:dyDescent="0.35">
      <c r="A155" s="1301">
        <v>147</v>
      </c>
      <c r="C155" s="1331"/>
      <c r="D155" s="1340" t="s">
        <v>1155</v>
      </c>
      <c r="E155" s="1312">
        <v>6643</v>
      </c>
    </row>
    <row r="156" spans="1:5" ht="18" customHeight="1" x14ac:dyDescent="0.35">
      <c r="A156" s="1301">
        <v>148</v>
      </c>
      <c r="C156" s="1331"/>
      <c r="D156" s="1308" t="s">
        <v>917</v>
      </c>
      <c r="E156" s="1312"/>
    </row>
    <row r="157" spans="1:5" ht="18" customHeight="1" x14ac:dyDescent="0.3">
      <c r="A157" s="1301">
        <v>149</v>
      </c>
      <c r="C157" s="1331"/>
      <c r="D157" s="1326" t="s">
        <v>918</v>
      </c>
      <c r="E157" s="1312">
        <v>-1000</v>
      </c>
    </row>
    <row r="158" spans="1:5" ht="22.5" customHeight="1" x14ac:dyDescent="0.35">
      <c r="A158" s="1301">
        <v>150</v>
      </c>
      <c r="C158" s="1331"/>
      <c r="D158" s="1308" t="s">
        <v>361</v>
      </c>
      <c r="E158" s="1312"/>
    </row>
    <row r="159" spans="1:5" ht="18" customHeight="1" x14ac:dyDescent="0.3">
      <c r="A159" s="1301">
        <v>151</v>
      </c>
      <c r="C159" s="1331"/>
      <c r="D159" s="1339" t="s">
        <v>733</v>
      </c>
      <c r="E159" s="1312"/>
    </row>
    <row r="160" spans="1:5" ht="18" customHeight="1" x14ac:dyDescent="0.3">
      <c r="A160" s="1301">
        <v>152</v>
      </c>
      <c r="C160" s="1331"/>
      <c r="D160" s="1326" t="s">
        <v>734</v>
      </c>
      <c r="E160" s="1312">
        <v>3000</v>
      </c>
    </row>
    <row r="161" spans="1:12" ht="18" customHeight="1" x14ac:dyDescent="0.3">
      <c r="A161" s="1301">
        <v>153</v>
      </c>
      <c r="C161" s="1331"/>
      <c r="D161" s="1326" t="s">
        <v>735</v>
      </c>
      <c r="E161" s="1312">
        <v>-2700</v>
      </c>
    </row>
    <row r="162" spans="1:12" ht="18" customHeight="1" x14ac:dyDescent="0.3">
      <c r="A162" s="1301">
        <v>154</v>
      </c>
      <c r="C162" s="1331"/>
      <c r="D162" s="1326" t="s">
        <v>989</v>
      </c>
      <c r="E162" s="1385">
        <v>300</v>
      </c>
      <c r="F162" s="1493"/>
      <c r="G162" s="1493"/>
      <c r="H162" s="1493"/>
      <c r="I162" s="1493"/>
      <c r="J162" s="1493"/>
      <c r="K162" s="1493"/>
      <c r="L162" s="1493"/>
    </row>
    <row r="163" spans="1:12" ht="18" customHeight="1" x14ac:dyDescent="0.3">
      <c r="A163" s="1301">
        <v>155</v>
      </c>
      <c r="C163" s="1331"/>
      <c r="D163" s="1326" t="s">
        <v>990</v>
      </c>
      <c r="E163" s="1385">
        <v>500</v>
      </c>
      <c r="F163" s="1493"/>
      <c r="G163" s="1493"/>
      <c r="H163" s="1493"/>
      <c r="I163" s="1493"/>
      <c r="J163" s="1493"/>
      <c r="K163" s="1493"/>
      <c r="L163" s="1493"/>
    </row>
    <row r="164" spans="1:12" ht="18" customHeight="1" x14ac:dyDescent="0.35">
      <c r="A164" s="1301">
        <v>156</v>
      </c>
      <c r="C164" s="1331"/>
      <c r="D164" s="1340" t="s">
        <v>991</v>
      </c>
      <c r="E164" s="1493">
        <v>300</v>
      </c>
      <c r="F164" s="1493"/>
      <c r="G164" s="1493"/>
      <c r="H164" s="1493"/>
      <c r="I164" s="1493"/>
      <c r="J164" s="1493"/>
      <c r="K164" s="1493"/>
      <c r="L164" s="1493"/>
    </row>
    <row r="165" spans="1:12" ht="18" customHeight="1" x14ac:dyDescent="0.35">
      <c r="A165" s="1301">
        <v>157</v>
      </c>
      <c r="C165" s="1331"/>
      <c r="D165" s="1340" t="s">
        <v>992</v>
      </c>
      <c r="E165" s="1493">
        <v>200</v>
      </c>
      <c r="F165" s="1493"/>
      <c r="G165" s="1493"/>
      <c r="H165" s="1493"/>
      <c r="I165" s="1493"/>
      <c r="J165" s="1493"/>
      <c r="K165" s="1493"/>
      <c r="L165" s="1493"/>
    </row>
    <row r="166" spans="1:12" ht="18" customHeight="1" x14ac:dyDescent="0.35">
      <c r="A166" s="1301">
        <v>158</v>
      </c>
      <c r="C166" s="1331"/>
      <c r="D166" s="1340" t="s">
        <v>993</v>
      </c>
      <c r="E166" s="1493">
        <v>150</v>
      </c>
      <c r="F166" s="1493"/>
      <c r="G166" s="1493"/>
      <c r="H166" s="1493"/>
      <c r="I166" s="1493"/>
      <c r="J166" s="1493"/>
      <c r="K166" s="1493"/>
      <c r="L166" s="1493"/>
    </row>
    <row r="167" spans="1:12" ht="18" customHeight="1" x14ac:dyDescent="0.35">
      <c r="A167" s="1301">
        <v>159</v>
      </c>
      <c r="C167" s="1331"/>
      <c r="D167" s="1340" t="s">
        <v>994</v>
      </c>
      <c r="E167" s="1493">
        <v>150</v>
      </c>
      <c r="F167" s="1493"/>
      <c r="G167" s="1493"/>
      <c r="H167" s="1493"/>
      <c r="I167" s="1493"/>
      <c r="J167" s="1493"/>
      <c r="K167" s="1493"/>
      <c r="L167" s="1493"/>
    </row>
    <row r="168" spans="1:12" ht="18" customHeight="1" x14ac:dyDescent="0.35">
      <c r="A168" s="1301">
        <v>160</v>
      </c>
      <c r="C168" s="1331"/>
      <c r="D168" s="1340" t="s">
        <v>995</v>
      </c>
      <c r="E168" s="1493">
        <v>250</v>
      </c>
      <c r="F168" s="1493"/>
      <c r="G168" s="1493"/>
      <c r="H168" s="1493"/>
      <c r="I168" s="1493"/>
      <c r="J168" s="1493"/>
      <c r="K168" s="1493"/>
      <c r="L168" s="1493"/>
    </row>
    <row r="169" spans="1:12" ht="18" customHeight="1" x14ac:dyDescent="0.3">
      <c r="A169" s="1301">
        <v>161</v>
      </c>
      <c r="C169" s="1331"/>
      <c r="D169" s="1339" t="s">
        <v>736</v>
      </c>
      <c r="E169" s="1312"/>
    </row>
    <row r="170" spans="1:12" ht="18" customHeight="1" x14ac:dyDescent="0.3">
      <c r="A170" s="1301">
        <v>162</v>
      </c>
      <c r="C170" s="1331"/>
      <c r="D170" s="1326" t="s">
        <v>734</v>
      </c>
      <c r="E170" s="1312">
        <v>3000</v>
      </c>
    </row>
    <row r="171" spans="1:12" ht="18" customHeight="1" x14ac:dyDescent="0.3">
      <c r="A171" s="1301">
        <v>163</v>
      </c>
      <c r="C171" s="1331"/>
      <c r="D171" s="1326" t="s">
        <v>735</v>
      </c>
      <c r="E171" s="1312">
        <v>-3020</v>
      </c>
    </row>
    <row r="172" spans="1:12" ht="18" customHeight="1" x14ac:dyDescent="0.35">
      <c r="A172" s="1301">
        <v>164</v>
      </c>
      <c r="C172" s="1331"/>
      <c r="D172" s="1340" t="s">
        <v>1001</v>
      </c>
      <c r="E172" s="1341">
        <v>175</v>
      </c>
      <c r="F172" s="1341"/>
      <c r="G172" s="1341"/>
      <c r="H172" s="1341"/>
      <c r="I172" s="1341"/>
      <c r="J172" s="1341"/>
      <c r="K172" s="1341"/>
      <c r="L172" s="1341"/>
    </row>
    <row r="173" spans="1:12" ht="18" customHeight="1" x14ac:dyDescent="0.35">
      <c r="A173" s="1301">
        <v>165</v>
      </c>
      <c r="C173" s="1331"/>
      <c r="D173" s="1340" t="s">
        <v>1002</v>
      </c>
      <c r="E173" s="1341">
        <v>175</v>
      </c>
      <c r="F173" s="1341"/>
      <c r="G173" s="1341"/>
      <c r="H173" s="1341"/>
      <c r="I173" s="1341"/>
      <c r="J173" s="1341"/>
      <c r="K173" s="1341"/>
      <c r="L173" s="1341"/>
    </row>
    <row r="174" spans="1:12" ht="18" customHeight="1" x14ac:dyDescent="0.35">
      <c r="A174" s="1301">
        <v>166</v>
      </c>
      <c r="C174" s="1331"/>
      <c r="D174" s="1340" t="s">
        <v>1003</v>
      </c>
      <c r="E174" s="1341">
        <v>150</v>
      </c>
      <c r="F174" s="1341"/>
      <c r="G174" s="1341"/>
      <c r="H174" s="1341"/>
      <c r="I174" s="1341"/>
      <c r="J174" s="1341"/>
      <c r="K174" s="1341"/>
      <c r="L174" s="1341"/>
    </row>
    <row r="175" spans="1:12" ht="34.5" customHeight="1" x14ac:dyDescent="0.35">
      <c r="A175" s="1301">
        <v>167</v>
      </c>
      <c r="C175" s="1331"/>
      <c r="D175" s="1340" t="s">
        <v>1004</v>
      </c>
      <c r="E175" s="1493">
        <v>220</v>
      </c>
      <c r="F175" s="1324"/>
      <c r="G175" s="1324"/>
      <c r="H175" s="1324"/>
      <c r="I175" s="1324"/>
      <c r="J175" s="1324"/>
      <c r="K175" s="1324"/>
      <c r="L175" s="1324"/>
    </row>
    <row r="176" spans="1:12" ht="18" customHeight="1" x14ac:dyDescent="0.35">
      <c r="A176" s="1301">
        <v>168</v>
      </c>
      <c r="C176" s="1331"/>
      <c r="D176" s="1340" t="s">
        <v>1005</v>
      </c>
      <c r="E176" s="1341">
        <v>300</v>
      </c>
      <c r="F176" s="1341"/>
      <c r="G176" s="1341"/>
      <c r="H176" s="1341"/>
      <c r="I176" s="1341"/>
      <c r="J176" s="1341"/>
      <c r="K176" s="1341"/>
      <c r="L176" s="1341"/>
    </row>
    <row r="177" spans="1:12" ht="18" customHeight="1" x14ac:dyDescent="0.3">
      <c r="A177" s="1301">
        <v>169</v>
      </c>
      <c r="C177" s="1331"/>
      <c r="D177" s="1339" t="s">
        <v>737</v>
      </c>
      <c r="E177" s="1312"/>
    </row>
    <row r="178" spans="1:12" ht="18" customHeight="1" x14ac:dyDescent="0.3">
      <c r="A178" s="1301">
        <v>170</v>
      </c>
      <c r="C178" s="1331"/>
      <c r="D178" s="1326" t="s">
        <v>734</v>
      </c>
      <c r="E178" s="1312">
        <v>3000</v>
      </c>
    </row>
    <row r="179" spans="1:12" ht="18" customHeight="1" x14ac:dyDescent="0.3">
      <c r="A179" s="1301">
        <v>171</v>
      </c>
      <c r="C179" s="1331"/>
      <c r="D179" s="1326" t="s">
        <v>735</v>
      </c>
      <c r="E179" s="1312">
        <v>-2600</v>
      </c>
    </row>
    <row r="180" spans="1:12" ht="18" customHeight="1" x14ac:dyDescent="0.35">
      <c r="A180" s="1301">
        <v>172</v>
      </c>
      <c r="C180" s="1331"/>
      <c r="D180" s="1326" t="s">
        <v>1011</v>
      </c>
      <c r="E180" s="9">
        <v>100</v>
      </c>
      <c r="F180" s="1341"/>
      <c r="G180" s="1341"/>
      <c r="H180" s="1341"/>
      <c r="I180" s="1341"/>
      <c r="J180" s="1341"/>
      <c r="K180" s="1341"/>
      <c r="L180" s="1341"/>
    </row>
    <row r="181" spans="1:12" ht="18" customHeight="1" x14ac:dyDescent="0.35">
      <c r="A181" s="1301">
        <v>173</v>
      </c>
      <c r="C181" s="1331"/>
      <c r="D181" s="1340" t="s">
        <v>1012</v>
      </c>
      <c r="E181" s="1493">
        <v>250</v>
      </c>
      <c r="F181" s="1493"/>
      <c r="G181" s="1493"/>
      <c r="H181" s="1493"/>
      <c r="I181" s="1493"/>
      <c r="J181" s="1493"/>
      <c r="K181" s="1493"/>
      <c r="L181" s="1493"/>
    </row>
    <row r="182" spans="1:12" ht="18" customHeight="1" x14ac:dyDescent="0.35">
      <c r="A182" s="1301">
        <v>174</v>
      </c>
      <c r="C182" s="1331"/>
      <c r="D182" s="1340" t="s">
        <v>1013</v>
      </c>
      <c r="E182" s="1493">
        <v>25</v>
      </c>
      <c r="F182" s="1493"/>
      <c r="G182" s="1493"/>
      <c r="H182" s="1493"/>
      <c r="I182" s="1493"/>
      <c r="J182" s="1493"/>
      <c r="K182" s="1493"/>
      <c r="L182" s="1493"/>
    </row>
    <row r="183" spans="1:12" ht="18" customHeight="1" x14ac:dyDescent="0.35">
      <c r="A183" s="1301">
        <v>175</v>
      </c>
      <c r="C183" s="1331"/>
      <c r="D183" s="1340" t="s">
        <v>1014</v>
      </c>
      <c r="E183" s="1493">
        <v>225</v>
      </c>
      <c r="F183" s="1493"/>
      <c r="G183" s="1493"/>
      <c r="H183" s="1493"/>
      <c r="I183" s="1493"/>
      <c r="J183" s="1493"/>
      <c r="K183" s="1493"/>
      <c r="L183" s="1493"/>
    </row>
    <row r="184" spans="1:12" ht="18" customHeight="1" x14ac:dyDescent="0.35">
      <c r="A184" s="1301">
        <v>176</v>
      </c>
      <c r="C184" s="1331"/>
      <c r="D184" s="1340" t="s">
        <v>1015</v>
      </c>
      <c r="E184" s="1493">
        <v>150</v>
      </c>
      <c r="F184" s="1493"/>
      <c r="G184" s="1493"/>
      <c r="H184" s="1493"/>
      <c r="I184" s="1493"/>
      <c r="J184" s="1493"/>
      <c r="K184" s="1493"/>
      <c r="L184" s="1493"/>
    </row>
    <row r="185" spans="1:12" ht="18" customHeight="1" x14ac:dyDescent="0.35">
      <c r="A185" s="1301">
        <v>177</v>
      </c>
      <c r="C185" s="1331"/>
      <c r="D185" s="1340" t="s">
        <v>1016</v>
      </c>
      <c r="E185" s="1493">
        <v>150</v>
      </c>
      <c r="F185" s="1493"/>
      <c r="G185" s="1493"/>
      <c r="H185" s="1493"/>
      <c r="I185" s="1493"/>
      <c r="J185" s="1493"/>
      <c r="K185" s="1493"/>
      <c r="L185" s="1493"/>
    </row>
    <row r="186" spans="1:12" ht="18" customHeight="1" x14ac:dyDescent="0.35">
      <c r="A186" s="1301">
        <v>178</v>
      </c>
      <c r="C186" s="1331"/>
      <c r="D186" s="1340" t="s">
        <v>1017</v>
      </c>
      <c r="E186" s="1493">
        <v>50</v>
      </c>
      <c r="F186" s="1493"/>
      <c r="G186" s="1493"/>
      <c r="H186" s="1493"/>
      <c r="I186" s="1493"/>
      <c r="J186" s="1493"/>
      <c r="K186" s="1493"/>
      <c r="L186" s="1493"/>
    </row>
    <row r="187" spans="1:12" ht="18" customHeight="1" x14ac:dyDescent="0.35">
      <c r="A187" s="1301">
        <v>179</v>
      </c>
      <c r="C187" s="1331"/>
      <c r="D187" s="1340" t="s">
        <v>1018</v>
      </c>
      <c r="E187" s="1493">
        <v>100</v>
      </c>
      <c r="F187" s="1493"/>
      <c r="G187" s="1493"/>
      <c r="H187" s="1493"/>
      <c r="I187" s="1493"/>
      <c r="J187" s="1493"/>
      <c r="K187" s="1493"/>
      <c r="L187" s="1493"/>
    </row>
    <row r="188" spans="1:12" ht="18" customHeight="1" x14ac:dyDescent="0.35">
      <c r="A188" s="1301">
        <v>180</v>
      </c>
      <c r="C188" s="1331"/>
      <c r="D188" s="1340" t="s">
        <v>1019</v>
      </c>
      <c r="E188" s="1493">
        <v>100</v>
      </c>
      <c r="F188" s="1493"/>
      <c r="G188" s="1493"/>
      <c r="H188" s="1493"/>
      <c r="I188" s="1493"/>
      <c r="J188" s="1493"/>
      <c r="K188" s="1493"/>
      <c r="L188" s="1493"/>
    </row>
    <row r="189" spans="1:12" ht="18" customHeight="1" x14ac:dyDescent="0.3">
      <c r="A189" s="1301">
        <v>181</v>
      </c>
      <c r="C189" s="1331"/>
      <c r="D189" s="1339" t="s">
        <v>738</v>
      </c>
      <c r="E189" s="1312"/>
    </row>
    <row r="190" spans="1:12" ht="18" customHeight="1" x14ac:dyDescent="0.3">
      <c r="A190" s="1301">
        <v>182</v>
      </c>
      <c r="C190" s="1331"/>
      <c r="D190" s="1326" t="s">
        <v>734</v>
      </c>
      <c r="E190" s="1312">
        <v>3000</v>
      </c>
    </row>
    <row r="191" spans="1:12" ht="18" customHeight="1" x14ac:dyDescent="0.3">
      <c r="A191" s="1301">
        <v>183</v>
      </c>
      <c r="C191" s="1331"/>
      <c r="D191" s="1339" t="s">
        <v>739</v>
      </c>
      <c r="E191" s="1312"/>
    </row>
    <row r="192" spans="1:12" ht="18" customHeight="1" x14ac:dyDescent="0.3">
      <c r="A192" s="1301">
        <v>184</v>
      </c>
      <c r="C192" s="1331"/>
      <c r="D192" s="1326" t="s">
        <v>734</v>
      </c>
      <c r="E192" s="1312">
        <v>3000</v>
      </c>
    </row>
    <row r="193" spans="1:12" ht="18" customHeight="1" x14ac:dyDescent="0.3">
      <c r="A193" s="1301">
        <v>185</v>
      </c>
      <c r="C193" s="1331"/>
      <c r="D193" s="1326" t="s">
        <v>735</v>
      </c>
      <c r="E193" s="1312">
        <v>-2800</v>
      </c>
    </row>
    <row r="194" spans="1:12" ht="18" customHeight="1" x14ac:dyDescent="0.3">
      <c r="A194" s="1301">
        <v>186</v>
      </c>
      <c r="C194" s="1331"/>
      <c r="D194" s="1326" t="s">
        <v>1035</v>
      </c>
      <c r="E194" s="1312">
        <v>500</v>
      </c>
    </row>
    <row r="195" spans="1:12" ht="18" customHeight="1" x14ac:dyDescent="0.35">
      <c r="A195" s="1301">
        <v>187</v>
      </c>
      <c r="C195" s="1331"/>
      <c r="D195" s="1340" t="s">
        <v>1029</v>
      </c>
      <c r="E195" s="1341">
        <v>300</v>
      </c>
      <c r="F195" s="1341"/>
      <c r="G195" s="1341"/>
      <c r="H195" s="1341"/>
      <c r="I195" s="1341"/>
      <c r="J195" s="1341"/>
      <c r="K195" s="1341"/>
      <c r="L195" s="1341"/>
    </row>
    <row r="196" spans="1:12" ht="18" customHeight="1" x14ac:dyDescent="0.35">
      <c r="A196" s="1301">
        <v>188</v>
      </c>
      <c r="C196" s="1331"/>
      <c r="D196" s="1340" t="s">
        <v>1030</v>
      </c>
      <c r="E196" s="1341">
        <v>300</v>
      </c>
      <c r="F196" s="1341"/>
      <c r="G196" s="1341"/>
      <c r="H196" s="1341"/>
      <c r="I196" s="1341"/>
      <c r="J196" s="1341"/>
      <c r="K196" s="1341"/>
      <c r="L196" s="1341"/>
    </row>
    <row r="197" spans="1:12" ht="18" customHeight="1" x14ac:dyDescent="0.35">
      <c r="A197" s="1301">
        <v>189</v>
      </c>
      <c r="C197" s="1331"/>
      <c r="D197" s="1340" t="s">
        <v>1031</v>
      </c>
      <c r="E197" s="1341">
        <v>300</v>
      </c>
      <c r="F197" s="1341"/>
      <c r="G197" s="1341"/>
      <c r="H197" s="1341"/>
      <c r="I197" s="1341"/>
      <c r="J197" s="1341"/>
      <c r="K197" s="1341"/>
      <c r="L197" s="1341"/>
    </row>
    <row r="198" spans="1:12" ht="18" customHeight="1" x14ac:dyDescent="0.35">
      <c r="A198" s="1301">
        <v>190</v>
      </c>
      <c r="C198" s="1331"/>
      <c r="D198" s="1340" t="s">
        <v>1032</v>
      </c>
      <c r="E198" s="1341">
        <v>200</v>
      </c>
      <c r="F198" s="1341"/>
      <c r="G198" s="1341"/>
      <c r="H198" s="1341"/>
      <c r="I198" s="1341"/>
      <c r="J198" s="1341"/>
      <c r="K198" s="1341"/>
      <c r="L198" s="1341"/>
    </row>
    <row r="199" spans="1:12" ht="18" customHeight="1" x14ac:dyDescent="0.35">
      <c r="A199" s="1301">
        <v>191</v>
      </c>
      <c r="C199" s="1331"/>
      <c r="D199" s="1340" t="s">
        <v>1033</v>
      </c>
      <c r="E199" s="1341">
        <v>200</v>
      </c>
      <c r="F199" s="1341"/>
      <c r="G199" s="1341"/>
      <c r="H199" s="1341"/>
      <c r="I199" s="1341"/>
      <c r="J199" s="1341"/>
      <c r="K199" s="1341"/>
      <c r="L199" s="1341"/>
    </row>
    <row r="200" spans="1:12" ht="18" customHeight="1" x14ac:dyDescent="0.35">
      <c r="A200" s="1301">
        <v>192</v>
      </c>
      <c r="C200" s="1331"/>
      <c r="D200" s="1340" t="s">
        <v>1034</v>
      </c>
      <c r="E200" s="1324">
        <v>200</v>
      </c>
      <c r="F200" s="1324"/>
      <c r="G200" s="1324"/>
      <c r="H200" s="1324"/>
      <c r="I200" s="1324"/>
      <c r="J200" s="1324"/>
      <c r="K200" s="1324"/>
      <c r="L200" s="1324"/>
    </row>
    <row r="201" spans="1:12" ht="18" customHeight="1" x14ac:dyDescent="0.3">
      <c r="A201" s="1301">
        <v>193</v>
      </c>
      <c r="C201" s="1331"/>
      <c r="D201" s="1339" t="s">
        <v>740</v>
      </c>
      <c r="E201" s="1312"/>
    </row>
    <row r="202" spans="1:12" ht="18" customHeight="1" x14ac:dyDescent="0.3">
      <c r="A202" s="1301">
        <v>194</v>
      </c>
      <c r="C202" s="1331"/>
      <c r="D202" s="1326" t="s">
        <v>734</v>
      </c>
      <c r="E202" s="1312">
        <v>3000</v>
      </c>
    </row>
    <row r="203" spans="1:12" ht="18" customHeight="1" x14ac:dyDescent="0.3">
      <c r="A203" s="1301">
        <v>195</v>
      </c>
      <c r="C203" s="1331"/>
      <c r="D203" s="1326" t="s">
        <v>735</v>
      </c>
      <c r="E203" s="1312">
        <v>-2490</v>
      </c>
    </row>
    <row r="204" spans="1:12" ht="18" customHeight="1" x14ac:dyDescent="0.35">
      <c r="A204" s="1301">
        <v>196</v>
      </c>
      <c r="C204" s="1331"/>
      <c r="D204" s="1326" t="s">
        <v>1041</v>
      </c>
      <c r="E204" s="1324">
        <v>300</v>
      </c>
      <c r="F204" s="1324"/>
      <c r="G204" s="1324"/>
      <c r="H204" s="1324"/>
      <c r="I204" s="1324"/>
      <c r="J204" s="1324"/>
      <c r="K204" s="1324"/>
      <c r="L204" s="1324"/>
    </row>
    <row r="205" spans="1:12" ht="18" customHeight="1" x14ac:dyDescent="0.35">
      <c r="A205" s="1301">
        <v>197</v>
      </c>
      <c r="C205" s="1331"/>
      <c r="D205" s="1340" t="s">
        <v>1047</v>
      </c>
      <c r="E205" s="1324">
        <v>250</v>
      </c>
      <c r="F205" s="1324"/>
      <c r="G205" s="1324"/>
      <c r="H205" s="1324"/>
      <c r="I205" s="1324"/>
      <c r="J205" s="1324"/>
      <c r="K205" s="1324"/>
      <c r="L205" s="1324"/>
    </row>
    <row r="206" spans="1:12" ht="18" customHeight="1" x14ac:dyDescent="0.35">
      <c r="A206" s="1301">
        <v>198</v>
      </c>
      <c r="C206" s="1331"/>
      <c r="D206" s="1340" t="s">
        <v>1042</v>
      </c>
      <c r="E206" s="1324">
        <v>50</v>
      </c>
      <c r="F206" s="1324"/>
      <c r="G206" s="1324"/>
      <c r="H206" s="1324"/>
      <c r="I206" s="1324"/>
      <c r="J206" s="1324"/>
      <c r="K206" s="1324"/>
      <c r="L206" s="1324"/>
    </row>
    <row r="207" spans="1:12" ht="18" customHeight="1" x14ac:dyDescent="0.35">
      <c r="A207" s="1301">
        <v>199</v>
      </c>
      <c r="C207" s="1331"/>
      <c r="D207" s="1340" t="s">
        <v>1043</v>
      </c>
      <c r="E207" s="1324">
        <v>100</v>
      </c>
      <c r="F207" s="1324"/>
      <c r="G207" s="1324"/>
      <c r="H207" s="1324"/>
      <c r="I207" s="1324"/>
      <c r="J207" s="1324"/>
      <c r="K207" s="1324"/>
      <c r="L207" s="1324"/>
    </row>
    <row r="208" spans="1:12" ht="18" customHeight="1" x14ac:dyDescent="0.35">
      <c r="A208" s="1301">
        <v>200</v>
      </c>
      <c r="C208" s="1331"/>
      <c r="D208" s="1340" t="s">
        <v>1044</v>
      </c>
      <c r="E208" s="1324">
        <v>150</v>
      </c>
      <c r="F208" s="1324"/>
      <c r="G208" s="1324"/>
      <c r="H208" s="1324"/>
      <c r="I208" s="1324"/>
      <c r="J208" s="1324"/>
      <c r="K208" s="1324"/>
      <c r="L208" s="1324"/>
    </row>
    <row r="209" spans="1:12" ht="18" customHeight="1" x14ac:dyDescent="0.35">
      <c r="A209" s="1301">
        <v>201</v>
      </c>
      <c r="C209" s="1331"/>
      <c r="D209" s="1340" t="s">
        <v>1045</v>
      </c>
      <c r="E209" s="1324">
        <v>150</v>
      </c>
      <c r="F209" s="1324"/>
      <c r="G209" s="1324"/>
      <c r="H209" s="1324"/>
      <c r="I209" s="1324"/>
      <c r="J209" s="1324"/>
      <c r="K209" s="1324"/>
      <c r="L209" s="1324"/>
    </row>
    <row r="210" spans="1:12" ht="18" customHeight="1" x14ac:dyDescent="0.35">
      <c r="A210" s="1301">
        <v>202</v>
      </c>
      <c r="C210" s="1331"/>
      <c r="D210" s="1340" t="s">
        <v>1046</v>
      </c>
      <c r="E210" s="1324">
        <v>50</v>
      </c>
      <c r="F210" s="1324"/>
      <c r="G210" s="1324"/>
      <c r="H210" s="1324"/>
      <c r="I210" s="1324"/>
      <c r="J210" s="1324"/>
      <c r="K210" s="1324"/>
      <c r="L210" s="1324"/>
    </row>
    <row r="211" spans="1:12" ht="18" customHeight="1" x14ac:dyDescent="0.3">
      <c r="A211" s="1301">
        <v>203</v>
      </c>
      <c r="C211" s="1331"/>
      <c r="D211" s="1339" t="s">
        <v>741</v>
      </c>
      <c r="E211" s="1312"/>
    </row>
    <row r="212" spans="1:12" ht="18" customHeight="1" x14ac:dyDescent="0.3">
      <c r="A212" s="1301">
        <v>204</v>
      </c>
      <c r="C212" s="1331"/>
      <c r="D212" s="1326" t="s">
        <v>734</v>
      </c>
      <c r="E212" s="1312">
        <v>3000</v>
      </c>
    </row>
    <row r="213" spans="1:12" ht="18" customHeight="1" x14ac:dyDescent="0.3">
      <c r="A213" s="1301">
        <v>205</v>
      </c>
      <c r="C213" s="1331"/>
      <c r="D213" s="1326" t="s">
        <v>735</v>
      </c>
      <c r="E213" s="1312">
        <v>-2300</v>
      </c>
    </row>
    <row r="214" spans="1:12" ht="71.25" customHeight="1" x14ac:dyDescent="0.35">
      <c r="A214" s="1301">
        <v>206</v>
      </c>
      <c r="C214" s="1331"/>
      <c r="D214" s="1340" t="s">
        <v>1058</v>
      </c>
      <c r="E214" s="1493">
        <v>300</v>
      </c>
      <c r="F214" s="1324"/>
      <c r="G214" s="1324"/>
      <c r="H214" s="1324"/>
      <c r="I214" s="1324"/>
      <c r="J214" s="1324"/>
      <c r="K214" s="1324"/>
      <c r="L214" s="1324"/>
    </row>
    <row r="215" spans="1:12" ht="18" customHeight="1" x14ac:dyDescent="0.35">
      <c r="A215" s="1301">
        <v>207</v>
      </c>
      <c r="C215" s="1331"/>
      <c r="D215" s="1340" t="s">
        <v>1059</v>
      </c>
      <c r="E215" s="1324">
        <v>200</v>
      </c>
      <c r="F215" s="1324"/>
      <c r="G215" s="1324"/>
      <c r="H215" s="1324"/>
      <c r="I215" s="1324"/>
      <c r="J215" s="1324"/>
      <c r="K215" s="1324"/>
      <c r="L215" s="1324"/>
    </row>
    <row r="216" spans="1:12" ht="18" customHeight="1" x14ac:dyDescent="0.35">
      <c r="A216" s="1301">
        <v>208</v>
      </c>
      <c r="C216" s="1331"/>
      <c r="D216" s="1340" t="s">
        <v>1060</v>
      </c>
      <c r="E216" s="1324">
        <v>150</v>
      </c>
      <c r="F216" s="1324"/>
      <c r="G216" s="1324"/>
      <c r="H216" s="1324"/>
      <c r="I216" s="1324"/>
      <c r="J216" s="1324"/>
      <c r="K216" s="1324"/>
      <c r="L216" s="1324"/>
    </row>
    <row r="217" spans="1:12" ht="18" customHeight="1" x14ac:dyDescent="0.35">
      <c r="A217" s="1301">
        <v>209</v>
      </c>
      <c r="C217" s="1331"/>
      <c r="D217" s="1340" t="s">
        <v>1061</v>
      </c>
      <c r="E217" s="1324">
        <v>150</v>
      </c>
      <c r="F217" s="1324"/>
      <c r="G217" s="1324"/>
      <c r="H217" s="1324"/>
      <c r="I217" s="1324"/>
      <c r="J217" s="1324"/>
      <c r="K217" s="1324"/>
      <c r="L217" s="1324"/>
    </row>
    <row r="218" spans="1:12" ht="18" customHeight="1" x14ac:dyDescent="0.35">
      <c r="A218" s="1301">
        <v>210</v>
      </c>
      <c r="C218" s="1331"/>
      <c r="D218" s="1340" t="s">
        <v>1062</v>
      </c>
      <c r="E218" s="1324">
        <v>200</v>
      </c>
      <c r="F218" s="1324"/>
      <c r="G218" s="1324"/>
      <c r="H218" s="1324"/>
      <c r="I218" s="1324"/>
      <c r="J218" s="1324"/>
      <c r="K218" s="1324"/>
      <c r="L218" s="1324"/>
    </row>
    <row r="219" spans="1:12" ht="18" customHeight="1" x14ac:dyDescent="0.35">
      <c r="A219" s="1301">
        <v>211</v>
      </c>
      <c r="C219" s="1331"/>
      <c r="D219" s="1340" t="s">
        <v>1063</v>
      </c>
      <c r="E219" s="1324">
        <v>200</v>
      </c>
      <c r="F219" s="1324"/>
      <c r="G219" s="1324"/>
      <c r="H219" s="1324"/>
      <c r="I219" s="1324"/>
      <c r="J219" s="1324"/>
      <c r="K219" s="1324"/>
      <c r="L219" s="1324"/>
    </row>
    <row r="220" spans="1:12" ht="18" customHeight="1" x14ac:dyDescent="0.35">
      <c r="A220" s="1301">
        <v>212</v>
      </c>
      <c r="C220" s="1331"/>
      <c r="D220" s="1340" t="s">
        <v>1064</v>
      </c>
      <c r="E220" s="1324">
        <v>300</v>
      </c>
      <c r="F220" s="1324"/>
      <c r="G220" s="1324"/>
      <c r="H220" s="1324"/>
      <c r="I220" s="1324"/>
      <c r="J220" s="1324"/>
      <c r="K220" s="1324"/>
      <c r="L220" s="1324"/>
    </row>
    <row r="221" spans="1:12" ht="18" customHeight="1" x14ac:dyDescent="0.3">
      <c r="A221" s="1301">
        <v>213</v>
      </c>
      <c r="C221" s="1331"/>
      <c r="D221" s="1339" t="s">
        <v>742</v>
      </c>
      <c r="E221" s="1312"/>
    </row>
    <row r="222" spans="1:12" ht="18" customHeight="1" x14ac:dyDescent="0.3">
      <c r="A222" s="1301">
        <v>214</v>
      </c>
      <c r="C222" s="1331"/>
      <c r="D222" s="1326" t="s">
        <v>734</v>
      </c>
      <c r="E222" s="1312">
        <v>3000</v>
      </c>
    </row>
    <row r="223" spans="1:12" ht="18" customHeight="1" x14ac:dyDescent="0.3">
      <c r="A223" s="1301">
        <v>215</v>
      </c>
      <c r="C223" s="1331"/>
      <c r="D223" s="1326" t="s">
        <v>735</v>
      </c>
      <c r="E223" s="1312">
        <v>-2420</v>
      </c>
    </row>
    <row r="224" spans="1:12" ht="18" customHeight="1" x14ac:dyDescent="0.35">
      <c r="A224" s="1301">
        <v>216</v>
      </c>
      <c r="C224" s="1331"/>
      <c r="D224" s="1326" t="s">
        <v>1072</v>
      </c>
      <c r="E224" s="1324">
        <v>450</v>
      </c>
      <c r="F224" s="1324"/>
      <c r="G224" s="1324"/>
      <c r="H224" s="1324"/>
      <c r="I224" s="1324"/>
      <c r="J224" s="1324"/>
      <c r="K224" s="1324"/>
      <c r="L224" s="1324"/>
    </row>
    <row r="225" spans="1:12" ht="18" customHeight="1" x14ac:dyDescent="0.35">
      <c r="A225" s="1301">
        <v>217</v>
      </c>
      <c r="C225" s="1331"/>
      <c r="D225" s="1326" t="s">
        <v>1073</v>
      </c>
      <c r="E225" s="1324">
        <v>200</v>
      </c>
      <c r="F225" s="1324"/>
      <c r="G225" s="1324"/>
      <c r="H225" s="1324"/>
      <c r="I225" s="1324"/>
      <c r="J225" s="1324"/>
      <c r="K225" s="1324"/>
      <c r="L225" s="1324"/>
    </row>
    <row r="226" spans="1:12" ht="36" customHeight="1" x14ac:dyDescent="0.35">
      <c r="A226" s="1301">
        <v>218</v>
      </c>
      <c r="C226" s="1331"/>
      <c r="D226" s="1340" t="s">
        <v>1074</v>
      </c>
      <c r="E226" s="1324">
        <v>100</v>
      </c>
      <c r="F226" s="1499"/>
      <c r="G226" s="1499"/>
      <c r="H226" s="1499"/>
      <c r="I226" s="1499"/>
      <c r="J226" s="1499"/>
      <c r="K226" s="1499"/>
      <c r="L226" s="1499"/>
    </row>
    <row r="227" spans="1:12" ht="18" customHeight="1" x14ac:dyDescent="0.35">
      <c r="A227" s="1301">
        <v>219</v>
      </c>
      <c r="C227" s="1331"/>
      <c r="D227" s="1340" t="s">
        <v>1075</v>
      </c>
      <c r="E227" s="1324">
        <v>300</v>
      </c>
      <c r="F227" s="1499"/>
      <c r="G227" s="1499"/>
      <c r="H227" s="1499"/>
      <c r="I227" s="1499"/>
      <c r="J227" s="1499"/>
      <c r="K227" s="1499"/>
      <c r="L227" s="1499"/>
    </row>
    <row r="228" spans="1:12" ht="18" customHeight="1" x14ac:dyDescent="0.35">
      <c r="A228" s="1301">
        <v>220</v>
      </c>
      <c r="C228" s="1331"/>
      <c r="D228" s="1340" t="s">
        <v>1076</v>
      </c>
      <c r="E228" s="1324">
        <v>300</v>
      </c>
      <c r="F228" s="1499"/>
      <c r="G228" s="1499"/>
      <c r="H228" s="1499"/>
      <c r="I228" s="1499"/>
      <c r="J228" s="1499"/>
      <c r="K228" s="1499"/>
      <c r="L228" s="1499"/>
    </row>
    <row r="229" spans="1:12" ht="18" customHeight="1" x14ac:dyDescent="0.35">
      <c r="A229" s="1301">
        <v>221</v>
      </c>
      <c r="C229" s="1331"/>
      <c r="D229" s="1340" t="s">
        <v>1077</v>
      </c>
      <c r="E229" s="1324">
        <v>200</v>
      </c>
      <c r="F229" s="1499"/>
      <c r="G229" s="1499"/>
      <c r="H229" s="1499"/>
      <c r="I229" s="1499"/>
      <c r="J229" s="1499"/>
      <c r="K229" s="1499"/>
      <c r="L229" s="1499"/>
    </row>
    <row r="230" spans="1:12" ht="18" customHeight="1" x14ac:dyDescent="0.35">
      <c r="A230" s="1301">
        <v>222</v>
      </c>
      <c r="C230" s="1331"/>
      <c r="D230" s="1340" t="s">
        <v>1078</v>
      </c>
      <c r="E230" s="1324">
        <v>500</v>
      </c>
      <c r="F230" s="1324"/>
      <c r="G230" s="1324"/>
      <c r="H230" s="1324"/>
      <c r="I230" s="1324"/>
      <c r="J230" s="1324"/>
      <c r="K230" s="1324"/>
      <c r="L230" s="1324"/>
    </row>
    <row r="231" spans="1:12" ht="18" customHeight="1" x14ac:dyDescent="0.3">
      <c r="A231" s="1301">
        <v>223</v>
      </c>
      <c r="C231" s="1331"/>
      <c r="D231" s="1339" t="s">
        <v>743</v>
      </c>
      <c r="E231" s="1312"/>
    </row>
    <row r="232" spans="1:12" ht="18" customHeight="1" x14ac:dyDescent="0.3">
      <c r="A232" s="1301">
        <v>224</v>
      </c>
      <c r="C232" s="1331"/>
      <c r="D232" s="1326" t="s">
        <v>734</v>
      </c>
      <c r="E232" s="1312">
        <v>3000</v>
      </c>
    </row>
    <row r="233" spans="1:12" ht="18" customHeight="1" x14ac:dyDescent="0.3">
      <c r="A233" s="1301">
        <v>225</v>
      </c>
      <c r="C233" s="1331"/>
      <c r="D233" s="1326" t="s">
        <v>735</v>
      </c>
      <c r="E233" s="1312">
        <v>-2266</v>
      </c>
    </row>
    <row r="234" spans="1:12" ht="33.75" customHeight="1" x14ac:dyDescent="0.35">
      <c r="A234" s="1301">
        <v>226</v>
      </c>
      <c r="C234" s="1331"/>
      <c r="D234" s="1340" t="s">
        <v>1082</v>
      </c>
      <c r="E234" s="1385">
        <v>600</v>
      </c>
      <c r="F234" s="1324"/>
      <c r="G234" s="1324"/>
      <c r="H234" s="1324"/>
      <c r="I234" s="1324"/>
      <c r="J234" s="1324"/>
      <c r="K234" s="1324"/>
      <c r="L234" s="1324"/>
    </row>
    <row r="235" spans="1:12" ht="18" customHeight="1" x14ac:dyDescent="0.3">
      <c r="A235" s="1301">
        <v>227</v>
      </c>
      <c r="C235" s="1331"/>
      <c r="D235" s="1339" t="s">
        <v>744</v>
      </c>
      <c r="E235" s="1312"/>
    </row>
    <row r="236" spans="1:12" ht="18" customHeight="1" x14ac:dyDescent="0.3">
      <c r="A236" s="1301">
        <v>228</v>
      </c>
      <c r="C236" s="1331"/>
      <c r="D236" s="1326" t="s">
        <v>734</v>
      </c>
      <c r="E236" s="1312">
        <v>3000</v>
      </c>
    </row>
    <row r="237" spans="1:12" ht="18" customHeight="1" x14ac:dyDescent="0.3">
      <c r="A237" s="1301">
        <v>229</v>
      </c>
      <c r="C237" s="1331"/>
      <c r="D237" s="1326" t="s">
        <v>735</v>
      </c>
      <c r="E237" s="1312">
        <v>-2823</v>
      </c>
    </row>
    <row r="238" spans="1:12" ht="18" customHeight="1" x14ac:dyDescent="0.3">
      <c r="A238" s="1301">
        <v>230</v>
      </c>
      <c r="C238" s="1331"/>
      <c r="D238" s="1326" t="s">
        <v>1088</v>
      </c>
      <c r="E238" s="1312">
        <v>223</v>
      </c>
    </row>
    <row r="239" spans="1:12" ht="18" customHeight="1" x14ac:dyDescent="0.35">
      <c r="A239" s="1301">
        <v>231</v>
      </c>
      <c r="C239" s="1331"/>
      <c r="D239" s="1340" t="s">
        <v>1089</v>
      </c>
      <c r="E239" s="1324">
        <v>400</v>
      </c>
      <c r="F239" s="1324"/>
      <c r="G239" s="1324"/>
      <c r="H239" s="1324"/>
      <c r="I239" s="1324"/>
      <c r="J239" s="1324"/>
      <c r="K239" s="1324"/>
      <c r="L239" s="1324"/>
    </row>
    <row r="240" spans="1:12" ht="18" customHeight="1" x14ac:dyDescent="0.35">
      <c r="A240" s="1301">
        <v>232</v>
      </c>
      <c r="C240" s="1331"/>
      <c r="D240" s="1340" t="s">
        <v>1090</v>
      </c>
      <c r="E240" s="1324">
        <v>100</v>
      </c>
      <c r="F240" s="1324"/>
      <c r="G240" s="1324"/>
      <c r="H240" s="1324"/>
      <c r="I240" s="1324"/>
      <c r="J240" s="1324"/>
      <c r="K240" s="1324"/>
      <c r="L240" s="1324"/>
    </row>
    <row r="241" spans="1:12" ht="18" customHeight="1" x14ac:dyDescent="0.35">
      <c r="A241" s="1301">
        <v>233</v>
      </c>
      <c r="C241" s="1331"/>
      <c r="D241" s="1340" t="s">
        <v>1091</v>
      </c>
      <c r="E241" s="1324">
        <v>300</v>
      </c>
      <c r="F241" s="1324"/>
      <c r="G241" s="1324"/>
      <c r="H241" s="1324"/>
      <c r="I241" s="1324"/>
      <c r="J241" s="1324"/>
      <c r="K241" s="1324"/>
      <c r="L241" s="1324"/>
    </row>
    <row r="242" spans="1:12" ht="18" customHeight="1" x14ac:dyDescent="0.35">
      <c r="A242" s="1301">
        <v>234</v>
      </c>
      <c r="C242" s="1331"/>
      <c r="D242" s="1340" t="s">
        <v>1092</v>
      </c>
      <c r="E242" s="1324">
        <v>400</v>
      </c>
      <c r="F242" s="1324"/>
      <c r="G242" s="1324"/>
      <c r="H242" s="1324"/>
      <c r="I242" s="1324"/>
      <c r="J242" s="1324"/>
      <c r="K242" s="1324"/>
      <c r="L242" s="1324"/>
    </row>
    <row r="243" spans="1:12" ht="18" customHeight="1" x14ac:dyDescent="0.3">
      <c r="A243" s="1301">
        <v>235</v>
      </c>
      <c r="C243" s="1331"/>
      <c r="D243" s="1339" t="s">
        <v>745</v>
      </c>
      <c r="E243" s="1312"/>
    </row>
    <row r="244" spans="1:12" ht="18" customHeight="1" x14ac:dyDescent="0.3">
      <c r="A244" s="1301">
        <v>236</v>
      </c>
      <c r="C244" s="1331"/>
      <c r="D244" s="1326" t="s">
        <v>734</v>
      </c>
      <c r="E244" s="1312">
        <v>3000</v>
      </c>
    </row>
    <row r="245" spans="1:12" ht="18" customHeight="1" x14ac:dyDescent="0.3">
      <c r="A245" s="1301">
        <v>237</v>
      </c>
      <c r="C245" s="1331"/>
      <c r="D245" s="1326" t="s">
        <v>735</v>
      </c>
      <c r="E245" s="1312">
        <v>-2440</v>
      </c>
      <c r="F245" s="1326"/>
      <c r="G245" s="1416"/>
      <c r="H245" s="1326"/>
      <c r="I245" s="1326"/>
      <c r="J245" s="1326"/>
      <c r="K245" s="1326"/>
      <c r="L245" s="1326"/>
    </row>
    <row r="246" spans="1:12" ht="18" customHeight="1" x14ac:dyDescent="0.35">
      <c r="A246" s="1301">
        <v>238</v>
      </c>
      <c r="C246" s="1331"/>
      <c r="D246" s="1340" t="s">
        <v>1103</v>
      </c>
      <c r="E246" s="1324">
        <v>300</v>
      </c>
      <c r="F246" s="1324"/>
      <c r="G246" s="1324"/>
      <c r="H246" s="1324"/>
      <c r="I246" s="1324"/>
      <c r="J246" s="1324"/>
      <c r="K246" s="1324"/>
      <c r="L246" s="1324"/>
    </row>
    <row r="247" spans="1:12" ht="18" customHeight="1" x14ac:dyDescent="0.35">
      <c r="A247" s="1301">
        <v>239</v>
      </c>
      <c r="C247" s="1331"/>
      <c r="D247" s="1340" t="s">
        <v>1104</v>
      </c>
      <c r="E247" s="1324">
        <v>200</v>
      </c>
      <c r="F247" s="1324"/>
      <c r="G247" s="1324"/>
      <c r="H247" s="1324"/>
      <c r="I247" s="1324"/>
      <c r="J247" s="1324"/>
      <c r="K247" s="1324"/>
      <c r="L247" s="1324"/>
    </row>
    <row r="248" spans="1:12" ht="18" customHeight="1" x14ac:dyDescent="0.35">
      <c r="A248" s="1301">
        <v>240</v>
      </c>
      <c r="C248" s="1331"/>
      <c r="D248" s="1340" t="s">
        <v>1105</v>
      </c>
      <c r="E248" s="1324">
        <v>150</v>
      </c>
      <c r="F248" s="1324"/>
      <c r="G248" s="1324"/>
      <c r="H248" s="1324"/>
      <c r="I248" s="1324"/>
      <c r="J248" s="1324"/>
      <c r="K248" s="1324"/>
      <c r="L248" s="1324"/>
    </row>
    <row r="249" spans="1:12" ht="18" customHeight="1" x14ac:dyDescent="0.35">
      <c r="A249" s="1301">
        <v>241</v>
      </c>
      <c r="C249" s="1331"/>
      <c r="D249" s="1340" t="s">
        <v>1106</v>
      </c>
      <c r="E249" s="1324">
        <v>100</v>
      </c>
      <c r="F249" s="1324"/>
      <c r="G249" s="1324"/>
      <c r="H249" s="1324"/>
      <c r="I249" s="1324"/>
      <c r="J249" s="1324"/>
      <c r="K249" s="1324"/>
      <c r="L249" s="1324"/>
    </row>
    <row r="250" spans="1:12" ht="18" customHeight="1" x14ac:dyDescent="0.35">
      <c r="A250" s="1301">
        <v>242</v>
      </c>
      <c r="C250" s="1331"/>
      <c r="D250" s="1340" t="s">
        <v>1107</v>
      </c>
      <c r="E250" s="1324">
        <v>100</v>
      </c>
      <c r="F250" s="1324"/>
      <c r="G250" s="1324"/>
      <c r="H250" s="1324"/>
      <c r="I250" s="1324"/>
      <c r="J250" s="1324"/>
      <c r="K250" s="1324"/>
      <c r="L250" s="1324"/>
    </row>
    <row r="251" spans="1:12" ht="18" customHeight="1" x14ac:dyDescent="0.35">
      <c r="A251" s="1301">
        <v>243</v>
      </c>
      <c r="C251" s="1331"/>
      <c r="D251" s="1340" t="s">
        <v>1108</v>
      </c>
      <c r="E251" s="1324">
        <v>50</v>
      </c>
      <c r="F251" s="1324"/>
      <c r="G251" s="1324"/>
      <c r="H251" s="1324"/>
      <c r="I251" s="1324"/>
      <c r="J251" s="1324"/>
      <c r="K251" s="1324"/>
      <c r="L251" s="1324"/>
    </row>
    <row r="252" spans="1:12" ht="18" customHeight="1" x14ac:dyDescent="0.35">
      <c r="A252" s="1301">
        <v>244</v>
      </c>
      <c r="C252" s="1331"/>
      <c r="D252" s="1340" t="s">
        <v>1109</v>
      </c>
      <c r="E252" s="1324">
        <v>100</v>
      </c>
      <c r="F252" s="1324"/>
      <c r="G252" s="1324"/>
      <c r="H252" s="1324"/>
      <c r="I252" s="1324"/>
      <c r="J252" s="1324"/>
      <c r="K252" s="1324"/>
      <c r="L252" s="1324"/>
    </row>
    <row r="253" spans="1:12" ht="18" customHeight="1" x14ac:dyDescent="0.35">
      <c r="A253" s="1301">
        <v>245</v>
      </c>
      <c r="C253" s="1331"/>
      <c r="D253" s="1340" t="s">
        <v>1110</v>
      </c>
      <c r="E253" s="1324">
        <v>100</v>
      </c>
      <c r="F253" s="1324"/>
      <c r="G253" s="1324"/>
      <c r="H253" s="1324"/>
      <c r="I253" s="1324"/>
      <c r="J253" s="1324"/>
      <c r="K253" s="1324"/>
      <c r="L253" s="1324"/>
    </row>
    <row r="254" spans="1:12" ht="18" customHeight="1" x14ac:dyDescent="0.35">
      <c r="A254" s="1301">
        <v>246</v>
      </c>
      <c r="C254" s="1331"/>
      <c r="D254" s="1340" t="s">
        <v>1111</v>
      </c>
      <c r="E254" s="1324">
        <v>100</v>
      </c>
      <c r="F254" s="1324"/>
      <c r="G254" s="1324"/>
      <c r="H254" s="1324"/>
      <c r="I254" s="1324"/>
      <c r="J254" s="1324"/>
      <c r="K254" s="1324"/>
      <c r="L254" s="1324"/>
    </row>
    <row r="255" spans="1:12" ht="18" customHeight="1" x14ac:dyDescent="0.35">
      <c r="A255" s="1301">
        <v>247</v>
      </c>
      <c r="C255" s="1331"/>
      <c r="D255" s="1340" t="s">
        <v>1112</v>
      </c>
      <c r="E255" s="1324">
        <v>100</v>
      </c>
      <c r="F255" s="1324"/>
      <c r="G255" s="1324"/>
      <c r="H255" s="1324"/>
      <c r="I255" s="1324"/>
      <c r="J255" s="1324"/>
      <c r="K255" s="1324"/>
      <c r="L255" s="1324"/>
    </row>
    <row r="256" spans="1:12" ht="18" customHeight="1" x14ac:dyDescent="0.35">
      <c r="A256" s="1301">
        <v>248</v>
      </c>
      <c r="C256" s="1331"/>
      <c r="D256" s="1340" t="s">
        <v>1113</v>
      </c>
      <c r="E256" s="1324">
        <v>100</v>
      </c>
      <c r="F256" s="1324"/>
      <c r="G256" s="1324"/>
      <c r="H256" s="1324"/>
      <c r="I256" s="1324"/>
      <c r="J256" s="1324"/>
      <c r="K256" s="1324"/>
      <c r="L256" s="1324"/>
    </row>
    <row r="257" spans="1:12" ht="18" customHeight="1" x14ac:dyDescent="0.35">
      <c r="A257" s="1301">
        <v>249</v>
      </c>
      <c r="C257" s="1331"/>
      <c r="D257" s="1339" t="s">
        <v>746</v>
      </c>
      <c r="E257" s="1341"/>
      <c r="F257" s="1341"/>
      <c r="G257" s="1311"/>
      <c r="H257" s="1341"/>
      <c r="I257" s="1341"/>
      <c r="J257" s="1341"/>
      <c r="K257" s="1341"/>
      <c r="L257" s="1341"/>
    </row>
    <row r="258" spans="1:12" ht="18" customHeight="1" x14ac:dyDescent="0.3">
      <c r="A258" s="1301">
        <v>250</v>
      </c>
      <c r="C258" s="1331"/>
      <c r="D258" s="1326" t="s">
        <v>734</v>
      </c>
      <c r="E258" s="1312">
        <v>3000</v>
      </c>
    </row>
    <row r="259" spans="1:12" ht="18" customHeight="1" x14ac:dyDescent="0.3">
      <c r="A259" s="1301">
        <v>251</v>
      </c>
      <c r="C259" s="1331"/>
      <c r="D259" s="1326" t="s">
        <v>735</v>
      </c>
      <c r="E259" s="1312">
        <v>-3200</v>
      </c>
    </row>
    <row r="260" spans="1:12" ht="18" customHeight="1" x14ac:dyDescent="0.3">
      <c r="A260" s="1301">
        <v>252</v>
      </c>
      <c r="C260" s="1331"/>
      <c r="D260" s="1326" t="s">
        <v>1127</v>
      </c>
      <c r="E260" s="1312">
        <v>300</v>
      </c>
    </row>
    <row r="261" spans="1:12" ht="18" customHeight="1" x14ac:dyDescent="0.35">
      <c r="A261" s="1301">
        <v>253</v>
      </c>
      <c r="C261" s="1331"/>
      <c r="D261" s="1340" t="s">
        <v>1122</v>
      </c>
      <c r="E261" s="1324">
        <v>200</v>
      </c>
      <c r="F261" s="1324"/>
      <c r="G261" s="1324"/>
      <c r="H261" s="1324"/>
      <c r="I261" s="1324"/>
      <c r="J261" s="1324"/>
      <c r="K261" s="1324"/>
      <c r="L261" s="1324"/>
    </row>
    <row r="262" spans="1:12" ht="18" customHeight="1" x14ac:dyDescent="0.35">
      <c r="A262" s="1301">
        <v>254</v>
      </c>
      <c r="C262" s="1331"/>
      <c r="D262" s="1340" t="s">
        <v>1123</v>
      </c>
      <c r="E262" s="1324">
        <v>200</v>
      </c>
      <c r="F262" s="1324"/>
      <c r="G262" s="1324"/>
      <c r="H262" s="1324"/>
      <c r="I262" s="1324"/>
      <c r="J262" s="1324"/>
      <c r="K262" s="1324"/>
      <c r="L262" s="1324"/>
    </row>
    <row r="263" spans="1:12" ht="18" customHeight="1" x14ac:dyDescent="0.35">
      <c r="A263" s="1301">
        <v>255</v>
      </c>
      <c r="C263" s="1331"/>
      <c r="D263" s="1340" t="s">
        <v>1124</v>
      </c>
      <c r="E263" s="1324">
        <v>200</v>
      </c>
      <c r="F263" s="1324"/>
      <c r="G263" s="1324"/>
      <c r="H263" s="1324"/>
      <c r="I263" s="1324"/>
      <c r="J263" s="1324"/>
      <c r="K263" s="1324"/>
      <c r="L263" s="1324"/>
    </row>
    <row r="264" spans="1:12" ht="18" customHeight="1" x14ac:dyDescent="0.35">
      <c r="A264" s="1301">
        <v>256</v>
      </c>
      <c r="C264" s="1331"/>
      <c r="D264" s="1340" t="s">
        <v>1125</v>
      </c>
      <c r="E264" s="1324">
        <v>300</v>
      </c>
      <c r="F264" s="1324"/>
      <c r="G264" s="1324"/>
      <c r="H264" s="1324"/>
      <c r="I264" s="1324"/>
      <c r="J264" s="1324"/>
      <c r="K264" s="1324"/>
      <c r="L264" s="1324"/>
    </row>
    <row r="265" spans="1:12" ht="18" customHeight="1" x14ac:dyDescent="0.35">
      <c r="A265" s="1301">
        <v>257</v>
      </c>
      <c r="C265" s="1331"/>
      <c r="D265" s="1340" t="s">
        <v>1126</v>
      </c>
      <c r="E265" s="1346">
        <v>200</v>
      </c>
      <c r="F265" s="1324"/>
      <c r="G265" s="1324"/>
      <c r="H265" s="1324"/>
      <c r="I265" s="1324"/>
      <c r="J265" s="1324"/>
      <c r="K265" s="1324"/>
      <c r="L265" s="1324"/>
    </row>
    <row r="266" spans="1:12" ht="19.5" customHeight="1" x14ac:dyDescent="0.3">
      <c r="A266" s="1301">
        <v>258</v>
      </c>
      <c r="C266" s="1331"/>
      <c r="D266" s="1347" t="s">
        <v>94</v>
      </c>
      <c r="E266" s="923">
        <f>SUM(E104:E265)</f>
        <v>71954</v>
      </c>
    </row>
    <row r="267" spans="1:12" ht="24.75" customHeight="1" x14ac:dyDescent="0.3">
      <c r="A267" s="1301">
        <v>259</v>
      </c>
      <c r="C267" s="1331"/>
      <c r="D267" s="1348" t="s">
        <v>747</v>
      </c>
    </row>
    <row r="268" spans="1:12" ht="18" customHeight="1" x14ac:dyDescent="0.3">
      <c r="A268" s="1301">
        <v>260</v>
      </c>
      <c r="C268" s="1331"/>
      <c r="D268" s="508" t="s">
        <v>748</v>
      </c>
      <c r="E268" s="2">
        <v>4600</v>
      </c>
    </row>
    <row r="269" spans="1:12" ht="18" customHeight="1" x14ac:dyDescent="0.3">
      <c r="A269" s="1301">
        <v>261</v>
      </c>
      <c r="C269" s="1331"/>
      <c r="D269" s="508" t="s">
        <v>1190</v>
      </c>
    </row>
    <row r="270" spans="1:12" ht="18" customHeight="1" x14ac:dyDescent="0.35">
      <c r="A270" s="1301">
        <v>262</v>
      </c>
      <c r="C270" s="1331"/>
      <c r="D270" s="1340" t="s">
        <v>1191</v>
      </c>
      <c r="E270" s="2">
        <v>5000</v>
      </c>
    </row>
    <row r="271" spans="1:12" ht="18" customHeight="1" x14ac:dyDescent="0.35">
      <c r="A271" s="1301">
        <v>263</v>
      </c>
      <c r="C271" s="1331"/>
      <c r="D271" s="1340" t="s">
        <v>1192</v>
      </c>
      <c r="E271" s="2">
        <v>1500</v>
      </c>
    </row>
    <row r="272" spans="1:12" ht="18" customHeight="1" x14ac:dyDescent="0.35">
      <c r="A272" s="1301">
        <v>264</v>
      </c>
      <c r="C272" s="1331"/>
      <c r="D272" s="1340" t="s">
        <v>1193</v>
      </c>
      <c r="E272" s="2">
        <v>500</v>
      </c>
    </row>
    <row r="273" spans="1:5" ht="18" customHeight="1" x14ac:dyDescent="0.3">
      <c r="A273" s="1301">
        <v>265</v>
      </c>
      <c r="C273" s="1331"/>
      <c r="D273" s="508" t="s">
        <v>501</v>
      </c>
      <c r="E273" s="2">
        <v>3000</v>
      </c>
    </row>
    <row r="274" spans="1:5" ht="18" customHeight="1" x14ac:dyDescent="0.3">
      <c r="A274" s="1301">
        <v>266</v>
      </c>
      <c r="C274" s="1331"/>
      <c r="D274" s="508" t="s">
        <v>1194</v>
      </c>
      <c r="E274" s="2">
        <v>2000</v>
      </c>
    </row>
    <row r="275" spans="1:5" ht="18" customHeight="1" x14ac:dyDescent="0.3">
      <c r="A275" s="1301">
        <v>267</v>
      </c>
      <c r="C275" s="1331"/>
      <c r="D275" s="508" t="s">
        <v>320</v>
      </c>
      <c r="E275" s="2">
        <v>1250</v>
      </c>
    </row>
    <row r="276" spans="1:5" ht="18" customHeight="1" x14ac:dyDescent="0.3">
      <c r="A276" s="1301">
        <v>268</v>
      </c>
      <c r="C276" s="1331"/>
      <c r="D276" s="508" t="s">
        <v>1196</v>
      </c>
      <c r="E276" s="2">
        <v>6600</v>
      </c>
    </row>
    <row r="277" spans="1:5" ht="18" customHeight="1" x14ac:dyDescent="0.3">
      <c r="A277" s="1301">
        <v>269</v>
      </c>
      <c r="C277" s="1331"/>
      <c r="D277" s="508" t="s">
        <v>52</v>
      </c>
    </row>
    <row r="278" spans="1:5" ht="18" customHeight="1" x14ac:dyDescent="0.35">
      <c r="A278" s="1301">
        <v>270</v>
      </c>
      <c r="C278" s="1331"/>
      <c r="D278" s="1340" t="s">
        <v>1195</v>
      </c>
      <c r="E278" s="2">
        <v>1000</v>
      </c>
    </row>
    <row r="279" spans="1:5" ht="18" customHeight="1" x14ac:dyDescent="0.35">
      <c r="A279" s="1301">
        <v>271</v>
      </c>
      <c r="C279" s="1331"/>
      <c r="D279" s="1340" t="s">
        <v>1197</v>
      </c>
      <c r="E279" s="2">
        <v>1500</v>
      </c>
    </row>
    <row r="280" spans="1:5" ht="18" customHeight="1" x14ac:dyDescent="0.35">
      <c r="A280" s="1301">
        <v>272</v>
      </c>
      <c r="C280" s="1331"/>
      <c r="D280" s="1340" t="s">
        <v>1211</v>
      </c>
      <c r="E280" s="2">
        <v>1000</v>
      </c>
    </row>
    <row r="281" spans="1:5" ht="18" customHeight="1" x14ac:dyDescent="0.3">
      <c r="A281" s="1301">
        <v>273</v>
      </c>
      <c r="C281" s="1331"/>
      <c r="D281" s="508" t="s">
        <v>523</v>
      </c>
    </row>
    <row r="282" spans="1:5" ht="18" customHeight="1" x14ac:dyDescent="0.35">
      <c r="A282" s="1301">
        <v>274</v>
      </c>
      <c r="C282" s="1331"/>
      <c r="D282" s="1340" t="s">
        <v>1198</v>
      </c>
      <c r="E282" s="2">
        <v>2000</v>
      </c>
    </row>
    <row r="283" spans="1:5" ht="31.5" customHeight="1" x14ac:dyDescent="0.35">
      <c r="A283" s="1301">
        <v>275</v>
      </c>
      <c r="C283" s="1331"/>
      <c r="D283" s="1340" t="s">
        <v>1199</v>
      </c>
      <c r="E283" s="1312">
        <v>500</v>
      </c>
    </row>
    <row r="284" spans="1:5" ht="18" customHeight="1" x14ac:dyDescent="0.3">
      <c r="A284" s="1301">
        <v>276</v>
      </c>
      <c r="C284" s="1331"/>
      <c r="D284" s="508" t="s">
        <v>932</v>
      </c>
      <c r="E284" s="1312">
        <v>20000</v>
      </c>
    </row>
    <row r="285" spans="1:5" ht="18" customHeight="1" x14ac:dyDescent="0.3">
      <c r="A285" s="1301">
        <v>277</v>
      </c>
      <c r="C285" s="1331"/>
      <c r="D285" s="1316" t="s">
        <v>1200</v>
      </c>
      <c r="E285" s="1312">
        <v>20000</v>
      </c>
    </row>
    <row r="286" spans="1:5" ht="18" customHeight="1" x14ac:dyDescent="0.3">
      <c r="A286" s="1301">
        <v>278</v>
      </c>
      <c r="C286" s="1331"/>
      <c r="D286" s="508" t="s">
        <v>1201</v>
      </c>
      <c r="E286" s="1312">
        <v>1500</v>
      </c>
    </row>
    <row r="287" spans="1:5" ht="18" customHeight="1" x14ac:dyDescent="0.3">
      <c r="A287" s="1301">
        <v>279</v>
      </c>
      <c r="C287" s="1331"/>
      <c r="D287" s="508" t="s">
        <v>480</v>
      </c>
      <c r="E287" s="1312">
        <f>114007-5000-1075-583</f>
        <v>107349</v>
      </c>
    </row>
    <row r="288" spans="1:5" ht="18" customHeight="1" x14ac:dyDescent="0.3">
      <c r="A288" s="1301">
        <v>280</v>
      </c>
      <c r="C288" s="1331"/>
      <c r="D288" s="508" t="s">
        <v>1205</v>
      </c>
      <c r="E288" s="1312">
        <v>100000</v>
      </c>
    </row>
    <row r="289" spans="1:256" ht="18" customHeight="1" x14ac:dyDescent="0.3">
      <c r="A289" s="1301">
        <v>281</v>
      </c>
      <c r="C289" s="1331"/>
      <c r="D289" s="508" t="s">
        <v>1232</v>
      </c>
      <c r="E289" s="1312">
        <v>583</v>
      </c>
    </row>
    <row r="290" spans="1:256" ht="33.75" customHeight="1" x14ac:dyDescent="0.3">
      <c r="A290" s="1301">
        <v>282</v>
      </c>
      <c r="C290" s="1331"/>
      <c r="D290" s="508" t="s">
        <v>1145</v>
      </c>
      <c r="E290" s="1312">
        <v>1075</v>
      </c>
    </row>
    <row r="291" spans="1:256" s="50" customFormat="1" ht="18" customHeight="1" x14ac:dyDescent="0.35">
      <c r="A291" s="1301">
        <v>283</v>
      </c>
      <c r="C291" s="1349"/>
      <c r="D291" s="1350" t="s">
        <v>94</v>
      </c>
      <c r="E291" s="1351">
        <f>SUM(E268:E290)</f>
        <v>280957</v>
      </c>
      <c r="G291" s="922"/>
      <c r="L291" s="912"/>
    </row>
    <row r="292" spans="1:256" ht="18" customHeight="1" x14ac:dyDescent="0.3">
      <c r="A292" s="1301">
        <v>284</v>
      </c>
      <c r="B292" s="1"/>
      <c r="C292" s="1352"/>
      <c r="D292" s="1353" t="s">
        <v>749</v>
      </c>
      <c r="E292" s="1354">
        <f>E291+E266</f>
        <v>352911</v>
      </c>
      <c r="F292" s="1"/>
      <c r="G292" s="119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ht="18" customHeight="1" x14ac:dyDescent="0.3">
      <c r="A293" s="1301">
        <v>285</v>
      </c>
      <c r="B293" s="1"/>
      <c r="C293" s="1352"/>
      <c r="D293" s="1353"/>
      <c r="E293" s="1354"/>
      <c r="F293" s="1"/>
      <c r="G293" s="119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spans="1:256" ht="24.75" customHeight="1" x14ac:dyDescent="0.3">
      <c r="A294" s="1301">
        <v>286</v>
      </c>
      <c r="B294" s="1"/>
      <c r="C294" s="1352"/>
      <c r="D294" s="1348" t="s">
        <v>755</v>
      </c>
      <c r="F294" s="1"/>
      <c r="G294" s="119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spans="1:256" ht="21.75" customHeight="1" x14ac:dyDescent="0.35">
      <c r="A295" s="1301">
        <v>287</v>
      </c>
      <c r="B295" s="1"/>
      <c r="C295" s="1352"/>
      <c r="D295" s="1337" t="s">
        <v>726</v>
      </c>
      <c r="F295" s="1"/>
      <c r="G295" s="119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spans="1:256" ht="35.25" customHeight="1" x14ac:dyDescent="0.3">
      <c r="A296" s="1301">
        <v>288</v>
      </c>
      <c r="B296" s="1"/>
      <c r="C296" s="1352"/>
      <c r="D296" s="508" t="s">
        <v>389</v>
      </c>
      <c r="E296" s="1312">
        <v>1000</v>
      </c>
      <c r="F296" s="1"/>
      <c r="G296" s="119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spans="1:256" ht="35.25" customHeight="1" x14ac:dyDescent="0.3">
      <c r="A297" s="1301">
        <v>289</v>
      </c>
      <c r="B297" s="1"/>
      <c r="C297" s="1352"/>
      <c r="D297" s="1355" t="s">
        <v>566</v>
      </c>
      <c r="E297" s="1361">
        <v>304</v>
      </c>
      <c r="F297" s="1"/>
      <c r="G297" s="119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spans="1:256" ht="35.25" customHeight="1" x14ac:dyDescent="0.3">
      <c r="A298" s="1301">
        <v>290</v>
      </c>
      <c r="B298" s="1"/>
      <c r="C298" s="1352"/>
      <c r="D298" s="1355" t="s">
        <v>589</v>
      </c>
      <c r="E298" s="1361">
        <v>35270</v>
      </c>
      <c r="F298" s="1"/>
      <c r="G298" s="119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ht="35.25" customHeight="1" x14ac:dyDescent="0.3">
      <c r="A299" s="1301">
        <v>291</v>
      </c>
      <c r="B299" s="1"/>
      <c r="C299" s="1352"/>
      <c r="D299" s="1355" t="s">
        <v>569</v>
      </c>
      <c r="E299" s="1361">
        <v>76026</v>
      </c>
      <c r="F299" s="1"/>
      <c r="G299" s="119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ht="35.25" customHeight="1" x14ac:dyDescent="0.3">
      <c r="A300" s="1301">
        <v>292</v>
      </c>
      <c r="B300" s="1"/>
      <c r="C300" s="1352"/>
      <c r="D300" s="1355" t="s">
        <v>570</v>
      </c>
      <c r="E300" s="1361">
        <v>420</v>
      </c>
      <c r="F300" s="1"/>
      <c r="G300" s="119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spans="1:256" ht="35.25" customHeight="1" x14ac:dyDescent="0.3">
      <c r="A301" s="1301">
        <v>293</v>
      </c>
      <c r="B301" s="1"/>
      <c r="C301" s="1352"/>
      <c r="D301" s="1355" t="s">
        <v>572</v>
      </c>
      <c r="E301" s="1361">
        <v>251</v>
      </c>
      <c r="F301" s="1"/>
      <c r="G301" s="119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ht="35.25" customHeight="1" x14ac:dyDescent="0.3">
      <c r="A302" s="1301">
        <v>294</v>
      </c>
      <c r="B302" s="1"/>
      <c r="C302" s="1352"/>
      <c r="D302" s="1355" t="s">
        <v>573</v>
      </c>
      <c r="E302" s="1361">
        <v>746</v>
      </c>
      <c r="F302" s="1"/>
      <c r="G302" s="119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spans="1:256" ht="35.25" customHeight="1" x14ac:dyDescent="0.3">
      <c r="A303" s="1301">
        <v>295</v>
      </c>
      <c r="B303" s="1"/>
      <c r="C303" s="1352"/>
      <c r="D303" s="1355" t="s">
        <v>574</v>
      </c>
      <c r="E303" s="1361">
        <v>38300</v>
      </c>
      <c r="F303" s="1"/>
      <c r="G303" s="119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spans="1:256" ht="35.25" customHeight="1" x14ac:dyDescent="0.3">
      <c r="A304" s="1301">
        <v>296</v>
      </c>
      <c r="B304" s="1"/>
      <c r="C304" s="1352"/>
      <c r="D304" s="1355" t="s">
        <v>575</v>
      </c>
      <c r="E304" s="1361">
        <v>16958</v>
      </c>
      <c r="F304" s="1"/>
      <c r="G304" s="119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spans="1:256" ht="35.25" customHeight="1" x14ac:dyDescent="0.3">
      <c r="A305" s="1301">
        <v>297</v>
      </c>
      <c r="B305" s="1"/>
      <c r="C305" s="1352"/>
      <c r="D305" s="1355" t="s">
        <v>577</v>
      </c>
      <c r="E305" s="1361">
        <v>275</v>
      </c>
      <c r="F305" s="1"/>
      <c r="G305" s="119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spans="1:256" ht="35.25" customHeight="1" x14ac:dyDescent="0.3">
      <c r="A306" s="1301">
        <v>298</v>
      </c>
      <c r="B306" s="1"/>
      <c r="C306" s="1352"/>
      <c r="D306" s="1355" t="s">
        <v>595</v>
      </c>
      <c r="E306" s="1361">
        <v>2073</v>
      </c>
      <c r="F306" s="1"/>
      <c r="G306" s="119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spans="1:256" ht="35.25" customHeight="1" x14ac:dyDescent="0.3">
      <c r="A307" s="1301">
        <v>299</v>
      </c>
      <c r="B307" s="1"/>
      <c r="C307" s="1352"/>
      <c r="D307" s="1355" t="s">
        <v>596</v>
      </c>
      <c r="E307" s="1361">
        <v>100</v>
      </c>
      <c r="F307" s="1"/>
      <c r="G307" s="119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ht="51" customHeight="1" x14ac:dyDescent="0.3">
      <c r="A308" s="1301">
        <v>300</v>
      </c>
      <c r="B308" s="1"/>
      <c r="C308" s="1352"/>
      <c r="D308" s="1355" t="s">
        <v>597</v>
      </c>
      <c r="E308" s="1361">
        <v>2700</v>
      </c>
      <c r="F308" s="1"/>
      <c r="G308" s="119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ht="36.75" customHeight="1" x14ac:dyDescent="0.3">
      <c r="A309" s="1301">
        <v>301</v>
      </c>
      <c r="B309" s="1"/>
      <c r="C309" s="1352"/>
      <c r="D309" s="1355" t="s">
        <v>578</v>
      </c>
      <c r="E309" s="1313">
        <v>-48984</v>
      </c>
      <c r="F309" s="1"/>
      <c r="G309" s="119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spans="1:256" ht="18" customHeight="1" x14ac:dyDescent="0.35">
      <c r="A310" s="1301">
        <v>302</v>
      </c>
      <c r="B310" s="1"/>
      <c r="C310" s="1352"/>
      <c r="D310" s="1356" t="s">
        <v>94</v>
      </c>
      <c r="E310" s="1311">
        <f>SUM(E296:E309)</f>
        <v>125439</v>
      </c>
      <c r="F310" s="1"/>
      <c r="G310" s="119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ht="19.5" customHeight="1" thickBot="1" x14ac:dyDescent="0.35">
      <c r="A311" s="1301">
        <v>303</v>
      </c>
      <c r="B311" s="1357"/>
      <c r="C311" s="1357"/>
      <c r="D311" s="1358" t="s">
        <v>750</v>
      </c>
      <c r="E311" s="1359">
        <f>E310+E292</f>
        <v>478350</v>
      </c>
      <c r="F311" s="1352"/>
      <c r="G311" s="255"/>
      <c r="H311" s="1352"/>
      <c r="I311" s="1352"/>
      <c r="J311" s="1352"/>
      <c r="K311" s="1352"/>
      <c r="L311" s="1352"/>
      <c r="M311" s="1352"/>
      <c r="N311" s="1352"/>
      <c r="O311" s="1352"/>
      <c r="P311" s="1352"/>
      <c r="Q311" s="1352"/>
      <c r="R311" s="1352"/>
      <c r="S311" s="1352"/>
      <c r="T311" s="1352"/>
      <c r="U311" s="1352"/>
      <c r="V311" s="1352"/>
      <c r="W311" s="1352"/>
      <c r="X311" s="1352"/>
      <c r="Y311" s="1352"/>
      <c r="Z311" s="1352"/>
      <c r="AA311" s="1352"/>
      <c r="AB311" s="1352"/>
      <c r="AC311" s="1352"/>
      <c r="AD311" s="1352"/>
      <c r="AE311" s="1352"/>
      <c r="AF311" s="1352"/>
      <c r="AG311" s="1352"/>
      <c r="AH311" s="1352"/>
      <c r="AI311" s="1352"/>
      <c r="AJ311" s="1352"/>
      <c r="AK311" s="1352"/>
      <c r="AL311" s="1352"/>
      <c r="AM311" s="1352"/>
      <c r="AN311" s="1352"/>
      <c r="AO311" s="1352"/>
      <c r="AP311" s="1352"/>
      <c r="AQ311" s="1352"/>
      <c r="AR311" s="1352"/>
      <c r="AS311" s="1352"/>
      <c r="AT311" s="1352"/>
      <c r="AU311" s="1352"/>
      <c r="AV311" s="1352"/>
      <c r="AW311" s="1352"/>
      <c r="AX311" s="1352"/>
      <c r="AY311" s="1352"/>
      <c r="AZ311" s="1352"/>
      <c r="BA311" s="1352"/>
      <c r="BB311" s="1352"/>
      <c r="BC311" s="1352"/>
      <c r="BD311" s="1352"/>
      <c r="BE311" s="1352"/>
      <c r="BF311" s="1352"/>
      <c r="BG311" s="1352"/>
      <c r="BH311" s="1352"/>
      <c r="BI311" s="1352"/>
      <c r="BJ311" s="1352"/>
      <c r="BK311" s="1352"/>
      <c r="BL311" s="1352"/>
      <c r="BM311" s="1352"/>
      <c r="BN311" s="1352"/>
      <c r="BO311" s="1352"/>
      <c r="BP311" s="1352"/>
      <c r="BQ311" s="1352"/>
      <c r="BR311" s="1352"/>
      <c r="BS311" s="1352"/>
      <c r="BT311" s="1352"/>
      <c r="BU311" s="1352"/>
      <c r="BV311" s="1352"/>
      <c r="BW311" s="1352"/>
      <c r="BX311" s="1352"/>
      <c r="BY311" s="1352"/>
      <c r="BZ311" s="1352"/>
      <c r="CA311" s="1352"/>
      <c r="CB311" s="1352"/>
      <c r="CC311" s="1352"/>
      <c r="CD311" s="1352"/>
      <c r="CE311" s="1352"/>
      <c r="CF311" s="1352"/>
      <c r="CG311" s="1352"/>
      <c r="CH311" s="1352"/>
      <c r="CI311" s="1352"/>
      <c r="CJ311" s="1352"/>
      <c r="CK311" s="1352"/>
      <c r="CL311" s="1352"/>
      <c r="CM311" s="1352"/>
      <c r="CN311" s="1352"/>
      <c r="CO311" s="1352"/>
      <c r="CP311" s="1352"/>
      <c r="CQ311" s="1352"/>
      <c r="CR311" s="1352"/>
      <c r="CS311" s="1352"/>
      <c r="CT311" s="1352"/>
      <c r="CU311" s="1352"/>
      <c r="CV311" s="1352"/>
      <c r="CW311" s="1352"/>
      <c r="CX311" s="1352"/>
      <c r="CY311" s="1352"/>
      <c r="CZ311" s="1352"/>
      <c r="DA311" s="1352"/>
      <c r="DB311" s="1352"/>
      <c r="DC311" s="1352"/>
      <c r="DD311" s="1352"/>
      <c r="DE311" s="1352"/>
      <c r="DF311" s="1352"/>
      <c r="DG311" s="1352"/>
      <c r="DH311" s="1352"/>
      <c r="DI311" s="1352"/>
      <c r="DJ311" s="1352"/>
      <c r="DK311" s="1352"/>
      <c r="DL311" s="1352"/>
      <c r="DM311" s="1352"/>
      <c r="DN311" s="1352"/>
      <c r="DO311" s="1352"/>
      <c r="DP311" s="1352"/>
      <c r="DQ311" s="1352"/>
      <c r="DR311" s="1352"/>
      <c r="DS311" s="1352"/>
      <c r="DT311" s="1352"/>
      <c r="DU311" s="1352"/>
      <c r="DV311" s="1352"/>
      <c r="DW311" s="1352"/>
      <c r="DX311" s="1352"/>
      <c r="DY311" s="1352"/>
      <c r="DZ311" s="1352"/>
      <c r="EA311" s="1352"/>
      <c r="EB311" s="1352"/>
      <c r="EC311" s="1352"/>
      <c r="ED311" s="1352"/>
      <c r="EE311" s="1352"/>
      <c r="EF311" s="1352"/>
      <c r="EG311" s="1352"/>
      <c r="EH311" s="1352"/>
      <c r="EI311" s="1352"/>
      <c r="EJ311" s="1352"/>
      <c r="EK311" s="1352"/>
      <c r="EL311" s="1352"/>
      <c r="EM311" s="1352"/>
      <c r="EN311" s="1352"/>
      <c r="EO311" s="1352"/>
      <c r="EP311" s="1352"/>
      <c r="EQ311" s="1352"/>
      <c r="ER311" s="1352"/>
      <c r="ES311" s="1352"/>
      <c r="ET311" s="1352"/>
      <c r="EU311" s="1352"/>
      <c r="EV311" s="1352"/>
      <c r="EW311" s="1352"/>
      <c r="EX311" s="1352"/>
      <c r="EY311" s="1352"/>
      <c r="EZ311" s="1352"/>
      <c r="FA311" s="1352"/>
      <c r="FB311" s="1352"/>
      <c r="FC311" s="1352"/>
      <c r="FD311" s="1352"/>
      <c r="FE311" s="1352"/>
      <c r="FF311" s="1352"/>
      <c r="FG311" s="1352"/>
      <c r="FH311" s="1352"/>
      <c r="FI311" s="1352"/>
      <c r="FJ311" s="1352"/>
      <c r="FK311" s="1352"/>
      <c r="FL311" s="1352"/>
      <c r="FM311" s="1352"/>
      <c r="FN311" s="1352"/>
      <c r="FO311" s="1352"/>
      <c r="FP311" s="1352"/>
      <c r="FQ311" s="1352"/>
      <c r="FR311" s="1352"/>
      <c r="FS311" s="1352"/>
      <c r="FT311" s="1352"/>
      <c r="FU311" s="1352"/>
      <c r="FV311" s="1352"/>
      <c r="FW311" s="1352"/>
      <c r="FX311" s="1352"/>
      <c r="FY311" s="1352"/>
      <c r="FZ311" s="1352"/>
      <c r="GA311" s="1352"/>
      <c r="GB311" s="1352"/>
      <c r="GC311" s="1352"/>
      <c r="GD311" s="1352"/>
      <c r="GE311" s="1352"/>
      <c r="GF311" s="1352"/>
      <c r="GG311" s="1352"/>
      <c r="GH311" s="1352"/>
      <c r="GI311" s="1352"/>
      <c r="GJ311" s="1352"/>
      <c r="GK311" s="1352"/>
      <c r="GL311" s="1352"/>
      <c r="GM311" s="1352"/>
      <c r="GN311" s="1352"/>
      <c r="GO311" s="1352"/>
      <c r="GP311" s="1352"/>
      <c r="GQ311" s="1352"/>
      <c r="GR311" s="1352"/>
      <c r="GS311" s="1352"/>
      <c r="GT311" s="1352"/>
      <c r="GU311" s="1352"/>
      <c r="GV311" s="1352"/>
      <c r="GW311" s="1352"/>
      <c r="GX311" s="1352"/>
      <c r="GY311" s="1352"/>
      <c r="GZ311" s="1352"/>
      <c r="HA311" s="1352"/>
      <c r="HB311" s="1352"/>
      <c r="HC311" s="1352"/>
      <c r="HD311" s="1352"/>
      <c r="HE311" s="1352"/>
      <c r="HF311" s="1352"/>
      <c r="HG311" s="1352"/>
      <c r="HH311" s="1352"/>
      <c r="HI311" s="1352"/>
      <c r="HJ311" s="1352"/>
      <c r="HK311" s="1352"/>
      <c r="HL311" s="1352"/>
      <c r="HM311" s="1352"/>
      <c r="HN311" s="1352"/>
      <c r="HO311" s="1352"/>
      <c r="HP311" s="1352"/>
      <c r="HQ311" s="1352"/>
      <c r="HR311" s="1352"/>
      <c r="HS311" s="1352"/>
      <c r="HT311" s="1352"/>
      <c r="HU311" s="1352"/>
      <c r="HV311" s="1352"/>
      <c r="HW311" s="1352"/>
      <c r="HX311" s="1352"/>
      <c r="HY311" s="1352"/>
      <c r="HZ311" s="1352"/>
      <c r="IA311" s="1352"/>
      <c r="IB311" s="1352"/>
      <c r="IC311" s="1352"/>
      <c r="ID311" s="1352"/>
      <c r="IE311" s="1352"/>
      <c r="IF311" s="1352"/>
      <c r="IG311" s="1352"/>
      <c r="IH311" s="1352"/>
      <c r="II311" s="1352"/>
      <c r="IJ311" s="1352"/>
      <c r="IK311" s="1352"/>
      <c r="IL311" s="1352"/>
      <c r="IM311" s="1352"/>
      <c r="IN311" s="1352"/>
      <c r="IO311" s="1352"/>
      <c r="IP311" s="1352"/>
      <c r="IQ311" s="1352"/>
      <c r="IR311" s="1352"/>
      <c r="IS311" s="1352"/>
      <c r="IT311" s="1352"/>
      <c r="IU311" s="1352"/>
      <c r="IV311" s="1352"/>
    </row>
    <row r="312" spans="1:256" ht="24.75" customHeight="1" thickTop="1" x14ac:dyDescent="0.35">
      <c r="A312" s="1301">
        <v>304</v>
      </c>
      <c r="B312" s="50"/>
      <c r="C312" s="1341" t="s">
        <v>375</v>
      </c>
      <c r="D312" s="1336" t="s">
        <v>751</v>
      </c>
    </row>
    <row r="313" spans="1:256" ht="30" customHeight="1" x14ac:dyDescent="0.35">
      <c r="A313" s="1301">
        <v>305</v>
      </c>
      <c r="C313" s="1341"/>
      <c r="D313" s="1332" t="s">
        <v>752</v>
      </c>
    </row>
    <row r="314" spans="1:256" ht="22.5" customHeight="1" x14ac:dyDescent="0.35">
      <c r="A314" s="1301">
        <v>306</v>
      </c>
      <c r="C314" s="1341"/>
      <c r="D314" s="1383" t="s">
        <v>726</v>
      </c>
    </row>
    <row r="315" spans="1:256" ht="19.5" customHeight="1" x14ac:dyDescent="0.35">
      <c r="A315" s="1301">
        <v>307</v>
      </c>
      <c r="C315" s="1341"/>
      <c r="D315" s="1348" t="s">
        <v>753</v>
      </c>
      <c r="E315" s="1360"/>
    </row>
    <row r="316" spans="1:256" ht="18" customHeight="1" x14ac:dyDescent="0.35">
      <c r="A316" s="1301">
        <v>308</v>
      </c>
      <c r="C316" s="1341"/>
      <c r="D316" s="1355" t="s">
        <v>912</v>
      </c>
      <c r="E316" s="1361">
        <v>-278</v>
      </c>
    </row>
    <row r="317" spans="1:256" ht="17.25" customHeight="1" x14ac:dyDescent="0.35">
      <c r="A317" s="1301">
        <v>309</v>
      </c>
      <c r="C317" s="1341"/>
      <c r="D317" s="1355" t="s">
        <v>916</v>
      </c>
      <c r="E317" s="1312">
        <v>1000</v>
      </c>
    </row>
    <row r="318" spans="1:256" ht="50.25" customHeight="1" x14ac:dyDescent="0.35">
      <c r="A318" s="1301">
        <v>310</v>
      </c>
      <c r="C318" s="1341"/>
      <c r="D318" s="1355" t="s">
        <v>920</v>
      </c>
      <c r="E318" s="1361">
        <v>483</v>
      </c>
    </row>
    <row r="319" spans="1:256" ht="18" customHeight="1" x14ac:dyDescent="0.35">
      <c r="A319" s="1301">
        <v>311</v>
      </c>
      <c r="C319" s="1341"/>
      <c r="D319" s="1355" t="s">
        <v>927</v>
      </c>
      <c r="E319" s="1360"/>
    </row>
    <row r="320" spans="1:256" ht="20.100000000000001" customHeight="1" x14ac:dyDescent="0.35">
      <c r="A320" s="1301">
        <v>312</v>
      </c>
      <c r="C320" s="1341"/>
      <c r="D320" s="1343" t="s">
        <v>1151</v>
      </c>
      <c r="E320" s="2">
        <v>6325</v>
      </c>
      <c r="F320" s="1341"/>
      <c r="G320" s="1311"/>
      <c r="H320" s="1341"/>
      <c r="I320" s="1341"/>
      <c r="J320" s="1341"/>
      <c r="K320" s="1341"/>
      <c r="L320" s="1341"/>
    </row>
    <row r="321" spans="1:7" ht="17.25" customHeight="1" x14ac:dyDescent="0.35">
      <c r="A321" s="1301">
        <v>313</v>
      </c>
      <c r="C321" s="1341"/>
      <c r="D321" s="1340" t="s">
        <v>1146</v>
      </c>
      <c r="E321" s="1360">
        <v>-6325</v>
      </c>
    </row>
    <row r="322" spans="1:7" s="1309" customFormat="1" ht="18" customHeight="1" x14ac:dyDescent="0.3">
      <c r="A322" s="1301">
        <v>314</v>
      </c>
      <c r="C322" s="1349"/>
      <c r="D322" s="1355" t="s">
        <v>612</v>
      </c>
      <c r="E322" s="1365">
        <v>4003</v>
      </c>
      <c r="G322" s="923"/>
    </row>
    <row r="323" spans="1:7" s="1309" customFormat="1" ht="18" customHeight="1" x14ac:dyDescent="0.3">
      <c r="A323" s="1301">
        <v>315</v>
      </c>
      <c r="C323" s="1349"/>
      <c r="D323" s="1355" t="s">
        <v>433</v>
      </c>
      <c r="E323" s="1365">
        <v>-1421</v>
      </c>
      <c r="G323" s="923"/>
    </row>
    <row r="324" spans="1:7" s="1309" customFormat="1" ht="18" customHeight="1" x14ac:dyDescent="0.3">
      <c r="A324" s="1301">
        <v>316</v>
      </c>
      <c r="C324" s="1349"/>
      <c r="D324" s="1355" t="s">
        <v>472</v>
      </c>
      <c r="E324" s="1365">
        <v>-2132</v>
      </c>
      <c r="G324" s="923"/>
    </row>
    <row r="325" spans="1:7" s="1309" customFormat="1" ht="18" customHeight="1" x14ac:dyDescent="0.3">
      <c r="A325" s="1301">
        <v>317</v>
      </c>
      <c r="C325" s="1349"/>
      <c r="D325" s="1497" t="s">
        <v>1007</v>
      </c>
      <c r="E325" s="1365">
        <v>1300</v>
      </c>
      <c r="G325" s="923"/>
    </row>
    <row r="326" spans="1:7" s="1309" customFormat="1" ht="18" customHeight="1" x14ac:dyDescent="0.3">
      <c r="A326" s="1301">
        <v>318</v>
      </c>
      <c r="C326" s="1349"/>
      <c r="D326" s="1497" t="s">
        <v>1053</v>
      </c>
      <c r="E326" s="1365">
        <v>650</v>
      </c>
      <c r="G326" s="923"/>
    </row>
    <row r="327" spans="1:7" s="1309" customFormat="1" ht="18" customHeight="1" x14ac:dyDescent="0.3">
      <c r="A327" s="1301">
        <v>319</v>
      </c>
      <c r="C327" s="1349"/>
      <c r="D327" s="1497" t="s">
        <v>1054</v>
      </c>
      <c r="E327" s="1365">
        <v>120</v>
      </c>
      <c r="G327" s="923"/>
    </row>
    <row r="328" spans="1:7" s="1309" customFormat="1" ht="18" customHeight="1" x14ac:dyDescent="0.3">
      <c r="A328" s="1301">
        <v>320</v>
      </c>
      <c r="C328" s="1349"/>
      <c r="D328" s="1355" t="s">
        <v>1218</v>
      </c>
      <c r="E328" s="1365">
        <v>120</v>
      </c>
      <c r="G328" s="923"/>
    </row>
    <row r="329" spans="1:7" s="1309" customFormat="1" ht="18" customHeight="1" x14ac:dyDescent="0.3">
      <c r="A329" s="1301">
        <v>321</v>
      </c>
      <c r="C329" s="1349"/>
      <c r="D329" s="1355" t="s">
        <v>1081</v>
      </c>
      <c r="E329" s="1365">
        <v>170</v>
      </c>
      <c r="G329" s="923"/>
    </row>
    <row r="330" spans="1:7" s="1309" customFormat="1" ht="18" customHeight="1" x14ac:dyDescent="0.3">
      <c r="A330" s="1301">
        <v>322</v>
      </c>
      <c r="C330" s="1349"/>
      <c r="D330" s="1355" t="s">
        <v>1085</v>
      </c>
      <c r="E330" s="1365">
        <v>790</v>
      </c>
      <c r="G330" s="923"/>
    </row>
    <row r="331" spans="1:7" s="1309" customFormat="1" ht="35.25" customHeight="1" x14ac:dyDescent="0.3">
      <c r="A331" s="1301">
        <v>323</v>
      </c>
      <c r="C331" s="1349"/>
      <c r="D331" s="1355" t="s">
        <v>1115</v>
      </c>
      <c r="E331" s="1368">
        <v>600</v>
      </c>
      <c r="G331" s="923"/>
    </row>
    <row r="332" spans="1:7" s="1309" customFormat="1" ht="51" customHeight="1" x14ac:dyDescent="0.3">
      <c r="A332" s="1301">
        <v>324</v>
      </c>
      <c r="C332" s="1349"/>
      <c r="D332" s="1355" t="s">
        <v>1217</v>
      </c>
      <c r="E332" s="1368">
        <v>15600</v>
      </c>
      <c r="G332" s="923"/>
    </row>
    <row r="333" spans="1:7" s="1309" customFormat="1" ht="19.5" customHeight="1" x14ac:dyDescent="0.35">
      <c r="A333" s="1301">
        <v>325</v>
      </c>
      <c r="C333" s="1349"/>
      <c r="D333" s="1383" t="s">
        <v>747</v>
      </c>
      <c r="E333" s="1364"/>
      <c r="G333" s="923"/>
    </row>
    <row r="334" spans="1:7" s="1309" customFormat="1" ht="19.5" customHeight="1" x14ac:dyDescent="0.3">
      <c r="A334" s="1301">
        <v>326</v>
      </c>
      <c r="C334" s="1349"/>
      <c r="D334" s="1348" t="s">
        <v>753</v>
      </c>
      <c r="E334" s="1364"/>
      <c r="G334" s="923"/>
    </row>
    <row r="335" spans="1:7" s="1309" customFormat="1" ht="18" customHeight="1" x14ac:dyDescent="0.3">
      <c r="A335" s="1301">
        <v>327</v>
      </c>
      <c r="C335" s="1349"/>
      <c r="D335" s="1355" t="s">
        <v>316</v>
      </c>
      <c r="E335" s="1365">
        <v>1000</v>
      </c>
      <c r="G335" s="923"/>
    </row>
    <row r="336" spans="1:7" s="1309" customFormat="1" ht="18" customHeight="1" x14ac:dyDescent="0.3">
      <c r="A336" s="1301">
        <v>328</v>
      </c>
      <c r="C336" s="1349"/>
      <c r="D336" s="1355" t="s">
        <v>317</v>
      </c>
      <c r="E336" s="1365">
        <v>199000</v>
      </c>
      <c r="G336" s="923"/>
    </row>
    <row r="337" spans="1:7" s="1309" customFormat="1" ht="18" customHeight="1" x14ac:dyDescent="0.3">
      <c r="A337" s="1301">
        <v>329</v>
      </c>
      <c r="C337" s="1349"/>
      <c r="D337" s="1355" t="s">
        <v>1184</v>
      </c>
      <c r="E337" s="1365">
        <v>10000</v>
      </c>
      <c r="G337" s="923"/>
    </row>
    <row r="338" spans="1:7" s="1309" customFormat="1" ht="18" customHeight="1" x14ac:dyDescent="0.3">
      <c r="A338" s="1301">
        <v>330</v>
      </c>
      <c r="C338" s="1349"/>
      <c r="D338" s="1355" t="s">
        <v>1185</v>
      </c>
      <c r="E338" s="1707">
        <v>15000</v>
      </c>
      <c r="G338" s="923"/>
    </row>
    <row r="339" spans="1:7" ht="21.75" customHeight="1" x14ac:dyDescent="0.35">
      <c r="A339" s="1301">
        <v>331</v>
      </c>
      <c r="C339" s="1341"/>
      <c r="D339" s="1362" t="s">
        <v>94</v>
      </c>
      <c r="E339" s="1363">
        <f>SUM(E315:E338)</f>
        <v>246005</v>
      </c>
    </row>
    <row r="340" spans="1:7" s="1309" customFormat="1" ht="24.75" customHeight="1" x14ac:dyDescent="0.3">
      <c r="A340" s="1301">
        <v>332</v>
      </c>
      <c r="C340" s="1349"/>
      <c r="D340" s="1332" t="s">
        <v>754</v>
      </c>
      <c r="E340" s="1364"/>
      <c r="G340" s="923"/>
    </row>
    <row r="341" spans="1:7" s="1309" customFormat="1" ht="18" customHeight="1" x14ac:dyDescent="0.3">
      <c r="A341" s="1301">
        <v>333</v>
      </c>
      <c r="C341" s="1349"/>
      <c r="D341" s="1318" t="s">
        <v>1006</v>
      </c>
      <c r="E341" s="1365">
        <v>700</v>
      </c>
      <c r="G341" s="923"/>
    </row>
    <row r="342" spans="1:7" s="1309" customFormat="1" ht="34.5" customHeight="1" x14ac:dyDescent="0.3">
      <c r="A342" s="1301">
        <v>334</v>
      </c>
      <c r="C342" s="1349"/>
      <c r="D342" s="1318" t="s">
        <v>1084</v>
      </c>
      <c r="E342" s="1368">
        <v>876</v>
      </c>
      <c r="G342" s="923"/>
    </row>
    <row r="343" spans="1:7" s="1309" customFormat="1" ht="18" customHeight="1" x14ac:dyDescent="0.3">
      <c r="A343" s="1301">
        <v>335</v>
      </c>
      <c r="C343" s="1349"/>
      <c r="D343" s="1507" t="s">
        <v>1094</v>
      </c>
      <c r="E343" s="1365">
        <v>300</v>
      </c>
      <c r="G343" s="923"/>
    </row>
    <row r="344" spans="1:7" s="1309" customFormat="1" ht="18" customHeight="1" x14ac:dyDescent="0.3">
      <c r="A344" s="1301">
        <v>336</v>
      </c>
      <c r="C344" s="1349"/>
      <c r="D344" s="1318" t="s">
        <v>1137</v>
      </c>
      <c r="E344" s="1365">
        <v>500</v>
      </c>
      <c r="G344" s="923"/>
    </row>
    <row r="345" spans="1:7" s="1309" customFormat="1" ht="22.5" customHeight="1" x14ac:dyDescent="0.3">
      <c r="A345" s="1301">
        <v>337</v>
      </c>
      <c r="C345" s="1349"/>
      <c r="D345" s="1314" t="s">
        <v>94</v>
      </c>
      <c r="E345" s="1366">
        <f>SUM(E341:E344)</f>
        <v>2376</v>
      </c>
      <c r="G345" s="923"/>
    </row>
    <row r="346" spans="1:7" s="1309" customFormat="1" ht="22.5" customHeight="1" x14ac:dyDescent="0.3">
      <c r="A346" s="1301">
        <v>338</v>
      </c>
      <c r="C346" s="1349"/>
      <c r="D346" s="1314" t="s">
        <v>1144</v>
      </c>
      <c r="E346" s="923">
        <f>E339+E345</f>
        <v>248381</v>
      </c>
      <c r="G346" s="923"/>
    </row>
    <row r="347" spans="1:7" s="1309" customFormat="1" ht="24.75" customHeight="1" x14ac:dyDescent="0.3">
      <c r="A347" s="1301">
        <v>339</v>
      </c>
      <c r="C347" s="1349"/>
      <c r="D347" s="1491" t="s">
        <v>988</v>
      </c>
      <c r="E347" s="923"/>
      <c r="G347" s="923"/>
    </row>
    <row r="348" spans="1:7" s="1309" customFormat="1" ht="18" customHeight="1" x14ac:dyDescent="0.3">
      <c r="A348" s="1301">
        <v>340</v>
      </c>
      <c r="C348" s="1349"/>
      <c r="D348" s="1355" t="s">
        <v>612</v>
      </c>
      <c r="E348" s="2">
        <v>-4003</v>
      </c>
      <c r="G348" s="923"/>
    </row>
    <row r="349" spans="1:7" s="1309" customFormat="1" ht="18" customHeight="1" x14ac:dyDescent="0.3">
      <c r="A349" s="1301">
        <v>341</v>
      </c>
      <c r="C349" s="1349"/>
      <c r="D349" s="1355" t="s">
        <v>433</v>
      </c>
      <c r="E349" s="2">
        <v>1421</v>
      </c>
      <c r="G349" s="923"/>
    </row>
    <row r="350" spans="1:7" s="1309" customFormat="1" ht="18" customHeight="1" x14ac:dyDescent="0.35">
      <c r="A350" s="1301">
        <v>342</v>
      </c>
      <c r="C350" s="1349"/>
      <c r="D350" s="1355" t="s">
        <v>472</v>
      </c>
      <c r="E350" s="1311">
        <v>2132</v>
      </c>
      <c r="G350" s="923"/>
    </row>
    <row r="351" spans="1:7" s="1309" customFormat="1" ht="30.75" customHeight="1" x14ac:dyDescent="0.3">
      <c r="A351" s="1301">
        <v>343</v>
      </c>
      <c r="C351" s="1349"/>
      <c r="D351" s="1355" t="s">
        <v>620</v>
      </c>
      <c r="E351" s="1519">
        <v>450</v>
      </c>
      <c r="G351" s="923"/>
    </row>
    <row r="352" spans="1:7" s="1309" customFormat="1" ht="22.5" customHeight="1" x14ac:dyDescent="0.3">
      <c r="A352" s="1301">
        <v>344</v>
      </c>
      <c r="C352" s="1349"/>
      <c r="D352" s="1362" t="s">
        <v>94</v>
      </c>
      <c r="E352" s="923">
        <f>SUM(E348:E351)</f>
        <v>0</v>
      </c>
      <c r="G352" s="923"/>
    </row>
    <row r="353" spans="1:5" ht="24.75" customHeight="1" x14ac:dyDescent="0.3">
      <c r="A353" s="1301">
        <v>345</v>
      </c>
      <c r="C353" s="1331"/>
      <c r="D353" s="1348" t="s">
        <v>986</v>
      </c>
      <c r="E353" s="912"/>
    </row>
    <row r="354" spans="1:5" ht="35.25" customHeight="1" x14ac:dyDescent="0.3">
      <c r="A354" s="1301">
        <v>346</v>
      </c>
      <c r="C354" s="1331"/>
      <c r="D354" s="508" t="s">
        <v>592</v>
      </c>
      <c r="E354" s="1312">
        <v>-10000</v>
      </c>
    </row>
    <row r="355" spans="1:5" ht="18" customHeight="1" x14ac:dyDescent="0.3">
      <c r="A355" s="1301">
        <v>347</v>
      </c>
      <c r="C355" s="1331"/>
      <c r="D355" s="508" t="s">
        <v>583</v>
      </c>
      <c r="E355" s="1312">
        <v>-26102</v>
      </c>
    </row>
    <row r="356" spans="1:5" ht="18" customHeight="1" x14ac:dyDescent="0.3">
      <c r="A356" s="1301">
        <v>348</v>
      </c>
      <c r="C356" s="1331"/>
      <c r="D356" s="1355" t="s">
        <v>958</v>
      </c>
      <c r="E356" s="1361">
        <v>25000</v>
      </c>
    </row>
    <row r="357" spans="1:5" ht="31.5" customHeight="1" x14ac:dyDescent="0.3">
      <c r="A357" s="1301">
        <v>349</v>
      </c>
      <c r="C357" s="1331"/>
      <c r="D357" s="1355" t="s">
        <v>566</v>
      </c>
      <c r="E357" s="1361">
        <v>-304</v>
      </c>
    </row>
    <row r="358" spans="1:5" ht="35.25" customHeight="1" x14ac:dyDescent="0.3">
      <c r="A358" s="1301">
        <v>350</v>
      </c>
      <c r="C358" s="1331"/>
      <c r="D358" s="1355" t="s">
        <v>589</v>
      </c>
      <c r="E358" s="1361">
        <v>-35270</v>
      </c>
    </row>
    <row r="359" spans="1:5" ht="38.25" customHeight="1" x14ac:dyDescent="0.3">
      <c r="A359" s="1301">
        <v>351</v>
      </c>
      <c r="C359" s="1331"/>
      <c r="D359" s="1355" t="s">
        <v>569</v>
      </c>
      <c r="E359" s="1361">
        <v>-76026</v>
      </c>
    </row>
    <row r="360" spans="1:5" ht="36" customHeight="1" x14ac:dyDescent="0.3">
      <c r="A360" s="1301">
        <v>352</v>
      </c>
      <c r="C360" s="1331"/>
      <c r="D360" s="1355" t="s">
        <v>570</v>
      </c>
      <c r="E360" s="1361">
        <v>-420</v>
      </c>
    </row>
    <row r="361" spans="1:5" ht="33" customHeight="1" x14ac:dyDescent="0.3">
      <c r="A361" s="1301">
        <v>353</v>
      </c>
      <c r="C361" s="1331"/>
      <c r="D361" s="1355" t="s">
        <v>572</v>
      </c>
      <c r="E361" s="1361">
        <v>-251</v>
      </c>
    </row>
    <row r="362" spans="1:5" ht="36.75" customHeight="1" x14ac:dyDescent="0.3">
      <c r="A362" s="1301">
        <v>354</v>
      </c>
      <c r="C362" s="1331"/>
      <c r="D362" s="1355" t="s">
        <v>573</v>
      </c>
      <c r="E362" s="1361">
        <v>-746</v>
      </c>
    </row>
    <row r="363" spans="1:5" ht="36" customHeight="1" x14ac:dyDescent="0.3">
      <c r="A363" s="1301">
        <v>355</v>
      </c>
      <c r="C363" s="1331"/>
      <c r="D363" s="1355" t="s">
        <v>574</v>
      </c>
      <c r="E363" s="1361">
        <v>-38300</v>
      </c>
    </row>
    <row r="364" spans="1:5" ht="34.5" customHeight="1" x14ac:dyDescent="0.3">
      <c r="A364" s="1301">
        <v>356</v>
      </c>
      <c r="C364" s="1331"/>
      <c r="D364" s="1355" t="s">
        <v>575</v>
      </c>
      <c r="E364" s="1361">
        <v>-16958</v>
      </c>
    </row>
    <row r="365" spans="1:5" ht="32.25" customHeight="1" x14ac:dyDescent="0.3">
      <c r="A365" s="1301">
        <v>357</v>
      </c>
      <c r="C365" s="1331"/>
      <c r="D365" s="1355" t="s">
        <v>577</v>
      </c>
      <c r="E365" s="1361">
        <v>-275</v>
      </c>
    </row>
    <row r="366" spans="1:5" ht="35.25" customHeight="1" x14ac:dyDescent="0.3">
      <c r="A366" s="1301">
        <v>358</v>
      </c>
      <c r="C366" s="1331"/>
      <c r="D366" s="1355" t="s">
        <v>595</v>
      </c>
      <c r="E366" s="1361">
        <v>-2073</v>
      </c>
    </row>
    <row r="367" spans="1:5" ht="33.75" customHeight="1" x14ac:dyDescent="0.3">
      <c r="A367" s="1301">
        <v>359</v>
      </c>
      <c r="C367" s="1331"/>
      <c r="D367" s="1355" t="s">
        <v>596</v>
      </c>
      <c r="E367" s="1361">
        <v>-100</v>
      </c>
    </row>
    <row r="368" spans="1:5" ht="51.75" customHeight="1" x14ac:dyDescent="0.3">
      <c r="A368" s="1301">
        <v>360</v>
      </c>
      <c r="C368" s="1331"/>
      <c r="D368" s="1355" t="s">
        <v>597</v>
      </c>
      <c r="E368" s="1361">
        <v>-2700</v>
      </c>
    </row>
    <row r="369" spans="1:256" ht="32.25" customHeight="1" x14ac:dyDescent="0.3">
      <c r="A369" s="1301">
        <v>361</v>
      </c>
      <c r="C369" s="1331"/>
      <c r="D369" s="1355" t="s">
        <v>578</v>
      </c>
      <c r="E369" s="1361">
        <v>-699765</v>
      </c>
    </row>
    <row r="370" spans="1:256" ht="24.75" customHeight="1" x14ac:dyDescent="0.35">
      <c r="A370" s="1301">
        <v>362</v>
      </c>
      <c r="C370" s="1341"/>
      <c r="D370" s="1356" t="s">
        <v>94</v>
      </c>
      <c r="E370" s="1367">
        <f>SUM(E354:E369)</f>
        <v>-884290</v>
      </c>
    </row>
    <row r="371" spans="1:256" ht="24.75" customHeight="1" x14ac:dyDescent="0.35">
      <c r="A371" s="1301">
        <v>363</v>
      </c>
      <c r="C371" s="1341"/>
      <c r="D371" s="1332" t="s">
        <v>987</v>
      </c>
      <c r="E371" s="1364"/>
    </row>
    <row r="372" spans="1:256" ht="18" customHeight="1" x14ac:dyDescent="0.35">
      <c r="A372" s="1301">
        <v>364</v>
      </c>
      <c r="C372" s="1601"/>
      <c r="D372" s="1600" t="s">
        <v>583</v>
      </c>
      <c r="E372" s="1369">
        <v>26102</v>
      </c>
    </row>
    <row r="373" spans="1:256" ht="24.75" customHeight="1" thickBot="1" x14ac:dyDescent="0.35">
      <c r="A373" s="1301">
        <v>365</v>
      </c>
      <c r="B373" s="1370"/>
      <c r="C373" s="1370"/>
      <c r="D373" s="1371" t="s">
        <v>756</v>
      </c>
      <c r="E373" s="1372">
        <f>E346+E370+E372+E352</f>
        <v>-609807</v>
      </c>
      <c r="F373" s="1352"/>
      <c r="G373" s="255"/>
      <c r="H373" s="1352"/>
      <c r="I373" s="1352"/>
      <c r="J373" s="1352"/>
      <c r="K373" s="1352"/>
      <c r="L373" s="1354"/>
      <c r="M373" s="1352"/>
      <c r="N373" s="1352"/>
      <c r="O373" s="1352"/>
      <c r="P373" s="1352"/>
      <c r="Q373" s="1352"/>
      <c r="R373" s="1352"/>
      <c r="S373" s="1352"/>
      <c r="T373" s="1352"/>
      <c r="U373" s="1352"/>
      <c r="V373" s="1352"/>
      <c r="W373" s="1352"/>
      <c r="X373" s="1352"/>
      <c r="Y373" s="1352"/>
      <c r="Z373" s="1352"/>
      <c r="AA373" s="1352"/>
      <c r="AB373" s="1352"/>
      <c r="AC373" s="1352"/>
      <c r="AD373" s="1352"/>
      <c r="AE373" s="1352"/>
      <c r="AF373" s="1352"/>
      <c r="AG373" s="1352"/>
      <c r="AH373" s="1352"/>
      <c r="AI373" s="1352"/>
      <c r="AJ373" s="1352"/>
      <c r="AK373" s="1352"/>
      <c r="AL373" s="1352"/>
      <c r="AM373" s="1352"/>
      <c r="AN373" s="1352"/>
      <c r="AO373" s="1352"/>
      <c r="AP373" s="1352"/>
      <c r="AQ373" s="1352"/>
      <c r="AR373" s="1352"/>
      <c r="AS373" s="1352"/>
      <c r="AT373" s="1352"/>
      <c r="AU373" s="1352"/>
      <c r="AV373" s="1352"/>
      <c r="AW373" s="1352"/>
      <c r="AX373" s="1352"/>
      <c r="AY373" s="1352"/>
      <c r="AZ373" s="1352"/>
      <c r="BA373" s="1352"/>
      <c r="BB373" s="1352"/>
      <c r="BC373" s="1352"/>
      <c r="BD373" s="1352"/>
      <c r="BE373" s="1352"/>
      <c r="BF373" s="1352"/>
      <c r="BG373" s="1352"/>
      <c r="BH373" s="1352"/>
      <c r="BI373" s="1352"/>
      <c r="BJ373" s="1352"/>
      <c r="BK373" s="1352"/>
      <c r="BL373" s="1352"/>
      <c r="BM373" s="1352"/>
      <c r="BN373" s="1352"/>
      <c r="BO373" s="1352"/>
      <c r="BP373" s="1352"/>
      <c r="BQ373" s="1352"/>
      <c r="BR373" s="1352"/>
      <c r="BS373" s="1352"/>
      <c r="BT373" s="1352"/>
      <c r="BU373" s="1352"/>
      <c r="BV373" s="1352"/>
      <c r="BW373" s="1352"/>
      <c r="BX373" s="1352"/>
      <c r="BY373" s="1352"/>
      <c r="BZ373" s="1352"/>
      <c r="CA373" s="1352"/>
      <c r="CB373" s="1352"/>
      <c r="CC373" s="1352"/>
      <c r="CD373" s="1352"/>
      <c r="CE373" s="1352"/>
      <c r="CF373" s="1352"/>
      <c r="CG373" s="1352"/>
      <c r="CH373" s="1352"/>
      <c r="CI373" s="1352"/>
      <c r="CJ373" s="1352"/>
      <c r="CK373" s="1352"/>
      <c r="CL373" s="1352"/>
      <c r="CM373" s="1352"/>
      <c r="CN373" s="1352"/>
      <c r="CO373" s="1352"/>
      <c r="CP373" s="1352"/>
      <c r="CQ373" s="1352"/>
      <c r="CR373" s="1352"/>
      <c r="CS373" s="1352"/>
      <c r="CT373" s="1352"/>
      <c r="CU373" s="1352"/>
      <c r="CV373" s="1352"/>
      <c r="CW373" s="1352"/>
      <c r="CX373" s="1352"/>
      <c r="CY373" s="1352"/>
      <c r="CZ373" s="1352"/>
      <c r="DA373" s="1352"/>
      <c r="DB373" s="1352"/>
      <c r="DC373" s="1352"/>
      <c r="DD373" s="1352"/>
      <c r="DE373" s="1352"/>
      <c r="DF373" s="1352"/>
      <c r="DG373" s="1352"/>
      <c r="DH373" s="1352"/>
      <c r="DI373" s="1352"/>
      <c r="DJ373" s="1352"/>
      <c r="DK373" s="1352"/>
      <c r="DL373" s="1352"/>
      <c r="DM373" s="1352"/>
      <c r="DN373" s="1352"/>
      <c r="DO373" s="1352"/>
      <c r="DP373" s="1352"/>
      <c r="DQ373" s="1352"/>
      <c r="DR373" s="1352"/>
      <c r="DS373" s="1352"/>
      <c r="DT373" s="1352"/>
      <c r="DU373" s="1352"/>
      <c r="DV373" s="1352"/>
      <c r="DW373" s="1352"/>
      <c r="DX373" s="1352"/>
      <c r="DY373" s="1352"/>
      <c r="DZ373" s="1352"/>
      <c r="EA373" s="1352"/>
      <c r="EB373" s="1352"/>
      <c r="EC373" s="1352"/>
      <c r="ED373" s="1352"/>
      <c r="EE373" s="1352"/>
      <c r="EF373" s="1352"/>
      <c r="EG373" s="1352"/>
      <c r="EH373" s="1352"/>
      <c r="EI373" s="1352"/>
      <c r="EJ373" s="1352"/>
      <c r="EK373" s="1352"/>
      <c r="EL373" s="1352"/>
      <c r="EM373" s="1352"/>
      <c r="EN373" s="1352"/>
      <c r="EO373" s="1352"/>
      <c r="EP373" s="1352"/>
      <c r="EQ373" s="1352"/>
      <c r="ER373" s="1352"/>
      <c r="ES373" s="1352"/>
      <c r="ET373" s="1352"/>
      <c r="EU373" s="1352"/>
      <c r="EV373" s="1352"/>
      <c r="EW373" s="1352"/>
      <c r="EX373" s="1352"/>
      <c r="EY373" s="1352"/>
      <c r="EZ373" s="1352"/>
      <c r="FA373" s="1352"/>
      <c r="FB373" s="1352"/>
      <c r="FC373" s="1352"/>
      <c r="FD373" s="1352"/>
      <c r="FE373" s="1352"/>
      <c r="FF373" s="1352"/>
      <c r="FG373" s="1352"/>
      <c r="FH373" s="1352"/>
      <c r="FI373" s="1352"/>
      <c r="FJ373" s="1352"/>
      <c r="FK373" s="1352"/>
      <c r="FL373" s="1352"/>
      <c r="FM373" s="1352"/>
      <c r="FN373" s="1352"/>
      <c r="FO373" s="1352"/>
      <c r="FP373" s="1352"/>
      <c r="FQ373" s="1352"/>
      <c r="FR373" s="1352"/>
      <c r="FS373" s="1352"/>
      <c r="FT373" s="1352"/>
      <c r="FU373" s="1352"/>
      <c r="FV373" s="1352"/>
      <c r="FW373" s="1352"/>
      <c r="FX373" s="1352"/>
      <c r="FY373" s="1352"/>
      <c r="FZ373" s="1352"/>
      <c r="GA373" s="1352"/>
      <c r="GB373" s="1352"/>
      <c r="GC373" s="1352"/>
      <c r="GD373" s="1352"/>
      <c r="GE373" s="1352"/>
      <c r="GF373" s="1352"/>
      <c r="GG373" s="1352"/>
      <c r="GH373" s="1352"/>
      <c r="GI373" s="1352"/>
      <c r="GJ373" s="1352"/>
      <c r="GK373" s="1352"/>
      <c r="GL373" s="1352"/>
      <c r="GM373" s="1352"/>
      <c r="GN373" s="1352"/>
      <c r="GO373" s="1352"/>
      <c r="GP373" s="1352"/>
      <c r="GQ373" s="1352"/>
      <c r="GR373" s="1352"/>
      <c r="GS373" s="1352"/>
      <c r="GT373" s="1352"/>
      <c r="GU373" s="1352"/>
      <c r="GV373" s="1352"/>
      <c r="GW373" s="1352"/>
      <c r="GX373" s="1352"/>
      <c r="GY373" s="1352"/>
      <c r="GZ373" s="1352"/>
      <c r="HA373" s="1352"/>
      <c r="HB373" s="1352"/>
      <c r="HC373" s="1352"/>
      <c r="HD373" s="1352"/>
      <c r="HE373" s="1352"/>
      <c r="HF373" s="1352"/>
      <c r="HG373" s="1352"/>
      <c r="HH373" s="1352"/>
      <c r="HI373" s="1352"/>
      <c r="HJ373" s="1352"/>
      <c r="HK373" s="1352"/>
      <c r="HL373" s="1352"/>
      <c r="HM373" s="1352"/>
      <c r="HN373" s="1352"/>
      <c r="HO373" s="1352"/>
      <c r="HP373" s="1352"/>
      <c r="HQ373" s="1352"/>
      <c r="HR373" s="1352"/>
      <c r="HS373" s="1352"/>
      <c r="HT373" s="1352"/>
      <c r="HU373" s="1352"/>
      <c r="HV373" s="1352"/>
      <c r="HW373" s="1352"/>
      <c r="HX373" s="1352"/>
      <c r="HY373" s="1352"/>
      <c r="HZ373" s="1352"/>
      <c r="IA373" s="1352"/>
      <c r="IB373" s="1352"/>
      <c r="IC373" s="1352"/>
      <c r="ID373" s="1352"/>
      <c r="IE373" s="1352"/>
      <c r="IF373" s="1352"/>
      <c r="IG373" s="1352"/>
      <c r="IH373" s="1352"/>
      <c r="II373" s="1352"/>
      <c r="IJ373" s="1352"/>
      <c r="IK373" s="1352"/>
      <c r="IL373" s="1352"/>
      <c r="IM373" s="1352"/>
      <c r="IN373" s="1352"/>
      <c r="IO373" s="1352"/>
      <c r="IP373" s="1352"/>
      <c r="IQ373" s="1352"/>
      <c r="IR373" s="1352"/>
      <c r="IS373" s="1352"/>
      <c r="IT373" s="1352"/>
      <c r="IU373" s="1352"/>
      <c r="IV373" s="1352"/>
    </row>
    <row r="374" spans="1:256" ht="24.75" customHeight="1" thickTop="1" x14ac:dyDescent="0.3">
      <c r="A374" s="1301">
        <v>366</v>
      </c>
      <c r="B374" s="1352"/>
      <c r="C374" s="1352"/>
      <c r="D374" s="1332" t="s">
        <v>757</v>
      </c>
      <c r="E374" s="1373"/>
      <c r="F374" s="1352"/>
      <c r="G374" s="255"/>
      <c r="H374" s="1352"/>
      <c r="I374" s="1352"/>
      <c r="J374" s="1352"/>
      <c r="K374" s="1352"/>
      <c r="L374" s="1354"/>
      <c r="M374" s="1352"/>
      <c r="N374" s="1352"/>
      <c r="O374" s="1352"/>
      <c r="P374" s="1352"/>
      <c r="Q374" s="1352"/>
      <c r="R374" s="1352"/>
      <c r="S374" s="1352"/>
      <c r="T374" s="1352"/>
      <c r="U374" s="1352"/>
      <c r="V374" s="1352"/>
      <c r="W374" s="1352"/>
      <c r="X374" s="1352"/>
      <c r="Y374" s="1352"/>
      <c r="Z374" s="1352"/>
      <c r="AA374" s="1352"/>
      <c r="AB374" s="1352"/>
      <c r="AC374" s="1352"/>
      <c r="AD374" s="1352"/>
      <c r="AE374" s="1352"/>
      <c r="AF374" s="1352"/>
      <c r="AG374" s="1352"/>
      <c r="AH374" s="1352"/>
      <c r="AI374" s="1352"/>
      <c r="AJ374" s="1352"/>
      <c r="AK374" s="1352"/>
      <c r="AL374" s="1352"/>
      <c r="AM374" s="1352"/>
      <c r="AN374" s="1352"/>
      <c r="AO374" s="1352"/>
      <c r="AP374" s="1352"/>
      <c r="AQ374" s="1352"/>
      <c r="AR374" s="1352"/>
      <c r="AS374" s="1352"/>
      <c r="AT374" s="1352"/>
      <c r="AU374" s="1352"/>
      <c r="AV374" s="1352"/>
      <c r="AW374" s="1352"/>
      <c r="AX374" s="1352"/>
      <c r="AY374" s="1352"/>
      <c r="AZ374" s="1352"/>
      <c r="BA374" s="1352"/>
      <c r="BB374" s="1352"/>
      <c r="BC374" s="1352"/>
      <c r="BD374" s="1352"/>
      <c r="BE374" s="1352"/>
      <c r="BF374" s="1352"/>
      <c r="BG374" s="1352"/>
      <c r="BH374" s="1352"/>
      <c r="BI374" s="1352"/>
      <c r="BJ374" s="1352"/>
      <c r="BK374" s="1352"/>
      <c r="BL374" s="1352"/>
      <c r="BM374" s="1352"/>
      <c r="BN374" s="1352"/>
      <c r="BO374" s="1352"/>
      <c r="BP374" s="1352"/>
      <c r="BQ374" s="1352"/>
      <c r="BR374" s="1352"/>
      <c r="BS374" s="1352"/>
      <c r="BT374" s="1352"/>
      <c r="BU374" s="1352"/>
      <c r="BV374" s="1352"/>
      <c r="BW374" s="1352"/>
      <c r="BX374" s="1352"/>
      <c r="BY374" s="1352"/>
      <c r="BZ374" s="1352"/>
      <c r="CA374" s="1352"/>
      <c r="CB374" s="1352"/>
      <c r="CC374" s="1352"/>
      <c r="CD374" s="1352"/>
      <c r="CE374" s="1352"/>
      <c r="CF374" s="1352"/>
      <c r="CG374" s="1352"/>
      <c r="CH374" s="1352"/>
      <c r="CI374" s="1352"/>
      <c r="CJ374" s="1352"/>
      <c r="CK374" s="1352"/>
      <c r="CL374" s="1352"/>
      <c r="CM374" s="1352"/>
      <c r="CN374" s="1352"/>
      <c r="CO374" s="1352"/>
      <c r="CP374" s="1352"/>
      <c r="CQ374" s="1352"/>
      <c r="CR374" s="1352"/>
      <c r="CS374" s="1352"/>
      <c r="CT374" s="1352"/>
      <c r="CU374" s="1352"/>
      <c r="CV374" s="1352"/>
      <c r="CW374" s="1352"/>
      <c r="CX374" s="1352"/>
      <c r="CY374" s="1352"/>
      <c r="CZ374" s="1352"/>
      <c r="DA374" s="1352"/>
      <c r="DB374" s="1352"/>
      <c r="DC374" s="1352"/>
      <c r="DD374" s="1352"/>
      <c r="DE374" s="1352"/>
      <c r="DF374" s="1352"/>
      <c r="DG374" s="1352"/>
      <c r="DH374" s="1352"/>
      <c r="DI374" s="1352"/>
      <c r="DJ374" s="1352"/>
      <c r="DK374" s="1352"/>
      <c r="DL374" s="1352"/>
      <c r="DM374" s="1352"/>
      <c r="DN374" s="1352"/>
      <c r="DO374" s="1352"/>
      <c r="DP374" s="1352"/>
      <c r="DQ374" s="1352"/>
      <c r="DR374" s="1352"/>
      <c r="DS374" s="1352"/>
      <c r="DT374" s="1352"/>
      <c r="DU374" s="1352"/>
      <c r="DV374" s="1352"/>
      <c r="DW374" s="1352"/>
      <c r="DX374" s="1352"/>
      <c r="DY374" s="1352"/>
      <c r="DZ374" s="1352"/>
      <c r="EA374" s="1352"/>
      <c r="EB374" s="1352"/>
      <c r="EC374" s="1352"/>
      <c r="ED374" s="1352"/>
      <c r="EE374" s="1352"/>
      <c r="EF374" s="1352"/>
      <c r="EG374" s="1352"/>
      <c r="EH374" s="1352"/>
      <c r="EI374" s="1352"/>
      <c r="EJ374" s="1352"/>
      <c r="EK374" s="1352"/>
      <c r="EL374" s="1352"/>
      <c r="EM374" s="1352"/>
      <c r="EN374" s="1352"/>
      <c r="EO374" s="1352"/>
      <c r="EP374" s="1352"/>
      <c r="EQ374" s="1352"/>
      <c r="ER374" s="1352"/>
      <c r="ES374" s="1352"/>
      <c r="ET374" s="1352"/>
      <c r="EU374" s="1352"/>
      <c r="EV374" s="1352"/>
      <c r="EW374" s="1352"/>
      <c r="EX374" s="1352"/>
      <c r="EY374" s="1352"/>
      <c r="EZ374" s="1352"/>
      <c r="FA374" s="1352"/>
      <c r="FB374" s="1352"/>
      <c r="FC374" s="1352"/>
      <c r="FD374" s="1352"/>
      <c r="FE374" s="1352"/>
      <c r="FF374" s="1352"/>
      <c r="FG374" s="1352"/>
      <c r="FH374" s="1352"/>
      <c r="FI374" s="1352"/>
      <c r="FJ374" s="1352"/>
      <c r="FK374" s="1352"/>
      <c r="FL374" s="1352"/>
      <c r="FM374" s="1352"/>
      <c r="FN374" s="1352"/>
      <c r="FO374" s="1352"/>
      <c r="FP374" s="1352"/>
      <c r="FQ374" s="1352"/>
      <c r="FR374" s="1352"/>
      <c r="FS374" s="1352"/>
      <c r="FT374" s="1352"/>
      <c r="FU374" s="1352"/>
      <c r="FV374" s="1352"/>
      <c r="FW374" s="1352"/>
      <c r="FX374" s="1352"/>
      <c r="FY374" s="1352"/>
      <c r="FZ374" s="1352"/>
      <c r="GA374" s="1352"/>
      <c r="GB374" s="1352"/>
      <c r="GC374" s="1352"/>
      <c r="GD374" s="1352"/>
      <c r="GE374" s="1352"/>
      <c r="GF374" s="1352"/>
      <c r="GG374" s="1352"/>
      <c r="GH374" s="1352"/>
      <c r="GI374" s="1352"/>
      <c r="GJ374" s="1352"/>
      <c r="GK374" s="1352"/>
      <c r="GL374" s="1352"/>
      <c r="GM374" s="1352"/>
      <c r="GN374" s="1352"/>
      <c r="GO374" s="1352"/>
      <c r="GP374" s="1352"/>
      <c r="GQ374" s="1352"/>
      <c r="GR374" s="1352"/>
      <c r="GS374" s="1352"/>
      <c r="GT374" s="1352"/>
      <c r="GU374" s="1352"/>
      <c r="GV374" s="1352"/>
      <c r="GW374" s="1352"/>
      <c r="GX374" s="1352"/>
      <c r="GY374" s="1352"/>
      <c r="GZ374" s="1352"/>
      <c r="HA374" s="1352"/>
      <c r="HB374" s="1352"/>
      <c r="HC374" s="1352"/>
      <c r="HD374" s="1352"/>
      <c r="HE374" s="1352"/>
      <c r="HF374" s="1352"/>
      <c r="HG374" s="1352"/>
      <c r="HH374" s="1352"/>
      <c r="HI374" s="1352"/>
      <c r="HJ374" s="1352"/>
      <c r="HK374" s="1352"/>
      <c r="HL374" s="1352"/>
      <c r="HM374" s="1352"/>
      <c r="HN374" s="1352"/>
      <c r="HO374" s="1352"/>
      <c r="HP374" s="1352"/>
      <c r="HQ374" s="1352"/>
      <c r="HR374" s="1352"/>
      <c r="HS374" s="1352"/>
      <c r="HT374" s="1352"/>
      <c r="HU374" s="1352"/>
      <c r="HV374" s="1352"/>
      <c r="HW374" s="1352"/>
      <c r="HX374" s="1352"/>
      <c r="HY374" s="1352"/>
      <c r="HZ374" s="1352"/>
      <c r="IA374" s="1352"/>
      <c r="IB374" s="1352"/>
      <c r="IC374" s="1352"/>
      <c r="ID374" s="1352"/>
      <c r="IE374" s="1352"/>
      <c r="IF374" s="1352"/>
      <c r="IG374" s="1352"/>
      <c r="IH374" s="1352"/>
      <c r="II374" s="1352"/>
      <c r="IJ374" s="1352"/>
      <c r="IK374" s="1352"/>
      <c r="IL374" s="1352"/>
      <c r="IM374" s="1352"/>
      <c r="IN374" s="1352"/>
      <c r="IO374" s="1352"/>
      <c r="IP374" s="1352"/>
      <c r="IQ374" s="1352"/>
      <c r="IR374" s="1352"/>
      <c r="IS374" s="1352"/>
      <c r="IT374" s="1352"/>
      <c r="IU374" s="1352"/>
      <c r="IV374" s="1352"/>
    </row>
    <row r="375" spans="1:256" ht="24.75" customHeight="1" x14ac:dyDescent="0.3">
      <c r="A375" s="1301">
        <v>367</v>
      </c>
      <c r="B375" s="1352"/>
      <c r="C375" s="1352"/>
      <c r="D375" s="1348" t="s">
        <v>726</v>
      </c>
      <c r="E375" s="1373"/>
      <c r="F375" s="1352"/>
      <c r="G375" s="255"/>
      <c r="H375" s="1352"/>
      <c r="I375" s="1352"/>
      <c r="J375" s="1352"/>
      <c r="K375" s="1352"/>
      <c r="L375" s="1354"/>
      <c r="M375" s="1352"/>
      <c r="N375" s="1352"/>
      <c r="O375" s="1352"/>
      <c r="P375" s="1352"/>
      <c r="Q375" s="1352"/>
      <c r="R375" s="1352"/>
      <c r="S375" s="1352"/>
      <c r="T375" s="1352"/>
      <c r="U375" s="1352"/>
      <c r="V375" s="1352"/>
      <c r="W375" s="1352"/>
      <c r="X375" s="1352"/>
      <c r="Y375" s="1352"/>
      <c r="Z375" s="1352"/>
      <c r="AA375" s="1352"/>
      <c r="AB375" s="1352"/>
      <c r="AC375" s="1352"/>
      <c r="AD375" s="1352"/>
      <c r="AE375" s="1352"/>
      <c r="AF375" s="1352"/>
      <c r="AG375" s="1352"/>
      <c r="AH375" s="1352"/>
      <c r="AI375" s="1352"/>
      <c r="AJ375" s="1352"/>
      <c r="AK375" s="1352"/>
      <c r="AL375" s="1352"/>
      <c r="AM375" s="1352"/>
      <c r="AN375" s="1352"/>
      <c r="AO375" s="1352"/>
      <c r="AP375" s="1352"/>
      <c r="AQ375" s="1352"/>
      <c r="AR375" s="1352"/>
      <c r="AS375" s="1352"/>
      <c r="AT375" s="1352"/>
      <c r="AU375" s="1352"/>
      <c r="AV375" s="1352"/>
      <c r="AW375" s="1352"/>
      <c r="AX375" s="1352"/>
      <c r="AY375" s="1352"/>
      <c r="AZ375" s="1352"/>
      <c r="BA375" s="1352"/>
      <c r="BB375" s="1352"/>
      <c r="BC375" s="1352"/>
      <c r="BD375" s="1352"/>
      <c r="BE375" s="1352"/>
      <c r="BF375" s="1352"/>
      <c r="BG375" s="1352"/>
      <c r="BH375" s="1352"/>
      <c r="BI375" s="1352"/>
      <c r="BJ375" s="1352"/>
      <c r="BK375" s="1352"/>
      <c r="BL375" s="1352"/>
      <c r="BM375" s="1352"/>
      <c r="BN375" s="1352"/>
      <c r="BO375" s="1352"/>
      <c r="BP375" s="1352"/>
      <c r="BQ375" s="1352"/>
      <c r="BR375" s="1352"/>
      <c r="BS375" s="1352"/>
      <c r="BT375" s="1352"/>
      <c r="BU375" s="1352"/>
      <c r="BV375" s="1352"/>
      <c r="BW375" s="1352"/>
      <c r="BX375" s="1352"/>
      <c r="BY375" s="1352"/>
      <c r="BZ375" s="1352"/>
      <c r="CA375" s="1352"/>
      <c r="CB375" s="1352"/>
      <c r="CC375" s="1352"/>
      <c r="CD375" s="1352"/>
      <c r="CE375" s="1352"/>
      <c r="CF375" s="1352"/>
      <c r="CG375" s="1352"/>
      <c r="CH375" s="1352"/>
      <c r="CI375" s="1352"/>
      <c r="CJ375" s="1352"/>
      <c r="CK375" s="1352"/>
      <c r="CL375" s="1352"/>
      <c r="CM375" s="1352"/>
      <c r="CN375" s="1352"/>
      <c r="CO375" s="1352"/>
      <c r="CP375" s="1352"/>
      <c r="CQ375" s="1352"/>
      <c r="CR375" s="1352"/>
      <c r="CS375" s="1352"/>
      <c r="CT375" s="1352"/>
      <c r="CU375" s="1352"/>
      <c r="CV375" s="1352"/>
      <c r="CW375" s="1352"/>
      <c r="CX375" s="1352"/>
      <c r="CY375" s="1352"/>
      <c r="CZ375" s="1352"/>
      <c r="DA375" s="1352"/>
      <c r="DB375" s="1352"/>
      <c r="DC375" s="1352"/>
      <c r="DD375" s="1352"/>
      <c r="DE375" s="1352"/>
      <c r="DF375" s="1352"/>
      <c r="DG375" s="1352"/>
      <c r="DH375" s="1352"/>
      <c r="DI375" s="1352"/>
      <c r="DJ375" s="1352"/>
      <c r="DK375" s="1352"/>
      <c r="DL375" s="1352"/>
      <c r="DM375" s="1352"/>
      <c r="DN375" s="1352"/>
      <c r="DO375" s="1352"/>
      <c r="DP375" s="1352"/>
      <c r="DQ375" s="1352"/>
      <c r="DR375" s="1352"/>
      <c r="DS375" s="1352"/>
      <c r="DT375" s="1352"/>
      <c r="DU375" s="1352"/>
      <c r="DV375" s="1352"/>
      <c r="DW375" s="1352"/>
      <c r="DX375" s="1352"/>
      <c r="DY375" s="1352"/>
      <c r="DZ375" s="1352"/>
      <c r="EA375" s="1352"/>
      <c r="EB375" s="1352"/>
      <c r="EC375" s="1352"/>
      <c r="ED375" s="1352"/>
      <c r="EE375" s="1352"/>
      <c r="EF375" s="1352"/>
      <c r="EG375" s="1352"/>
      <c r="EH375" s="1352"/>
      <c r="EI375" s="1352"/>
      <c r="EJ375" s="1352"/>
      <c r="EK375" s="1352"/>
      <c r="EL375" s="1352"/>
      <c r="EM375" s="1352"/>
      <c r="EN375" s="1352"/>
      <c r="EO375" s="1352"/>
      <c r="EP375" s="1352"/>
      <c r="EQ375" s="1352"/>
      <c r="ER375" s="1352"/>
      <c r="ES375" s="1352"/>
      <c r="ET375" s="1352"/>
      <c r="EU375" s="1352"/>
      <c r="EV375" s="1352"/>
      <c r="EW375" s="1352"/>
      <c r="EX375" s="1352"/>
      <c r="EY375" s="1352"/>
      <c r="EZ375" s="1352"/>
      <c r="FA375" s="1352"/>
      <c r="FB375" s="1352"/>
      <c r="FC375" s="1352"/>
      <c r="FD375" s="1352"/>
      <c r="FE375" s="1352"/>
      <c r="FF375" s="1352"/>
      <c r="FG375" s="1352"/>
      <c r="FH375" s="1352"/>
      <c r="FI375" s="1352"/>
      <c r="FJ375" s="1352"/>
      <c r="FK375" s="1352"/>
      <c r="FL375" s="1352"/>
      <c r="FM375" s="1352"/>
      <c r="FN375" s="1352"/>
      <c r="FO375" s="1352"/>
      <c r="FP375" s="1352"/>
      <c r="FQ375" s="1352"/>
      <c r="FR375" s="1352"/>
      <c r="FS375" s="1352"/>
      <c r="FT375" s="1352"/>
      <c r="FU375" s="1352"/>
      <c r="FV375" s="1352"/>
      <c r="FW375" s="1352"/>
      <c r="FX375" s="1352"/>
      <c r="FY375" s="1352"/>
      <c r="FZ375" s="1352"/>
      <c r="GA375" s="1352"/>
      <c r="GB375" s="1352"/>
      <c r="GC375" s="1352"/>
      <c r="GD375" s="1352"/>
      <c r="GE375" s="1352"/>
      <c r="GF375" s="1352"/>
      <c r="GG375" s="1352"/>
      <c r="GH375" s="1352"/>
      <c r="GI375" s="1352"/>
      <c r="GJ375" s="1352"/>
      <c r="GK375" s="1352"/>
      <c r="GL375" s="1352"/>
      <c r="GM375" s="1352"/>
      <c r="GN375" s="1352"/>
      <c r="GO375" s="1352"/>
      <c r="GP375" s="1352"/>
      <c r="GQ375" s="1352"/>
      <c r="GR375" s="1352"/>
      <c r="GS375" s="1352"/>
      <c r="GT375" s="1352"/>
      <c r="GU375" s="1352"/>
      <c r="GV375" s="1352"/>
      <c r="GW375" s="1352"/>
      <c r="GX375" s="1352"/>
      <c r="GY375" s="1352"/>
      <c r="GZ375" s="1352"/>
      <c r="HA375" s="1352"/>
      <c r="HB375" s="1352"/>
      <c r="HC375" s="1352"/>
      <c r="HD375" s="1352"/>
      <c r="HE375" s="1352"/>
      <c r="HF375" s="1352"/>
      <c r="HG375" s="1352"/>
      <c r="HH375" s="1352"/>
      <c r="HI375" s="1352"/>
      <c r="HJ375" s="1352"/>
      <c r="HK375" s="1352"/>
      <c r="HL375" s="1352"/>
      <c r="HM375" s="1352"/>
      <c r="HN375" s="1352"/>
      <c r="HO375" s="1352"/>
      <c r="HP375" s="1352"/>
      <c r="HQ375" s="1352"/>
      <c r="HR375" s="1352"/>
      <c r="HS375" s="1352"/>
      <c r="HT375" s="1352"/>
      <c r="HU375" s="1352"/>
      <c r="HV375" s="1352"/>
      <c r="HW375" s="1352"/>
      <c r="HX375" s="1352"/>
      <c r="HY375" s="1352"/>
      <c r="HZ375" s="1352"/>
      <c r="IA375" s="1352"/>
      <c r="IB375" s="1352"/>
      <c r="IC375" s="1352"/>
      <c r="ID375" s="1352"/>
      <c r="IE375" s="1352"/>
      <c r="IF375" s="1352"/>
      <c r="IG375" s="1352"/>
      <c r="IH375" s="1352"/>
      <c r="II375" s="1352"/>
      <c r="IJ375" s="1352"/>
      <c r="IK375" s="1352"/>
      <c r="IL375" s="1352"/>
      <c r="IM375" s="1352"/>
      <c r="IN375" s="1352"/>
      <c r="IO375" s="1352"/>
      <c r="IP375" s="1352"/>
      <c r="IQ375" s="1352"/>
      <c r="IR375" s="1352"/>
      <c r="IS375" s="1352"/>
      <c r="IT375" s="1352"/>
      <c r="IU375" s="1352"/>
      <c r="IV375" s="1352"/>
    </row>
    <row r="376" spans="1:256" ht="20.25" customHeight="1" x14ac:dyDescent="0.3">
      <c r="A376" s="1301">
        <v>368</v>
      </c>
      <c r="B376" s="1352"/>
      <c r="C376" s="1352"/>
      <c r="D376" s="1348" t="s">
        <v>931</v>
      </c>
      <c r="E376" s="1373"/>
      <c r="F376" s="1352"/>
      <c r="G376" s="255"/>
      <c r="H376" s="1352"/>
      <c r="I376" s="1352"/>
      <c r="J376" s="1352"/>
      <c r="K376" s="1352"/>
      <c r="L376" s="1354"/>
      <c r="M376" s="1352"/>
      <c r="N376" s="1352"/>
      <c r="O376" s="1352"/>
      <c r="P376" s="1352"/>
      <c r="Q376" s="1352"/>
      <c r="R376" s="1352"/>
      <c r="S376" s="1352"/>
      <c r="T376" s="1352"/>
      <c r="U376" s="1352"/>
      <c r="V376" s="1352"/>
      <c r="W376" s="1352"/>
      <c r="X376" s="1352"/>
      <c r="Y376" s="1352"/>
      <c r="Z376" s="1352"/>
      <c r="AA376" s="1352"/>
      <c r="AB376" s="1352"/>
      <c r="AC376" s="1352"/>
      <c r="AD376" s="1352"/>
      <c r="AE376" s="1352"/>
      <c r="AF376" s="1352"/>
      <c r="AG376" s="1352"/>
      <c r="AH376" s="1352"/>
      <c r="AI376" s="1352"/>
      <c r="AJ376" s="1352"/>
      <c r="AK376" s="1352"/>
      <c r="AL376" s="1352"/>
      <c r="AM376" s="1352"/>
      <c r="AN376" s="1352"/>
      <c r="AO376" s="1352"/>
      <c r="AP376" s="1352"/>
      <c r="AQ376" s="1352"/>
      <c r="AR376" s="1352"/>
      <c r="AS376" s="1352"/>
      <c r="AT376" s="1352"/>
      <c r="AU376" s="1352"/>
      <c r="AV376" s="1352"/>
      <c r="AW376" s="1352"/>
      <c r="AX376" s="1352"/>
      <c r="AY376" s="1352"/>
      <c r="AZ376" s="1352"/>
      <c r="BA376" s="1352"/>
      <c r="BB376" s="1352"/>
      <c r="BC376" s="1352"/>
      <c r="BD376" s="1352"/>
      <c r="BE376" s="1352"/>
      <c r="BF376" s="1352"/>
      <c r="BG376" s="1352"/>
      <c r="BH376" s="1352"/>
      <c r="BI376" s="1352"/>
      <c r="BJ376" s="1352"/>
      <c r="BK376" s="1352"/>
      <c r="BL376" s="1352"/>
      <c r="BM376" s="1352"/>
      <c r="BN376" s="1352"/>
      <c r="BO376" s="1352"/>
      <c r="BP376" s="1352"/>
      <c r="BQ376" s="1352"/>
      <c r="BR376" s="1352"/>
      <c r="BS376" s="1352"/>
      <c r="BT376" s="1352"/>
      <c r="BU376" s="1352"/>
      <c r="BV376" s="1352"/>
      <c r="BW376" s="1352"/>
      <c r="BX376" s="1352"/>
      <c r="BY376" s="1352"/>
      <c r="BZ376" s="1352"/>
      <c r="CA376" s="1352"/>
      <c r="CB376" s="1352"/>
      <c r="CC376" s="1352"/>
      <c r="CD376" s="1352"/>
      <c r="CE376" s="1352"/>
      <c r="CF376" s="1352"/>
      <c r="CG376" s="1352"/>
      <c r="CH376" s="1352"/>
      <c r="CI376" s="1352"/>
      <c r="CJ376" s="1352"/>
      <c r="CK376" s="1352"/>
      <c r="CL376" s="1352"/>
      <c r="CM376" s="1352"/>
      <c r="CN376" s="1352"/>
      <c r="CO376" s="1352"/>
      <c r="CP376" s="1352"/>
      <c r="CQ376" s="1352"/>
      <c r="CR376" s="1352"/>
      <c r="CS376" s="1352"/>
      <c r="CT376" s="1352"/>
      <c r="CU376" s="1352"/>
      <c r="CV376" s="1352"/>
      <c r="CW376" s="1352"/>
      <c r="CX376" s="1352"/>
      <c r="CY376" s="1352"/>
      <c r="CZ376" s="1352"/>
      <c r="DA376" s="1352"/>
      <c r="DB376" s="1352"/>
      <c r="DC376" s="1352"/>
      <c r="DD376" s="1352"/>
      <c r="DE376" s="1352"/>
      <c r="DF376" s="1352"/>
      <c r="DG376" s="1352"/>
      <c r="DH376" s="1352"/>
      <c r="DI376" s="1352"/>
      <c r="DJ376" s="1352"/>
      <c r="DK376" s="1352"/>
      <c r="DL376" s="1352"/>
      <c r="DM376" s="1352"/>
      <c r="DN376" s="1352"/>
      <c r="DO376" s="1352"/>
      <c r="DP376" s="1352"/>
      <c r="DQ376" s="1352"/>
      <c r="DR376" s="1352"/>
      <c r="DS376" s="1352"/>
      <c r="DT376" s="1352"/>
      <c r="DU376" s="1352"/>
      <c r="DV376" s="1352"/>
      <c r="DW376" s="1352"/>
      <c r="DX376" s="1352"/>
      <c r="DY376" s="1352"/>
      <c r="DZ376" s="1352"/>
      <c r="EA376" s="1352"/>
      <c r="EB376" s="1352"/>
      <c r="EC376" s="1352"/>
      <c r="ED376" s="1352"/>
      <c r="EE376" s="1352"/>
      <c r="EF376" s="1352"/>
      <c r="EG376" s="1352"/>
      <c r="EH376" s="1352"/>
      <c r="EI376" s="1352"/>
      <c r="EJ376" s="1352"/>
      <c r="EK376" s="1352"/>
      <c r="EL376" s="1352"/>
      <c r="EM376" s="1352"/>
      <c r="EN376" s="1352"/>
      <c r="EO376" s="1352"/>
      <c r="EP376" s="1352"/>
      <c r="EQ376" s="1352"/>
      <c r="ER376" s="1352"/>
      <c r="ES376" s="1352"/>
      <c r="ET376" s="1352"/>
      <c r="EU376" s="1352"/>
      <c r="EV376" s="1352"/>
      <c r="EW376" s="1352"/>
      <c r="EX376" s="1352"/>
      <c r="EY376" s="1352"/>
      <c r="EZ376" s="1352"/>
      <c r="FA376" s="1352"/>
      <c r="FB376" s="1352"/>
      <c r="FC376" s="1352"/>
      <c r="FD376" s="1352"/>
      <c r="FE376" s="1352"/>
      <c r="FF376" s="1352"/>
      <c r="FG376" s="1352"/>
      <c r="FH376" s="1352"/>
      <c r="FI376" s="1352"/>
      <c r="FJ376" s="1352"/>
      <c r="FK376" s="1352"/>
      <c r="FL376" s="1352"/>
      <c r="FM376" s="1352"/>
      <c r="FN376" s="1352"/>
      <c r="FO376" s="1352"/>
      <c r="FP376" s="1352"/>
      <c r="FQ376" s="1352"/>
      <c r="FR376" s="1352"/>
      <c r="FS376" s="1352"/>
      <c r="FT376" s="1352"/>
      <c r="FU376" s="1352"/>
      <c r="FV376" s="1352"/>
      <c r="FW376" s="1352"/>
      <c r="FX376" s="1352"/>
      <c r="FY376" s="1352"/>
      <c r="FZ376" s="1352"/>
      <c r="GA376" s="1352"/>
      <c r="GB376" s="1352"/>
      <c r="GC376" s="1352"/>
      <c r="GD376" s="1352"/>
      <c r="GE376" s="1352"/>
      <c r="GF376" s="1352"/>
      <c r="GG376" s="1352"/>
      <c r="GH376" s="1352"/>
      <c r="GI376" s="1352"/>
      <c r="GJ376" s="1352"/>
      <c r="GK376" s="1352"/>
      <c r="GL376" s="1352"/>
      <c r="GM376" s="1352"/>
      <c r="GN376" s="1352"/>
      <c r="GO376" s="1352"/>
      <c r="GP376" s="1352"/>
      <c r="GQ376" s="1352"/>
      <c r="GR376" s="1352"/>
      <c r="GS376" s="1352"/>
      <c r="GT376" s="1352"/>
      <c r="GU376" s="1352"/>
      <c r="GV376" s="1352"/>
      <c r="GW376" s="1352"/>
      <c r="GX376" s="1352"/>
      <c r="GY376" s="1352"/>
      <c r="GZ376" s="1352"/>
      <c r="HA376" s="1352"/>
      <c r="HB376" s="1352"/>
      <c r="HC376" s="1352"/>
      <c r="HD376" s="1352"/>
      <c r="HE376" s="1352"/>
      <c r="HF376" s="1352"/>
      <c r="HG376" s="1352"/>
      <c r="HH376" s="1352"/>
      <c r="HI376" s="1352"/>
      <c r="HJ376" s="1352"/>
      <c r="HK376" s="1352"/>
      <c r="HL376" s="1352"/>
      <c r="HM376" s="1352"/>
      <c r="HN376" s="1352"/>
      <c r="HO376" s="1352"/>
      <c r="HP376" s="1352"/>
      <c r="HQ376" s="1352"/>
      <c r="HR376" s="1352"/>
      <c r="HS376" s="1352"/>
      <c r="HT376" s="1352"/>
      <c r="HU376" s="1352"/>
      <c r="HV376" s="1352"/>
      <c r="HW376" s="1352"/>
      <c r="HX376" s="1352"/>
      <c r="HY376" s="1352"/>
      <c r="HZ376" s="1352"/>
      <c r="IA376" s="1352"/>
      <c r="IB376" s="1352"/>
      <c r="IC376" s="1352"/>
      <c r="ID376" s="1352"/>
      <c r="IE376" s="1352"/>
      <c r="IF376" s="1352"/>
      <c r="IG376" s="1352"/>
      <c r="IH376" s="1352"/>
      <c r="II376" s="1352"/>
      <c r="IJ376" s="1352"/>
      <c r="IK376" s="1352"/>
      <c r="IL376" s="1352"/>
      <c r="IM376" s="1352"/>
      <c r="IN376" s="1352"/>
      <c r="IO376" s="1352"/>
      <c r="IP376" s="1352"/>
      <c r="IQ376" s="1352"/>
      <c r="IR376" s="1352"/>
      <c r="IS376" s="1352"/>
      <c r="IT376" s="1352"/>
      <c r="IU376" s="1352"/>
      <c r="IV376" s="1352"/>
    </row>
    <row r="377" spans="1:256" ht="34.5" customHeight="1" x14ac:dyDescent="0.35">
      <c r="A377" s="1301">
        <v>369</v>
      </c>
      <c r="B377" s="1352"/>
      <c r="C377" s="1352"/>
      <c r="D377" s="508" t="s">
        <v>1233</v>
      </c>
      <c r="E377" s="1374">
        <v>-11500</v>
      </c>
      <c r="F377" s="1352"/>
      <c r="G377" s="255"/>
      <c r="H377" s="1352"/>
      <c r="I377" s="1352"/>
      <c r="J377" s="1352"/>
      <c r="K377" s="1352"/>
      <c r="L377" s="1354"/>
      <c r="M377" s="1352"/>
      <c r="N377" s="1352"/>
      <c r="O377" s="1352"/>
      <c r="P377" s="1352"/>
      <c r="Q377" s="1352"/>
      <c r="R377" s="1352"/>
      <c r="S377" s="1352"/>
      <c r="T377" s="1352"/>
      <c r="U377" s="1352"/>
      <c r="V377" s="1352"/>
      <c r="W377" s="1352"/>
      <c r="X377" s="1352"/>
      <c r="Y377" s="1352"/>
      <c r="Z377" s="1352"/>
      <c r="AA377" s="1352"/>
      <c r="AB377" s="1352"/>
      <c r="AC377" s="1352"/>
      <c r="AD377" s="1352"/>
      <c r="AE377" s="1352"/>
      <c r="AF377" s="1352"/>
      <c r="AG377" s="1352"/>
      <c r="AH377" s="1352"/>
      <c r="AI377" s="1352"/>
      <c r="AJ377" s="1352"/>
      <c r="AK377" s="1352"/>
      <c r="AL377" s="1352"/>
      <c r="AM377" s="1352"/>
      <c r="AN377" s="1352"/>
      <c r="AO377" s="1352"/>
      <c r="AP377" s="1352"/>
      <c r="AQ377" s="1352"/>
      <c r="AR377" s="1352"/>
      <c r="AS377" s="1352"/>
      <c r="AT377" s="1352"/>
      <c r="AU377" s="1352"/>
      <c r="AV377" s="1352"/>
      <c r="AW377" s="1352"/>
      <c r="AX377" s="1352"/>
      <c r="AY377" s="1352"/>
      <c r="AZ377" s="1352"/>
      <c r="BA377" s="1352"/>
      <c r="BB377" s="1352"/>
      <c r="BC377" s="1352"/>
      <c r="BD377" s="1352"/>
      <c r="BE377" s="1352"/>
      <c r="BF377" s="1352"/>
      <c r="BG377" s="1352"/>
      <c r="BH377" s="1352"/>
      <c r="BI377" s="1352"/>
      <c r="BJ377" s="1352"/>
      <c r="BK377" s="1352"/>
      <c r="BL377" s="1352"/>
      <c r="BM377" s="1352"/>
      <c r="BN377" s="1352"/>
      <c r="BO377" s="1352"/>
      <c r="BP377" s="1352"/>
      <c r="BQ377" s="1352"/>
      <c r="BR377" s="1352"/>
      <c r="BS377" s="1352"/>
      <c r="BT377" s="1352"/>
      <c r="BU377" s="1352"/>
      <c r="BV377" s="1352"/>
      <c r="BW377" s="1352"/>
      <c r="BX377" s="1352"/>
      <c r="BY377" s="1352"/>
      <c r="BZ377" s="1352"/>
      <c r="CA377" s="1352"/>
      <c r="CB377" s="1352"/>
      <c r="CC377" s="1352"/>
      <c r="CD377" s="1352"/>
      <c r="CE377" s="1352"/>
      <c r="CF377" s="1352"/>
      <c r="CG377" s="1352"/>
      <c r="CH377" s="1352"/>
      <c r="CI377" s="1352"/>
      <c r="CJ377" s="1352"/>
      <c r="CK377" s="1352"/>
      <c r="CL377" s="1352"/>
      <c r="CM377" s="1352"/>
      <c r="CN377" s="1352"/>
      <c r="CO377" s="1352"/>
      <c r="CP377" s="1352"/>
      <c r="CQ377" s="1352"/>
      <c r="CR377" s="1352"/>
      <c r="CS377" s="1352"/>
      <c r="CT377" s="1352"/>
      <c r="CU377" s="1352"/>
      <c r="CV377" s="1352"/>
      <c r="CW377" s="1352"/>
      <c r="CX377" s="1352"/>
      <c r="CY377" s="1352"/>
      <c r="CZ377" s="1352"/>
      <c r="DA377" s="1352"/>
      <c r="DB377" s="1352"/>
      <c r="DC377" s="1352"/>
      <c r="DD377" s="1352"/>
      <c r="DE377" s="1352"/>
      <c r="DF377" s="1352"/>
      <c r="DG377" s="1352"/>
      <c r="DH377" s="1352"/>
      <c r="DI377" s="1352"/>
      <c r="DJ377" s="1352"/>
      <c r="DK377" s="1352"/>
      <c r="DL377" s="1352"/>
      <c r="DM377" s="1352"/>
      <c r="DN377" s="1352"/>
      <c r="DO377" s="1352"/>
      <c r="DP377" s="1352"/>
      <c r="DQ377" s="1352"/>
      <c r="DR377" s="1352"/>
      <c r="DS377" s="1352"/>
      <c r="DT377" s="1352"/>
      <c r="DU377" s="1352"/>
      <c r="DV377" s="1352"/>
      <c r="DW377" s="1352"/>
      <c r="DX377" s="1352"/>
      <c r="DY377" s="1352"/>
      <c r="DZ377" s="1352"/>
      <c r="EA377" s="1352"/>
      <c r="EB377" s="1352"/>
      <c r="EC377" s="1352"/>
      <c r="ED377" s="1352"/>
      <c r="EE377" s="1352"/>
      <c r="EF377" s="1352"/>
      <c r="EG377" s="1352"/>
      <c r="EH377" s="1352"/>
      <c r="EI377" s="1352"/>
      <c r="EJ377" s="1352"/>
      <c r="EK377" s="1352"/>
      <c r="EL377" s="1352"/>
      <c r="EM377" s="1352"/>
      <c r="EN377" s="1352"/>
      <c r="EO377" s="1352"/>
      <c r="EP377" s="1352"/>
      <c r="EQ377" s="1352"/>
      <c r="ER377" s="1352"/>
      <c r="ES377" s="1352"/>
      <c r="ET377" s="1352"/>
      <c r="EU377" s="1352"/>
      <c r="EV377" s="1352"/>
      <c r="EW377" s="1352"/>
      <c r="EX377" s="1352"/>
      <c r="EY377" s="1352"/>
      <c r="EZ377" s="1352"/>
      <c r="FA377" s="1352"/>
      <c r="FB377" s="1352"/>
      <c r="FC377" s="1352"/>
      <c r="FD377" s="1352"/>
      <c r="FE377" s="1352"/>
      <c r="FF377" s="1352"/>
      <c r="FG377" s="1352"/>
      <c r="FH377" s="1352"/>
      <c r="FI377" s="1352"/>
      <c r="FJ377" s="1352"/>
      <c r="FK377" s="1352"/>
      <c r="FL377" s="1352"/>
      <c r="FM377" s="1352"/>
      <c r="FN377" s="1352"/>
      <c r="FO377" s="1352"/>
      <c r="FP377" s="1352"/>
      <c r="FQ377" s="1352"/>
      <c r="FR377" s="1352"/>
      <c r="FS377" s="1352"/>
      <c r="FT377" s="1352"/>
      <c r="FU377" s="1352"/>
      <c r="FV377" s="1352"/>
      <c r="FW377" s="1352"/>
      <c r="FX377" s="1352"/>
      <c r="FY377" s="1352"/>
      <c r="FZ377" s="1352"/>
      <c r="GA377" s="1352"/>
      <c r="GB377" s="1352"/>
      <c r="GC377" s="1352"/>
      <c r="GD377" s="1352"/>
      <c r="GE377" s="1352"/>
      <c r="GF377" s="1352"/>
      <c r="GG377" s="1352"/>
      <c r="GH377" s="1352"/>
      <c r="GI377" s="1352"/>
      <c r="GJ377" s="1352"/>
      <c r="GK377" s="1352"/>
      <c r="GL377" s="1352"/>
      <c r="GM377" s="1352"/>
      <c r="GN377" s="1352"/>
      <c r="GO377" s="1352"/>
      <c r="GP377" s="1352"/>
      <c r="GQ377" s="1352"/>
      <c r="GR377" s="1352"/>
      <c r="GS377" s="1352"/>
      <c r="GT377" s="1352"/>
      <c r="GU377" s="1352"/>
      <c r="GV377" s="1352"/>
      <c r="GW377" s="1352"/>
      <c r="GX377" s="1352"/>
      <c r="GY377" s="1352"/>
      <c r="GZ377" s="1352"/>
      <c r="HA377" s="1352"/>
      <c r="HB377" s="1352"/>
      <c r="HC377" s="1352"/>
      <c r="HD377" s="1352"/>
      <c r="HE377" s="1352"/>
      <c r="HF377" s="1352"/>
      <c r="HG377" s="1352"/>
      <c r="HH377" s="1352"/>
      <c r="HI377" s="1352"/>
      <c r="HJ377" s="1352"/>
      <c r="HK377" s="1352"/>
      <c r="HL377" s="1352"/>
      <c r="HM377" s="1352"/>
      <c r="HN377" s="1352"/>
      <c r="HO377" s="1352"/>
      <c r="HP377" s="1352"/>
      <c r="HQ377" s="1352"/>
      <c r="HR377" s="1352"/>
      <c r="HS377" s="1352"/>
      <c r="HT377" s="1352"/>
      <c r="HU377" s="1352"/>
      <c r="HV377" s="1352"/>
      <c r="HW377" s="1352"/>
      <c r="HX377" s="1352"/>
      <c r="HY377" s="1352"/>
      <c r="HZ377" s="1352"/>
      <c r="IA377" s="1352"/>
      <c r="IB377" s="1352"/>
      <c r="IC377" s="1352"/>
      <c r="ID377" s="1352"/>
      <c r="IE377" s="1352"/>
      <c r="IF377" s="1352"/>
      <c r="IG377" s="1352"/>
      <c r="IH377" s="1352"/>
      <c r="II377" s="1352"/>
      <c r="IJ377" s="1352"/>
      <c r="IK377" s="1352"/>
      <c r="IL377" s="1352"/>
      <c r="IM377" s="1352"/>
      <c r="IN377" s="1352"/>
      <c r="IO377" s="1352"/>
      <c r="IP377" s="1352"/>
      <c r="IQ377" s="1352"/>
      <c r="IR377" s="1352"/>
      <c r="IS377" s="1352"/>
      <c r="IT377" s="1352"/>
      <c r="IU377" s="1352"/>
      <c r="IV377" s="1352"/>
    </row>
    <row r="378" spans="1:256" ht="18" customHeight="1" x14ac:dyDescent="0.35">
      <c r="A378" s="1301">
        <v>370</v>
      </c>
      <c r="B378" s="1352"/>
      <c r="C378" s="1352"/>
      <c r="D378" s="1340" t="s">
        <v>934</v>
      </c>
      <c r="E378" s="1374">
        <v>11500</v>
      </c>
      <c r="F378" s="1352"/>
      <c r="G378" s="255"/>
      <c r="H378" s="1352"/>
      <c r="I378" s="1352"/>
      <c r="J378" s="1352"/>
      <c r="K378" s="1352"/>
      <c r="L378" s="1354"/>
      <c r="M378" s="1352"/>
      <c r="N378" s="1352"/>
      <c r="O378" s="1352"/>
      <c r="P378" s="1352"/>
      <c r="Q378" s="1352"/>
      <c r="R378" s="1352"/>
      <c r="S378" s="1352"/>
      <c r="T378" s="1352"/>
      <c r="U378" s="1352"/>
      <c r="V378" s="1352"/>
      <c r="W378" s="1352"/>
      <c r="X378" s="1352"/>
      <c r="Y378" s="1352"/>
      <c r="Z378" s="1352"/>
      <c r="AA378" s="1352"/>
      <c r="AB378" s="1352"/>
      <c r="AC378" s="1352"/>
      <c r="AD378" s="1352"/>
      <c r="AE378" s="1352"/>
      <c r="AF378" s="1352"/>
      <c r="AG378" s="1352"/>
      <c r="AH378" s="1352"/>
      <c r="AI378" s="1352"/>
      <c r="AJ378" s="1352"/>
      <c r="AK378" s="1352"/>
      <c r="AL378" s="1352"/>
      <c r="AM378" s="1352"/>
      <c r="AN378" s="1352"/>
      <c r="AO378" s="1352"/>
      <c r="AP378" s="1352"/>
      <c r="AQ378" s="1352"/>
      <c r="AR378" s="1352"/>
      <c r="AS378" s="1352"/>
      <c r="AT378" s="1352"/>
      <c r="AU378" s="1352"/>
      <c r="AV378" s="1352"/>
      <c r="AW378" s="1352"/>
      <c r="AX378" s="1352"/>
      <c r="AY378" s="1352"/>
      <c r="AZ378" s="1352"/>
      <c r="BA378" s="1352"/>
      <c r="BB378" s="1352"/>
      <c r="BC378" s="1352"/>
      <c r="BD378" s="1352"/>
      <c r="BE378" s="1352"/>
      <c r="BF378" s="1352"/>
      <c r="BG378" s="1352"/>
      <c r="BH378" s="1352"/>
      <c r="BI378" s="1352"/>
      <c r="BJ378" s="1352"/>
      <c r="BK378" s="1352"/>
      <c r="BL378" s="1352"/>
      <c r="BM378" s="1352"/>
      <c r="BN378" s="1352"/>
      <c r="BO378" s="1352"/>
      <c r="BP378" s="1352"/>
      <c r="BQ378" s="1352"/>
      <c r="BR378" s="1352"/>
      <c r="BS378" s="1352"/>
      <c r="BT378" s="1352"/>
      <c r="BU378" s="1352"/>
      <c r="BV378" s="1352"/>
      <c r="BW378" s="1352"/>
      <c r="BX378" s="1352"/>
      <c r="BY378" s="1352"/>
      <c r="BZ378" s="1352"/>
      <c r="CA378" s="1352"/>
      <c r="CB378" s="1352"/>
      <c r="CC378" s="1352"/>
      <c r="CD378" s="1352"/>
      <c r="CE378" s="1352"/>
      <c r="CF378" s="1352"/>
      <c r="CG378" s="1352"/>
      <c r="CH378" s="1352"/>
      <c r="CI378" s="1352"/>
      <c r="CJ378" s="1352"/>
      <c r="CK378" s="1352"/>
      <c r="CL378" s="1352"/>
      <c r="CM378" s="1352"/>
      <c r="CN378" s="1352"/>
      <c r="CO378" s="1352"/>
      <c r="CP378" s="1352"/>
      <c r="CQ378" s="1352"/>
      <c r="CR378" s="1352"/>
      <c r="CS378" s="1352"/>
      <c r="CT378" s="1352"/>
      <c r="CU378" s="1352"/>
      <c r="CV378" s="1352"/>
      <c r="CW378" s="1352"/>
      <c r="CX378" s="1352"/>
      <c r="CY378" s="1352"/>
      <c r="CZ378" s="1352"/>
      <c r="DA378" s="1352"/>
      <c r="DB378" s="1352"/>
      <c r="DC378" s="1352"/>
      <c r="DD378" s="1352"/>
      <c r="DE378" s="1352"/>
      <c r="DF378" s="1352"/>
      <c r="DG378" s="1352"/>
      <c r="DH378" s="1352"/>
      <c r="DI378" s="1352"/>
      <c r="DJ378" s="1352"/>
      <c r="DK378" s="1352"/>
      <c r="DL378" s="1352"/>
      <c r="DM378" s="1352"/>
      <c r="DN378" s="1352"/>
      <c r="DO378" s="1352"/>
      <c r="DP378" s="1352"/>
      <c r="DQ378" s="1352"/>
      <c r="DR378" s="1352"/>
      <c r="DS378" s="1352"/>
      <c r="DT378" s="1352"/>
      <c r="DU378" s="1352"/>
      <c r="DV378" s="1352"/>
      <c r="DW378" s="1352"/>
      <c r="DX378" s="1352"/>
      <c r="DY378" s="1352"/>
      <c r="DZ378" s="1352"/>
      <c r="EA378" s="1352"/>
      <c r="EB378" s="1352"/>
      <c r="EC378" s="1352"/>
      <c r="ED378" s="1352"/>
      <c r="EE378" s="1352"/>
      <c r="EF378" s="1352"/>
      <c r="EG378" s="1352"/>
      <c r="EH378" s="1352"/>
      <c r="EI378" s="1352"/>
      <c r="EJ378" s="1352"/>
      <c r="EK378" s="1352"/>
      <c r="EL378" s="1352"/>
      <c r="EM378" s="1352"/>
      <c r="EN378" s="1352"/>
      <c r="EO378" s="1352"/>
      <c r="EP378" s="1352"/>
      <c r="EQ378" s="1352"/>
      <c r="ER378" s="1352"/>
      <c r="ES378" s="1352"/>
      <c r="ET378" s="1352"/>
      <c r="EU378" s="1352"/>
      <c r="EV378" s="1352"/>
      <c r="EW378" s="1352"/>
      <c r="EX378" s="1352"/>
      <c r="EY378" s="1352"/>
      <c r="EZ378" s="1352"/>
      <c r="FA378" s="1352"/>
      <c r="FB378" s="1352"/>
      <c r="FC378" s="1352"/>
      <c r="FD378" s="1352"/>
      <c r="FE378" s="1352"/>
      <c r="FF378" s="1352"/>
      <c r="FG378" s="1352"/>
      <c r="FH378" s="1352"/>
      <c r="FI378" s="1352"/>
      <c r="FJ378" s="1352"/>
      <c r="FK378" s="1352"/>
      <c r="FL378" s="1352"/>
      <c r="FM378" s="1352"/>
      <c r="FN378" s="1352"/>
      <c r="FO378" s="1352"/>
      <c r="FP378" s="1352"/>
      <c r="FQ378" s="1352"/>
      <c r="FR378" s="1352"/>
      <c r="FS378" s="1352"/>
      <c r="FT378" s="1352"/>
      <c r="FU378" s="1352"/>
      <c r="FV378" s="1352"/>
      <c r="FW378" s="1352"/>
      <c r="FX378" s="1352"/>
      <c r="FY378" s="1352"/>
      <c r="FZ378" s="1352"/>
      <c r="GA378" s="1352"/>
      <c r="GB378" s="1352"/>
      <c r="GC378" s="1352"/>
      <c r="GD378" s="1352"/>
      <c r="GE378" s="1352"/>
      <c r="GF378" s="1352"/>
      <c r="GG378" s="1352"/>
      <c r="GH378" s="1352"/>
      <c r="GI378" s="1352"/>
      <c r="GJ378" s="1352"/>
      <c r="GK378" s="1352"/>
      <c r="GL378" s="1352"/>
      <c r="GM378" s="1352"/>
      <c r="GN378" s="1352"/>
      <c r="GO378" s="1352"/>
      <c r="GP378" s="1352"/>
      <c r="GQ378" s="1352"/>
      <c r="GR378" s="1352"/>
      <c r="GS378" s="1352"/>
      <c r="GT378" s="1352"/>
      <c r="GU378" s="1352"/>
      <c r="GV378" s="1352"/>
      <c r="GW378" s="1352"/>
      <c r="GX378" s="1352"/>
      <c r="GY378" s="1352"/>
      <c r="GZ378" s="1352"/>
      <c r="HA378" s="1352"/>
      <c r="HB378" s="1352"/>
      <c r="HC378" s="1352"/>
      <c r="HD378" s="1352"/>
      <c r="HE378" s="1352"/>
      <c r="HF378" s="1352"/>
      <c r="HG378" s="1352"/>
      <c r="HH378" s="1352"/>
      <c r="HI378" s="1352"/>
      <c r="HJ378" s="1352"/>
      <c r="HK378" s="1352"/>
      <c r="HL378" s="1352"/>
      <c r="HM378" s="1352"/>
      <c r="HN378" s="1352"/>
      <c r="HO378" s="1352"/>
      <c r="HP378" s="1352"/>
      <c r="HQ378" s="1352"/>
      <c r="HR378" s="1352"/>
      <c r="HS378" s="1352"/>
      <c r="HT378" s="1352"/>
      <c r="HU378" s="1352"/>
      <c r="HV378" s="1352"/>
      <c r="HW378" s="1352"/>
      <c r="HX378" s="1352"/>
      <c r="HY378" s="1352"/>
      <c r="HZ378" s="1352"/>
      <c r="IA378" s="1352"/>
      <c r="IB378" s="1352"/>
      <c r="IC378" s="1352"/>
      <c r="ID378" s="1352"/>
      <c r="IE378" s="1352"/>
      <c r="IF378" s="1352"/>
      <c r="IG378" s="1352"/>
      <c r="IH378" s="1352"/>
      <c r="II378" s="1352"/>
      <c r="IJ378" s="1352"/>
      <c r="IK378" s="1352"/>
      <c r="IL378" s="1352"/>
      <c r="IM378" s="1352"/>
      <c r="IN378" s="1352"/>
      <c r="IO378" s="1352"/>
      <c r="IP378" s="1352"/>
      <c r="IQ378" s="1352"/>
      <c r="IR378" s="1352"/>
      <c r="IS378" s="1352"/>
      <c r="IT378" s="1352"/>
      <c r="IU378" s="1352"/>
      <c r="IV378" s="1352"/>
    </row>
    <row r="379" spans="1:256" ht="18" customHeight="1" x14ac:dyDescent="0.35">
      <c r="A379" s="1301">
        <v>371</v>
      </c>
      <c r="B379" s="1352"/>
      <c r="C379" s="1352"/>
      <c r="D379" s="1340" t="s">
        <v>935</v>
      </c>
      <c r="E379" s="1374">
        <v>-2000</v>
      </c>
      <c r="F379" s="1352"/>
      <c r="G379" s="255"/>
      <c r="H379" s="1352"/>
      <c r="I379" s="1352"/>
      <c r="J379" s="1352"/>
      <c r="K379" s="1352"/>
      <c r="L379" s="1354"/>
      <c r="M379" s="1352"/>
      <c r="N379" s="1352"/>
      <c r="O379" s="1352"/>
      <c r="P379" s="1352"/>
      <c r="Q379" s="1352"/>
      <c r="R379" s="1352"/>
      <c r="S379" s="1352"/>
      <c r="T379" s="1352"/>
      <c r="U379" s="1352"/>
      <c r="V379" s="1352"/>
      <c r="W379" s="1352"/>
      <c r="X379" s="1352"/>
      <c r="Y379" s="1352"/>
      <c r="Z379" s="1352"/>
      <c r="AA379" s="1352"/>
      <c r="AB379" s="1352"/>
      <c r="AC379" s="1352"/>
      <c r="AD379" s="1352"/>
      <c r="AE379" s="1352"/>
      <c r="AF379" s="1352"/>
      <c r="AG379" s="1352"/>
      <c r="AH379" s="1352"/>
      <c r="AI379" s="1352"/>
      <c r="AJ379" s="1352"/>
      <c r="AK379" s="1352"/>
      <c r="AL379" s="1352"/>
      <c r="AM379" s="1352"/>
      <c r="AN379" s="1352"/>
      <c r="AO379" s="1352"/>
      <c r="AP379" s="1352"/>
      <c r="AQ379" s="1352"/>
      <c r="AR379" s="1352"/>
      <c r="AS379" s="1352"/>
      <c r="AT379" s="1352"/>
      <c r="AU379" s="1352"/>
      <c r="AV379" s="1352"/>
      <c r="AW379" s="1352"/>
      <c r="AX379" s="1352"/>
      <c r="AY379" s="1352"/>
      <c r="AZ379" s="1352"/>
      <c r="BA379" s="1352"/>
      <c r="BB379" s="1352"/>
      <c r="BC379" s="1352"/>
      <c r="BD379" s="1352"/>
      <c r="BE379" s="1352"/>
      <c r="BF379" s="1352"/>
      <c r="BG379" s="1352"/>
      <c r="BH379" s="1352"/>
      <c r="BI379" s="1352"/>
      <c r="BJ379" s="1352"/>
      <c r="BK379" s="1352"/>
      <c r="BL379" s="1352"/>
      <c r="BM379" s="1352"/>
      <c r="BN379" s="1352"/>
      <c r="BO379" s="1352"/>
      <c r="BP379" s="1352"/>
      <c r="BQ379" s="1352"/>
      <c r="BR379" s="1352"/>
      <c r="BS379" s="1352"/>
      <c r="BT379" s="1352"/>
      <c r="BU379" s="1352"/>
      <c r="BV379" s="1352"/>
      <c r="BW379" s="1352"/>
      <c r="BX379" s="1352"/>
      <c r="BY379" s="1352"/>
      <c r="BZ379" s="1352"/>
      <c r="CA379" s="1352"/>
      <c r="CB379" s="1352"/>
      <c r="CC379" s="1352"/>
      <c r="CD379" s="1352"/>
      <c r="CE379" s="1352"/>
      <c r="CF379" s="1352"/>
      <c r="CG379" s="1352"/>
      <c r="CH379" s="1352"/>
      <c r="CI379" s="1352"/>
      <c r="CJ379" s="1352"/>
      <c r="CK379" s="1352"/>
      <c r="CL379" s="1352"/>
      <c r="CM379" s="1352"/>
      <c r="CN379" s="1352"/>
      <c r="CO379" s="1352"/>
      <c r="CP379" s="1352"/>
      <c r="CQ379" s="1352"/>
      <c r="CR379" s="1352"/>
      <c r="CS379" s="1352"/>
      <c r="CT379" s="1352"/>
      <c r="CU379" s="1352"/>
      <c r="CV379" s="1352"/>
      <c r="CW379" s="1352"/>
      <c r="CX379" s="1352"/>
      <c r="CY379" s="1352"/>
      <c r="CZ379" s="1352"/>
      <c r="DA379" s="1352"/>
      <c r="DB379" s="1352"/>
      <c r="DC379" s="1352"/>
      <c r="DD379" s="1352"/>
      <c r="DE379" s="1352"/>
      <c r="DF379" s="1352"/>
      <c r="DG379" s="1352"/>
      <c r="DH379" s="1352"/>
      <c r="DI379" s="1352"/>
      <c r="DJ379" s="1352"/>
      <c r="DK379" s="1352"/>
      <c r="DL379" s="1352"/>
      <c r="DM379" s="1352"/>
      <c r="DN379" s="1352"/>
      <c r="DO379" s="1352"/>
      <c r="DP379" s="1352"/>
      <c r="DQ379" s="1352"/>
      <c r="DR379" s="1352"/>
      <c r="DS379" s="1352"/>
      <c r="DT379" s="1352"/>
      <c r="DU379" s="1352"/>
      <c r="DV379" s="1352"/>
      <c r="DW379" s="1352"/>
      <c r="DX379" s="1352"/>
      <c r="DY379" s="1352"/>
      <c r="DZ379" s="1352"/>
      <c r="EA379" s="1352"/>
      <c r="EB379" s="1352"/>
      <c r="EC379" s="1352"/>
      <c r="ED379" s="1352"/>
      <c r="EE379" s="1352"/>
      <c r="EF379" s="1352"/>
      <c r="EG379" s="1352"/>
      <c r="EH379" s="1352"/>
      <c r="EI379" s="1352"/>
      <c r="EJ379" s="1352"/>
      <c r="EK379" s="1352"/>
      <c r="EL379" s="1352"/>
      <c r="EM379" s="1352"/>
      <c r="EN379" s="1352"/>
      <c r="EO379" s="1352"/>
      <c r="EP379" s="1352"/>
      <c r="EQ379" s="1352"/>
      <c r="ER379" s="1352"/>
      <c r="ES379" s="1352"/>
      <c r="ET379" s="1352"/>
      <c r="EU379" s="1352"/>
      <c r="EV379" s="1352"/>
      <c r="EW379" s="1352"/>
      <c r="EX379" s="1352"/>
      <c r="EY379" s="1352"/>
      <c r="EZ379" s="1352"/>
      <c r="FA379" s="1352"/>
      <c r="FB379" s="1352"/>
      <c r="FC379" s="1352"/>
      <c r="FD379" s="1352"/>
      <c r="FE379" s="1352"/>
      <c r="FF379" s="1352"/>
      <c r="FG379" s="1352"/>
      <c r="FH379" s="1352"/>
      <c r="FI379" s="1352"/>
      <c r="FJ379" s="1352"/>
      <c r="FK379" s="1352"/>
      <c r="FL379" s="1352"/>
      <c r="FM379" s="1352"/>
      <c r="FN379" s="1352"/>
      <c r="FO379" s="1352"/>
      <c r="FP379" s="1352"/>
      <c r="FQ379" s="1352"/>
      <c r="FR379" s="1352"/>
      <c r="FS379" s="1352"/>
      <c r="FT379" s="1352"/>
      <c r="FU379" s="1352"/>
      <c r="FV379" s="1352"/>
      <c r="FW379" s="1352"/>
      <c r="FX379" s="1352"/>
      <c r="FY379" s="1352"/>
      <c r="FZ379" s="1352"/>
      <c r="GA379" s="1352"/>
      <c r="GB379" s="1352"/>
      <c r="GC379" s="1352"/>
      <c r="GD379" s="1352"/>
      <c r="GE379" s="1352"/>
      <c r="GF379" s="1352"/>
      <c r="GG379" s="1352"/>
      <c r="GH379" s="1352"/>
      <c r="GI379" s="1352"/>
      <c r="GJ379" s="1352"/>
      <c r="GK379" s="1352"/>
      <c r="GL379" s="1352"/>
      <c r="GM379" s="1352"/>
      <c r="GN379" s="1352"/>
      <c r="GO379" s="1352"/>
      <c r="GP379" s="1352"/>
      <c r="GQ379" s="1352"/>
      <c r="GR379" s="1352"/>
      <c r="GS379" s="1352"/>
      <c r="GT379" s="1352"/>
      <c r="GU379" s="1352"/>
      <c r="GV379" s="1352"/>
      <c r="GW379" s="1352"/>
      <c r="GX379" s="1352"/>
      <c r="GY379" s="1352"/>
      <c r="GZ379" s="1352"/>
      <c r="HA379" s="1352"/>
      <c r="HB379" s="1352"/>
      <c r="HC379" s="1352"/>
      <c r="HD379" s="1352"/>
      <c r="HE379" s="1352"/>
      <c r="HF379" s="1352"/>
      <c r="HG379" s="1352"/>
      <c r="HH379" s="1352"/>
      <c r="HI379" s="1352"/>
      <c r="HJ379" s="1352"/>
      <c r="HK379" s="1352"/>
      <c r="HL379" s="1352"/>
      <c r="HM379" s="1352"/>
      <c r="HN379" s="1352"/>
      <c r="HO379" s="1352"/>
      <c r="HP379" s="1352"/>
      <c r="HQ379" s="1352"/>
      <c r="HR379" s="1352"/>
      <c r="HS379" s="1352"/>
      <c r="HT379" s="1352"/>
      <c r="HU379" s="1352"/>
      <c r="HV379" s="1352"/>
      <c r="HW379" s="1352"/>
      <c r="HX379" s="1352"/>
      <c r="HY379" s="1352"/>
      <c r="HZ379" s="1352"/>
      <c r="IA379" s="1352"/>
      <c r="IB379" s="1352"/>
      <c r="IC379" s="1352"/>
      <c r="ID379" s="1352"/>
      <c r="IE379" s="1352"/>
      <c r="IF379" s="1352"/>
      <c r="IG379" s="1352"/>
      <c r="IH379" s="1352"/>
      <c r="II379" s="1352"/>
      <c r="IJ379" s="1352"/>
      <c r="IK379" s="1352"/>
      <c r="IL379" s="1352"/>
      <c r="IM379" s="1352"/>
      <c r="IN379" s="1352"/>
      <c r="IO379" s="1352"/>
      <c r="IP379" s="1352"/>
      <c r="IQ379" s="1352"/>
      <c r="IR379" s="1352"/>
      <c r="IS379" s="1352"/>
      <c r="IT379" s="1352"/>
      <c r="IU379" s="1352"/>
      <c r="IV379" s="1352"/>
    </row>
    <row r="380" spans="1:256" ht="36.75" customHeight="1" x14ac:dyDescent="0.35">
      <c r="A380" s="1301">
        <v>372</v>
      </c>
      <c r="B380" s="1352"/>
      <c r="C380" s="1352"/>
      <c r="D380" s="508" t="s">
        <v>1154</v>
      </c>
      <c r="E380" s="1374">
        <v>11500</v>
      </c>
      <c r="F380" s="1352"/>
      <c r="G380" s="255"/>
      <c r="H380" s="1352"/>
      <c r="I380" s="1352"/>
      <c r="J380" s="1352"/>
      <c r="K380" s="1352"/>
      <c r="L380" s="1354"/>
      <c r="M380" s="1352"/>
      <c r="N380" s="1352"/>
      <c r="O380" s="1352"/>
      <c r="P380" s="1352"/>
      <c r="Q380" s="1352"/>
      <c r="R380" s="1352"/>
      <c r="S380" s="1352"/>
      <c r="T380" s="1352"/>
      <c r="U380" s="1352"/>
      <c r="V380" s="1352"/>
      <c r="W380" s="1352"/>
      <c r="X380" s="1352"/>
      <c r="Y380" s="1352"/>
      <c r="Z380" s="1352"/>
      <c r="AA380" s="1352"/>
      <c r="AB380" s="1352"/>
      <c r="AC380" s="1352"/>
      <c r="AD380" s="1352"/>
      <c r="AE380" s="1352"/>
      <c r="AF380" s="1352"/>
      <c r="AG380" s="1352"/>
      <c r="AH380" s="1352"/>
      <c r="AI380" s="1352"/>
      <c r="AJ380" s="1352"/>
      <c r="AK380" s="1352"/>
      <c r="AL380" s="1352"/>
      <c r="AM380" s="1352"/>
      <c r="AN380" s="1352"/>
      <c r="AO380" s="1352"/>
      <c r="AP380" s="1352"/>
      <c r="AQ380" s="1352"/>
      <c r="AR380" s="1352"/>
      <c r="AS380" s="1352"/>
      <c r="AT380" s="1352"/>
      <c r="AU380" s="1352"/>
      <c r="AV380" s="1352"/>
      <c r="AW380" s="1352"/>
      <c r="AX380" s="1352"/>
      <c r="AY380" s="1352"/>
      <c r="AZ380" s="1352"/>
      <c r="BA380" s="1352"/>
      <c r="BB380" s="1352"/>
      <c r="BC380" s="1352"/>
      <c r="BD380" s="1352"/>
      <c r="BE380" s="1352"/>
      <c r="BF380" s="1352"/>
      <c r="BG380" s="1352"/>
      <c r="BH380" s="1352"/>
      <c r="BI380" s="1352"/>
      <c r="BJ380" s="1352"/>
      <c r="BK380" s="1352"/>
      <c r="BL380" s="1352"/>
      <c r="BM380" s="1352"/>
      <c r="BN380" s="1352"/>
      <c r="BO380" s="1352"/>
      <c r="BP380" s="1352"/>
      <c r="BQ380" s="1352"/>
      <c r="BR380" s="1352"/>
      <c r="BS380" s="1352"/>
      <c r="BT380" s="1352"/>
      <c r="BU380" s="1352"/>
      <c r="BV380" s="1352"/>
      <c r="BW380" s="1352"/>
      <c r="BX380" s="1352"/>
      <c r="BY380" s="1352"/>
      <c r="BZ380" s="1352"/>
      <c r="CA380" s="1352"/>
      <c r="CB380" s="1352"/>
      <c r="CC380" s="1352"/>
      <c r="CD380" s="1352"/>
      <c r="CE380" s="1352"/>
      <c r="CF380" s="1352"/>
      <c r="CG380" s="1352"/>
      <c r="CH380" s="1352"/>
      <c r="CI380" s="1352"/>
      <c r="CJ380" s="1352"/>
      <c r="CK380" s="1352"/>
      <c r="CL380" s="1352"/>
      <c r="CM380" s="1352"/>
      <c r="CN380" s="1352"/>
      <c r="CO380" s="1352"/>
      <c r="CP380" s="1352"/>
      <c r="CQ380" s="1352"/>
      <c r="CR380" s="1352"/>
      <c r="CS380" s="1352"/>
      <c r="CT380" s="1352"/>
      <c r="CU380" s="1352"/>
      <c r="CV380" s="1352"/>
      <c r="CW380" s="1352"/>
      <c r="CX380" s="1352"/>
      <c r="CY380" s="1352"/>
      <c r="CZ380" s="1352"/>
      <c r="DA380" s="1352"/>
      <c r="DB380" s="1352"/>
      <c r="DC380" s="1352"/>
      <c r="DD380" s="1352"/>
      <c r="DE380" s="1352"/>
      <c r="DF380" s="1352"/>
      <c r="DG380" s="1352"/>
      <c r="DH380" s="1352"/>
      <c r="DI380" s="1352"/>
      <c r="DJ380" s="1352"/>
      <c r="DK380" s="1352"/>
      <c r="DL380" s="1352"/>
      <c r="DM380" s="1352"/>
      <c r="DN380" s="1352"/>
      <c r="DO380" s="1352"/>
      <c r="DP380" s="1352"/>
      <c r="DQ380" s="1352"/>
      <c r="DR380" s="1352"/>
      <c r="DS380" s="1352"/>
      <c r="DT380" s="1352"/>
      <c r="DU380" s="1352"/>
      <c r="DV380" s="1352"/>
      <c r="DW380" s="1352"/>
      <c r="DX380" s="1352"/>
      <c r="DY380" s="1352"/>
      <c r="DZ380" s="1352"/>
      <c r="EA380" s="1352"/>
      <c r="EB380" s="1352"/>
      <c r="EC380" s="1352"/>
      <c r="ED380" s="1352"/>
      <c r="EE380" s="1352"/>
      <c r="EF380" s="1352"/>
      <c r="EG380" s="1352"/>
      <c r="EH380" s="1352"/>
      <c r="EI380" s="1352"/>
      <c r="EJ380" s="1352"/>
      <c r="EK380" s="1352"/>
      <c r="EL380" s="1352"/>
      <c r="EM380" s="1352"/>
      <c r="EN380" s="1352"/>
      <c r="EO380" s="1352"/>
      <c r="EP380" s="1352"/>
      <c r="EQ380" s="1352"/>
      <c r="ER380" s="1352"/>
      <c r="ES380" s="1352"/>
      <c r="ET380" s="1352"/>
      <c r="EU380" s="1352"/>
      <c r="EV380" s="1352"/>
      <c r="EW380" s="1352"/>
      <c r="EX380" s="1352"/>
      <c r="EY380" s="1352"/>
      <c r="EZ380" s="1352"/>
      <c r="FA380" s="1352"/>
      <c r="FB380" s="1352"/>
      <c r="FC380" s="1352"/>
      <c r="FD380" s="1352"/>
      <c r="FE380" s="1352"/>
      <c r="FF380" s="1352"/>
      <c r="FG380" s="1352"/>
      <c r="FH380" s="1352"/>
      <c r="FI380" s="1352"/>
      <c r="FJ380" s="1352"/>
      <c r="FK380" s="1352"/>
      <c r="FL380" s="1352"/>
      <c r="FM380" s="1352"/>
      <c r="FN380" s="1352"/>
      <c r="FO380" s="1352"/>
      <c r="FP380" s="1352"/>
      <c r="FQ380" s="1352"/>
      <c r="FR380" s="1352"/>
      <c r="FS380" s="1352"/>
      <c r="FT380" s="1352"/>
      <c r="FU380" s="1352"/>
      <c r="FV380" s="1352"/>
      <c r="FW380" s="1352"/>
      <c r="FX380" s="1352"/>
      <c r="FY380" s="1352"/>
      <c r="FZ380" s="1352"/>
      <c r="GA380" s="1352"/>
      <c r="GB380" s="1352"/>
      <c r="GC380" s="1352"/>
      <c r="GD380" s="1352"/>
      <c r="GE380" s="1352"/>
      <c r="GF380" s="1352"/>
      <c r="GG380" s="1352"/>
      <c r="GH380" s="1352"/>
      <c r="GI380" s="1352"/>
      <c r="GJ380" s="1352"/>
      <c r="GK380" s="1352"/>
      <c r="GL380" s="1352"/>
      <c r="GM380" s="1352"/>
      <c r="GN380" s="1352"/>
      <c r="GO380" s="1352"/>
      <c r="GP380" s="1352"/>
      <c r="GQ380" s="1352"/>
      <c r="GR380" s="1352"/>
      <c r="GS380" s="1352"/>
      <c r="GT380" s="1352"/>
      <c r="GU380" s="1352"/>
      <c r="GV380" s="1352"/>
      <c r="GW380" s="1352"/>
      <c r="GX380" s="1352"/>
      <c r="GY380" s="1352"/>
      <c r="GZ380" s="1352"/>
      <c r="HA380" s="1352"/>
      <c r="HB380" s="1352"/>
      <c r="HC380" s="1352"/>
      <c r="HD380" s="1352"/>
      <c r="HE380" s="1352"/>
      <c r="HF380" s="1352"/>
      <c r="HG380" s="1352"/>
      <c r="HH380" s="1352"/>
      <c r="HI380" s="1352"/>
      <c r="HJ380" s="1352"/>
      <c r="HK380" s="1352"/>
      <c r="HL380" s="1352"/>
      <c r="HM380" s="1352"/>
      <c r="HN380" s="1352"/>
      <c r="HO380" s="1352"/>
      <c r="HP380" s="1352"/>
      <c r="HQ380" s="1352"/>
      <c r="HR380" s="1352"/>
      <c r="HS380" s="1352"/>
      <c r="HT380" s="1352"/>
      <c r="HU380" s="1352"/>
      <c r="HV380" s="1352"/>
      <c r="HW380" s="1352"/>
      <c r="HX380" s="1352"/>
      <c r="HY380" s="1352"/>
      <c r="HZ380" s="1352"/>
      <c r="IA380" s="1352"/>
      <c r="IB380" s="1352"/>
      <c r="IC380" s="1352"/>
      <c r="ID380" s="1352"/>
      <c r="IE380" s="1352"/>
      <c r="IF380" s="1352"/>
      <c r="IG380" s="1352"/>
      <c r="IH380" s="1352"/>
      <c r="II380" s="1352"/>
      <c r="IJ380" s="1352"/>
      <c r="IK380" s="1352"/>
      <c r="IL380" s="1352"/>
      <c r="IM380" s="1352"/>
      <c r="IN380" s="1352"/>
      <c r="IO380" s="1352"/>
      <c r="IP380" s="1352"/>
      <c r="IQ380" s="1352"/>
      <c r="IR380" s="1352"/>
      <c r="IS380" s="1352"/>
      <c r="IT380" s="1352"/>
      <c r="IU380" s="1352"/>
      <c r="IV380" s="1352"/>
    </row>
    <row r="381" spans="1:256" ht="31.5" customHeight="1" x14ac:dyDescent="0.3">
      <c r="A381" s="1301">
        <v>373</v>
      </c>
      <c r="B381" s="1352"/>
      <c r="C381" s="1352"/>
      <c r="D381" s="508" t="s">
        <v>928</v>
      </c>
      <c r="E381" s="1373"/>
      <c r="F381" s="1352"/>
      <c r="G381" s="255"/>
      <c r="H381" s="1352"/>
      <c r="I381" s="1352"/>
      <c r="J381" s="1352"/>
      <c r="K381" s="1352"/>
      <c r="L381" s="1354"/>
      <c r="M381" s="1352"/>
      <c r="N381" s="1352"/>
      <c r="O381" s="1352"/>
      <c r="P381" s="1352"/>
      <c r="Q381" s="1352"/>
      <c r="R381" s="1352"/>
      <c r="S381" s="1352"/>
      <c r="T381" s="1352"/>
      <c r="U381" s="1352"/>
      <c r="V381" s="1352"/>
      <c r="W381" s="1352"/>
      <c r="X381" s="1352"/>
      <c r="Y381" s="1352"/>
      <c r="Z381" s="1352"/>
      <c r="AA381" s="1352"/>
      <c r="AB381" s="1352"/>
      <c r="AC381" s="1352"/>
      <c r="AD381" s="1352"/>
      <c r="AE381" s="1352"/>
      <c r="AF381" s="1352"/>
      <c r="AG381" s="1352"/>
      <c r="AH381" s="1352"/>
      <c r="AI381" s="1352"/>
      <c r="AJ381" s="1352"/>
      <c r="AK381" s="1352"/>
      <c r="AL381" s="1352"/>
      <c r="AM381" s="1352"/>
      <c r="AN381" s="1352"/>
      <c r="AO381" s="1352"/>
      <c r="AP381" s="1352"/>
      <c r="AQ381" s="1352"/>
      <c r="AR381" s="1352"/>
      <c r="AS381" s="1352"/>
      <c r="AT381" s="1352"/>
      <c r="AU381" s="1352"/>
      <c r="AV381" s="1352"/>
      <c r="AW381" s="1352"/>
      <c r="AX381" s="1352"/>
      <c r="AY381" s="1352"/>
      <c r="AZ381" s="1352"/>
      <c r="BA381" s="1352"/>
      <c r="BB381" s="1352"/>
      <c r="BC381" s="1352"/>
      <c r="BD381" s="1352"/>
      <c r="BE381" s="1352"/>
      <c r="BF381" s="1352"/>
      <c r="BG381" s="1352"/>
      <c r="BH381" s="1352"/>
      <c r="BI381" s="1352"/>
      <c r="BJ381" s="1352"/>
      <c r="BK381" s="1352"/>
      <c r="BL381" s="1352"/>
      <c r="BM381" s="1352"/>
      <c r="BN381" s="1352"/>
      <c r="BO381" s="1352"/>
      <c r="BP381" s="1352"/>
      <c r="BQ381" s="1352"/>
      <c r="BR381" s="1352"/>
      <c r="BS381" s="1352"/>
      <c r="BT381" s="1352"/>
      <c r="BU381" s="1352"/>
      <c r="BV381" s="1352"/>
      <c r="BW381" s="1352"/>
      <c r="BX381" s="1352"/>
      <c r="BY381" s="1352"/>
      <c r="BZ381" s="1352"/>
      <c r="CA381" s="1352"/>
      <c r="CB381" s="1352"/>
      <c r="CC381" s="1352"/>
      <c r="CD381" s="1352"/>
      <c r="CE381" s="1352"/>
      <c r="CF381" s="1352"/>
      <c r="CG381" s="1352"/>
      <c r="CH381" s="1352"/>
      <c r="CI381" s="1352"/>
      <c r="CJ381" s="1352"/>
      <c r="CK381" s="1352"/>
      <c r="CL381" s="1352"/>
      <c r="CM381" s="1352"/>
      <c r="CN381" s="1352"/>
      <c r="CO381" s="1352"/>
      <c r="CP381" s="1352"/>
      <c r="CQ381" s="1352"/>
      <c r="CR381" s="1352"/>
      <c r="CS381" s="1352"/>
      <c r="CT381" s="1352"/>
      <c r="CU381" s="1352"/>
      <c r="CV381" s="1352"/>
      <c r="CW381" s="1352"/>
      <c r="CX381" s="1352"/>
      <c r="CY381" s="1352"/>
      <c r="CZ381" s="1352"/>
      <c r="DA381" s="1352"/>
      <c r="DB381" s="1352"/>
      <c r="DC381" s="1352"/>
      <c r="DD381" s="1352"/>
      <c r="DE381" s="1352"/>
      <c r="DF381" s="1352"/>
      <c r="DG381" s="1352"/>
      <c r="DH381" s="1352"/>
      <c r="DI381" s="1352"/>
      <c r="DJ381" s="1352"/>
      <c r="DK381" s="1352"/>
      <c r="DL381" s="1352"/>
      <c r="DM381" s="1352"/>
      <c r="DN381" s="1352"/>
      <c r="DO381" s="1352"/>
      <c r="DP381" s="1352"/>
      <c r="DQ381" s="1352"/>
      <c r="DR381" s="1352"/>
      <c r="DS381" s="1352"/>
      <c r="DT381" s="1352"/>
      <c r="DU381" s="1352"/>
      <c r="DV381" s="1352"/>
      <c r="DW381" s="1352"/>
      <c r="DX381" s="1352"/>
      <c r="DY381" s="1352"/>
      <c r="DZ381" s="1352"/>
      <c r="EA381" s="1352"/>
      <c r="EB381" s="1352"/>
      <c r="EC381" s="1352"/>
      <c r="ED381" s="1352"/>
      <c r="EE381" s="1352"/>
      <c r="EF381" s="1352"/>
      <c r="EG381" s="1352"/>
      <c r="EH381" s="1352"/>
      <c r="EI381" s="1352"/>
      <c r="EJ381" s="1352"/>
      <c r="EK381" s="1352"/>
      <c r="EL381" s="1352"/>
      <c r="EM381" s="1352"/>
      <c r="EN381" s="1352"/>
      <c r="EO381" s="1352"/>
      <c r="EP381" s="1352"/>
      <c r="EQ381" s="1352"/>
      <c r="ER381" s="1352"/>
      <c r="ES381" s="1352"/>
      <c r="ET381" s="1352"/>
      <c r="EU381" s="1352"/>
      <c r="EV381" s="1352"/>
      <c r="EW381" s="1352"/>
      <c r="EX381" s="1352"/>
      <c r="EY381" s="1352"/>
      <c r="EZ381" s="1352"/>
      <c r="FA381" s="1352"/>
      <c r="FB381" s="1352"/>
      <c r="FC381" s="1352"/>
      <c r="FD381" s="1352"/>
      <c r="FE381" s="1352"/>
      <c r="FF381" s="1352"/>
      <c r="FG381" s="1352"/>
      <c r="FH381" s="1352"/>
      <c r="FI381" s="1352"/>
      <c r="FJ381" s="1352"/>
      <c r="FK381" s="1352"/>
      <c r="FL381" s="1352"/>
      <c r="FM381" s="1352"/>
      <c r="FN381" s="1352"/>
      <c r="FO381" s="1352"/>
      <c r="FP381" s="1352"/>
      <c r="FQ381" s="1352"/>
      <c r="FR381" s="1352"/>
      <c r="FS381" s="1352"/>
      <c r="FT381" s="1352"/>
      <c r="FU381" s="1352"/>
      <c r="FV381" s="1352"/>
      <c r="FW381" s="1352"/>
      <c r="FX381" s="1352"/>
      <c r="FY381" s="1352"/>
      <c r="FZ381" s="1352"/>
      <c r="GA381" s="1352"/>
      <c r="GB381" s="1352"/>
      <c r="GC381" s="1352"/>
      <c r="GD381" s="1352"/>
      <c r="GE381" s="1352"/>
      <c r="GF381" s="1352"/>
      <c r="GG381" s="1352"/>
      <c r="GH381" s="1352"/>
      <c r="GI381" s="1352"/>
      <c r="GJ381" s="1352"/>
      <c r="GK381" s="1352"/>
      <c r="GL381" s="1352"/>
      <c r="GM381" s="1352"/>
      <c r="GN381" s="1352"/>
      <c r="GO381" s="1352"/>
      <c r="GP381" s="1352"/>
      <c r="GQ381" s="1352"/>
      <c r="GR381" s="1352"/>
      <c r="GS381" s="1352"/>
      <c r="GT381" s="1352"/>
      <c r="GU381" s="1352"/>
      <c r="GV381" s="1352"/>
      <c r="GW381" s="1352"/>
      <c r="GX381" s="1352"/>
      <c r="GY381" s="1352"/>
      <c r="GZ381" s="1352"/>
      <c r="HA381" s="1352"/>
      <c r="HB381" s="1352"/>
      <c r="HC381" s="1352"/>
      <c r="HD381" s="1352"/>
      <c r="HE381" s="1352"/>
      <c r="HF381" s="1352"/>
      <c r="HG381" s="1352"/>
      <c r="HH381" s="1352"/>
      <c r="HI381" s="1352"/>
      <c r="HJ381" s="1352"/>
      <c r="HK381" s="1352"/>
      <c r="HL381" s="1352"/>
      <c r="HM381" s="1352"/>
      <c r="HN381" s="1352"/>
      <c r="HO381" s="1352"/>
      <c r="HP381" s="1352"/>
      <c r="HQ381" s="1352"/>
      <c r="HR381" s="1352"/>
      <c r="HS381" s="1352"/>
      <c r="HT381" s="1352"/>
      <c r="HU381" s="1352"/>
      <c r="HV381" s="1352"/>
      <c r="HW381" s="1352"/>
      <c r="HX381" s="1352"/>
      <c r="HY381" s="1352"/>
      <c r="HZ381" s="1352"/>
      <c r="IA381" s="1352"/>
      <c r="IB381" s="1352"/>
      <c r="IC381" s="1352"/>
      <c r="ID381" s="1352"/>
      <c r="IE381" s="1352"/>
      <c r="IF381" s="1352"/>
      <c r="IG381" s="1352"/>
      <c r="IH381" s="1352"/>
      <c r="II381" s="1352"/>
      <c r="IJ381" s="1352"/>
      <c r="IK381" s="1352"/>
      <c r="IL381" s="1352"/>
      <c r="IM381" s="1352"/>
      <c r="IN381" s="1352"/>
      <c r="IO381" s="1352"/>
      <c r="IP381" s="1352"/>
      <c r="IQ381" s="1352"/>
      <c r="IR381" s="1352"/>
      <c r="IS381" s="1352"/>
      <c r="IT381" s="1352"/>
      <c r="IU381" s="1352"/>
      <c r="IV381" s="1352"/>
    </row>
    <row r="382" spans="1:256" ht="18" customHeight="1" x14ac:dyDescent="0.35">
      <c r="A382" s="1301">
        <v>374</v>
      </c>
      <c r="B382" s="1352"/>
      <c r="C382" s="1352"/>
      <c r="D382" s="1340" t="s">
        <v>1152</v>
      </c>
      <c r="E382" s="1374">
        <v>318</v>
      </c>
      <c r="F382" s="1352"/>
      <c r="G382" s="255"/>
      <c r="H382" s="1352"/>
      <c r="I382" s="1352"/>
      <c r="J382" s="1352"/>
      <c r="K382" s="1352"/>
      <c r="L382" s="1354"/>
      <c r="M382" s="1352"/>
      <c r="N382" s="1352"/>
      <c r="O382" s="1352"/>
      <c r="P382" s="1352"/>
      <c r="Q382" s="1352"/>
      <c r="R382" s="1352"/>
      <c r="S382" s="1352"/>
      <c r="T382" s="1352"/>
      <c r="U382" s="1352"/>
      <c r="V382" s="1352"/>
      <c r="W382" s="1352"/>
      <c r="X382" s="1352"/>
      <c r="Y382" s="1352"/>
      <c r="Z382" s="1352"/>
      <c r="AA382" s="1352"/>
      <c r="AB382" s="1352"/>
      <c r="AC382" s="1352"/>
      <c r="AD382" s="1352"/>
      <c r="AE382" s="1352"/>
      <c r="AF382" s="1352"/>
      <c r="AG382" s="1352"/>
      <c r="AH382" s="1352"/>
      <c r="AI382" s="1352"/>
      <c r="AJ382" s="1352"/>
      <c r="AK382" s="1352"/>
      <c r="AL382" s="1352"/>
      <c r="AM382" s="1352"/>
      <c r="AN382" s="1352"/>
      <c r="AO382" s="1352"/>
      <c r="AP382" s="1352"/>
      <c r="AQ382" s="1352"/>
      <c r="AR382" s="1352"/>
      <c r="AS382" s="1352"/>
      <c r="AT382" s="1352"/>
      <c r="AU382" s="1352"/>
      <c r="AV382" s="1352"/>
      <c r="AW382" s="1352"/>
      <c r="AX382" s="1352"/>
      <c r="AY382" s="1352"/>
      <c r="AZ382" s="1352"/>
      <c r="BA382" s="1352"/>
      <c r="BB382" s="1352"/>
      <c r="BC382" s="1352"/>
      <c r="BD382" s="1352"/>
      <c r="BE382" s="1352"/>
      <c r="BF382" s="1352"/>
      <c r="BG382" s="1352"/>
      <c r="BH382" s="1352"/>
      <c r="BI382" s="1352"/>
      <c r="BJ382" s="1352"/>
      <c r="BK382" s="1352"/>
      <c r="BL382" s="1352"/>
      <c r="BM382" s="1352"/>
      <c r="BN382" s="1352"/>
      <c r="BO382" s="1352"/>
      <c r="BP382" s="1352"/>
      <c r="BQ382" s="1352"/>
      <c r="BR382" s="1352"/>
      <c r="BS382" s="1352"/>
      <c r="BT382" s="1352"/>
      <c r="BU382" s="1352"/>
      <c r="BV382" s="1352"/>
      <c r="BW382" s="1352"/>
      <c r="BX382" s="1352"/>
      <c r="BY382" s="1352"/>
      <c r="BZ382" s="1352"/>
      <c r="CA382" s="1352"/>
      <c r="CB382" s="1352"/>
      <c r="CC382" s="1352"/>
      <c r="CD382" s="1352"/>
      <c r="CE382" s="1352"/>
      <c r="CF382" s="1352"/>
      <c r="CG382" s="1352"/>
      <c r="CH382" s="1352"/>
      <c r="CI382" s="1352"/>
      <c r="CJ382" s="1352"/>
      <c r="CK382" s="1352"/>
      <c r="CL382" s="1352"/>
      <c r="CM382" s="1352"/>
      <c r="CN382" s="1352"/>
      <c r="CO382" s="1352"/>
      <c r="CP382" s="1352"/>
      <c r="CQ382" s="1352"/>
      <c r="CR382" s="1352"/>
      <c r="CS382" s="1352"/>
      <c r="CT382" s="1352"/>
      <c r="CU382" s="1352"/>
      <c r="CV382" s="1352"/>
      <c r="CW382" s="1352"/>
      <c r="CX382" s="1352"/>
      <c r="CY382" s="1352"/>
      <c r="CZ382" s="1352"/>
      <c r="DA382" s="1352"/>
      <c r="DB382" s="1352"/>
      <c r="DC382" s="1352"/>
      <c r="DD382" s="1352"/>
      <c r="DE382" s="1352"/>
      <c r="DF382" s="1352"/>
      <c r="DG382" s="1352"/>
      <c r="DH382" s="1352"/>
      <c r="DI382" s="1352"/>
      <c r="DJ382" s="1352"/>
      <c r="DK382" s="1352"/>
      <c r="DL382" s="1352"/>
      <c r="DM382" s="1352"/>
      <c r="DN382" s="1352"/>
      <c r="DO382" s="1352"/>
      <c r="DP382" s="1352"/>
      <c r="DQ382" s="1352"/>
      <c r="DR382" s="1352"/>
      <c r="DS382" s="1352"/>
      <c r="DT382" s="1352"/>
      <c r="DU382" s="1352"/>
      <c r="DV382" s="1352"/>
      <c r="DW382" s="1352"/>
      <c r="DX382" s="1352"/>
      <c r="DY382" s="1352"/>
      <c r="DZ382" s="1352"/>
      <c r="EA382" s="1352"/>
      <c r="EB382" s="1352"/>
      <c r="EC382" s="1352"/>
      <c r="ED382" s="1352"/>
      <c r="EE382" s="1352"/>
      <c r="EF382" s="1352"/>
      <c r="EG382" s="1352"/>
      <c r="EH382" s="1352"/>
      <c r="EI382" s="1352"/>
      <c r="EJ382" s="1352"/>
      <c r="EK382" s="1352"/>
      <c r="EL382" s="1352"/>
      <c r="EM382" s="1352"/>
      <c r="EN382" s="1352"/>
      <c r="EO382" s="1352"/>
      <c r="EP382" s="1352"/>
      <c r="EQ382" s="1352"/>
      <c r="ER382" s="1352"/>
      <c r="ES382" s="1352"/>
      <c r="ET382" s="1352"/>
      <c r="EU382" s="1352"/>
      <c r="EV382" s="1352"/>
      <c r="EW382" s="1352"/>
      <c r="EX382" s="1352"/>
      <c r="EY382" s="1352"/>
      <c r="EZ382" s="1352"/>
      <c r="FA382" s="1352"/>
      <c r="FB382" s="1352"/>
      <c r="FC382" s="1352"/>
      <c r="FD382" s="1352"/>
      <c r="FE382" s="1352"/>
      <c r="FF382" s="1352"/>
      <c r="FG382" s="1352"/>
      <c r="FH382" s="1352"/>
      <c r="FI382" s="1352"/>
      <c r="FJ382" s="1352"/>
      <c r="FK382" s="1352"/>
      <c r="FL382" s="1352"/>
      <c r="FM382" s="1352"/>
      <c r="FN382" s="1352"/>
      <c r="FO382" s="1352"/>
      <c r="FP382" s="1352"/>
      <c r="FQ382" s="1352"/>
      <c r="FR382" s="1352"/>
      <c r="FS382" s="1352"/>
      <c r="FT382" s="1352"/>
      <c r="FU382" s="1352"/>
      <c r="FV382" s="1352"/>
      <c r="FW382" s="1352"/>
      <c r="FX382" s="1352"/>
      <c r="FY382" s="1352"/>
      <c r="FZ382" s="1352"/>
      <c r="GA382" s="1352"/>
      <c r="GB382" s="1352"/>
      <c r="GC382" s="1352"/>
      <c r="GD382" s="1352"/>
      <c r="GE382" s="1352"/>
      <c r="GF382" s="1352"/>
      <c r="GG382" s="1352"/>
      <c r="GH382" s="1352"/>
      <c r="GI382" s="1352"/>
      <c r="GJ382" s="1352"/>
      <c r="GK382" s="1352"/>
      <c r="GL382" s="1352"/>
      <c r="GM382" s="1352"/>
      <c r="GN382" s="1352"/>
      <c r="GO382" s="1352"/>
      <c r="GP382" s="1352"/>
      <c r="GQ382" s="1352"/>
      <c r="GR382" s="1352"/>
      <c r="GS382" s="1352"/>
      <c r="GT382" s="1352"/>
      <c r="GU382" s="1352"/>
      <c r="GV382" s="1352"/>
      <c r="GW382" s="1352"/>
      <c r="GX382" s="1352"/>
      <c r="GY382" s="1352"/>
      <c r="GZ382" s="1352"/>
      <c r="HA382" s="1352"/>
      <c r="HB382" s="1352"/>
      <c r="HC382" s="1352"/>
      <c r="HD382" s="1352"/>
      <c r="HE382" s="1352"/>
      <c r="HF382" s="1352"/>
      <c r="HG382" s="1352"/>
      <c r="HH382" s="1352"/>
      <c r="HI382" s="1352"/>
      <c r="HJ382" s="1352"/>
      <c r="HK382" s="1352"/>
      <c r="HL382" s="1352"/>
      <c r="HM382" s="1352"/>
      <c r="HN382" s="1352"/>
      <c r="HO382" s="1352"/>
      <c r="HP382" s="1352"/>
      <c r="HQ382" s="1352"/>
      <c r="HR382" s="1352"/>
      <c r="HS382" s="1352"/>
      <c r="HT382" s="1352"/>
      <c r="HU382" s="1352"/>
      <c r="HV382" s="1352"/>
      <c r="HW382" s="1352"/>
      <c r="HX382" s="1352"/>
      <c r="HY382" s="1352"/>
      <c r="HZ382" s="1352"/>
      <c r="IA382" s="1352"/>
      <c r="IB382" s="1352"/>
      <c r="IC382" s="1352"/>
      <c r="ID382" s="1352"/>
      <c r="IE382" s="1352"/>
      <c r="IF382" s="1352"/>
      <c r="IG382" s="1352"/>
      <c r="IH382" s="1352"/>
      <c r="II382" s="1352"/>
      <c r="IJ382" s="1352"/>
      <c r="IK382" s="1352"/>
      <c r="IL382" s="1352"/>
      <c r="IM382" s="1352"/>
      <c r="IN382" s="1352"/>
      <c r="IO382" s="1352"/>
      <c r="IP382" s="1352"/>
      <c r="IQ382" s="1352"/>
      <c r="IR382" s="1352"/>
      <c r="IS382" s="1352"/>
      <c r="IT382" s="1352"/>
      <c r="IU382" s="1352"/>
      <c r="IV382" s="1352"/>
    </row>
    <row r="383" spans="1:256" ht="18" customHeight="1" x14ac:dyDescent="0.35">
      <c r="A383" s="1301">
        <v>375</v>
      </c>
      <c r="B383" s="1352"/>
      <c r="C383" s="1352"/>
      <c r="D383" s="1340" t="s">
        <v>1153</v>
      </c>
      <c r="E383" s="1374">
        <v>-318</v>
      </c>
      <c r="F383" s="1352"/>
      <c r="G383" s="255"/>
      <c r="H383" s="1352"/>
      <c r="I383" s="1352"/>
      <c r="J383" s="1352"/>
      <c r="K383" s="1352"/>
      <c r="L383" s="1354"/>
      <c r="M383" s="1352"/>
      <c r="N383" s="1352"/>
      <c r="O383" s="1352"/>
      <c r="P383" s="1352"/>
      <c r="Q383" s="1352"/>
      <c r="R383" s="1352"/>
      <c r="S383" s="1352"/>
      <c r="T383" s="1352"/>
      <c r="U383" s="1352"/>
      <c r="V383" s="1352"/>
      <c r="W383" s="1352"/>
      <c r="X383" s="1352"/>
      <c r="Y383" s="1352"/>
      <c r="Z383" s="1352"/>
      <c r="AA383" s="1352"/>
      <c r="AB383" s="1352"/>
      <c r="AC383" s="1352"/>
      <c r="AD383" s="1352"/>
      <c r="AE383" s="1352"/>
      <c r="AF383" s="1352"/>
      <c r="AG383" s="1352"/>
      <c r="AH383" s="1352"/>
      <c r="AI383" s="1352"/>
      <c r="AJ383" s="1352"/>
      <c r="AK383" s="1352"/>
      <c r="AL383" s="1352"/>
      <c r="AM383" s="1352"/>
      <c r="AN383" s="1352"/>
      <c r="AO383" s="1352"/>
      <c r="AP383" s="1352"/>
      <c r="AQ383" s="1352"/>
      <c r="AR383" s="1352"/>
      <c r="AS383" s="1352"/>
      <c r="AT383" s="1352"/>
      <c r="AU383" s="1352"/>
      <c r="AV383" s="1352"/>
      <c r="AW383" s="1352"/>
      <c r="AX383" s="1352"/>
      <c r="AY383" s="1352"/>
      <c r="AZ383" s="1352"/>
      <c r="BA383" s="1352"/>
      <c r="BB383" s="1352"/>
      <c r="BC383" s="1352"/>
      <c r="BD383" s="1352"/>
      <c r="BE383" s="1352"/>
      <c r="BF383" s="1352"/>
      <c r="BG383" s="1352"/>
      <c r="BH383" s="1352"/>
      <c r="BI383" s="1352"/>
      <c r="BJ383" s="1352"/>
      <c r="BK383" s="1352"/>
      <c r="BL383" s="1352"/>
      <c r="BM383" s="1352"/>
      <c r="BN383" s="1352"/>
      <c r="BO383" s="1352"/>
      <c r="BP383" s="1352"/>
      <c r="BQ383" s="1352"/>
      <c r="BR383" s="1352"/>
      <c r="BS383" s="1352"/>
      <c r="BT383" s="1352"/>
      <c r="BU383" s="1352"/>
      <c r="BV383" s="1352"/>
      <c r="BW383" s="1352"/>
      <c r="BX383" s="1352"/>
      <c r="BY383" s="1352"/>
      <c r="BZ383" s="1352"/>
      <c r="CA383" s="1352"/>
      <c r="CB383" s="1352"/>
      <c r="CC383" s="1352"/>
      <c r="CD383" s="1352"/>
      <c r="CE383" s="1352"/>
      <c r="CF383" s="1352"/>
      <c r="CG383" s="1352"/>
      <c r="CH383" s="1352"/>
      <c r="CI383" s="1352"/>
      <c r="CJ383" s="1352"/>
      <c r="CK383" s="1352"/>
      <c r="CL383" s="1352"/>
      <c r="CM383" s="1352"/>
      <c r="CN383" s="1352"/>
      <c r="CO383" s="1352"/>
      <c r="CP383" s="1352"/>
      <c r="CQ383" s="1352"/>
      <c r="CR383" s="1352"/>
      <c r="CS383" s="1352"/>
      <c r="CT383" s="1352"/>
      <c r="CU383" s="1352"/>
      <c r="CV383" s="1352"/>
      <c r="CW383" s="1352"/>
      <c r="CX383" s="1352"/>
      <c r="CY383" s="1352"/>
      <c r="CZ383" s="1352"/>
      <c r="DA383" s="1352"/>
      <c r="DB383" s="1352"/>
      <c r="DC383" s="1352"/>
      <c r="DD383" s="1352"/>
      <c r="DE383" s="1352"/>
      <c r="DF383" s="1352"/>
      <c r="DG383" s="1352"/>
      <c r="DH383" s="1352"/>
      <c r="DI383" s="1352"/>
      <c r="DJ383" s="1352"/>
      <c r="DK383" s="1352"/>
      <c r="DL383" s="1352"/>
      <c r="DM383" s="1352"/>
      <c r="DN383" s="1352"/>
      <c r="DO383" s="1352"/>
      <c r="DP383" s="1352"/>
      <c r="DQ383" s="1352"/>
      <c r="DR383" s="1352"/>
      <c r="DS383" s="1352"/>
      <c r="DT383" s="1352"/>
      <c r="DU383" s="1352"/>
      <c r="DV383" s="1352"/>
      <c r="DW383" s="1352"/>
      <c r="DX383" s="1352"/>
      <c r="DY383" s="1352"/>
      <c r="DZ383" s="1352"/>
      <c r="EA383" s="1352"/>
      <c r="EB383" s="1352"/>
      <c r="EC383" s="1352"/>
      <c r="ED383" s="1352"/>
      <c r="EE383" s="1352"/>
      <c r="EF383" s="1352"/>
      <c r="EG383" s="1352"/>
      <c r="EH383" s="1352"/>
      <c r="EI383" s="1352"/>
      <c r="EJ383" s="1352"/>
      <c r="EK383" s="1352"/>
      <c r="EL383" s="1352"/>
      <c r="EM383" s="1352"/>
      <c r="EN383" s="1352"/>
      <c r="EO383" s="1352"/>
      <c r="EP383" s="1352"/>
      <c r="EQ383" s="1352"/>
      <c r="ER383" s="1352"/>
      <c r="ES383" s="1352"/>
      <c r="ET383" s="1352"/>
      <c r="EU383" s="1352"/>
      <c r="EV383" s="1352"/>
      <c r="EW383" s="1352"/>
      <c r="EX383" s="1352"/>
      <c r="EY383" s="1352"/>
      <c r="EZ383" s="1352"/>
      <c r="FA383" s="1352"/>
      <c r="FB383" s="1352"/>
      <c r="FC383" s="1352"/>
      <c r="FD383" s="1352"/>
      <c r="FE383" s="1352"/>
      <c r="FF383" s="1352"/>
      <c r="FG383" s="1352"/>
      <c r="FH383" s="1352"/>
      <c r="FI383" s="1352"/>
      <c r="FJ383" s="1352"/>
      <c r="FK383" s="1352"/>
      <c r="FL383" s="1352"/>
      <c r="FM383" s="1352"/>
      <c r="FN383" s="1352"/>
      <c r="FO383" s="1352"/>
      <c r="FP383" s="1352"/>
      <c r="FQ383" s="1352"/>
      <c r="FR383" s="1352"/>
      <c r="FS383" s="1352"/>
      <c r="FT383" s="1352"/>
      <c r="FU383" s="1352"/>
      <c r="FV383" s="1352"/>
      <c r="FW383" s="1352"/>
      <c r="FX383" s="1352"/>
      <c r="FY383" s="1352"/>
      <c r="FZ383" s="1352"/>
      <c r="GA383" s="1352"/>
      <c r="GB383" s="1352"/>
      <c r="GC383" s="1352"/>
      <c r="GD383" s="1352"/>
      <c r="GE383" s="1352"/>
      <c r="GF383" s="1352"/>
      <c r="GG383" s="1352"/>
      <c r="GH383" s="1352"/>
      <c r="GI383" s="1352"/>
      <c r="GJ383" s="1352"/>
      <c r="GK383" s="1352"/>
      <c r="GL383" s="1352"/>
      <c r="GM383" s="1352"/>
      <c r="GN383" s="1352"/>
      <c r="GO383" s="1352"/>
      <c r="GP383" s="1352"/>
      <c r="GQ383" s="1352"/>
      <c r="GR383" s="1352"/>
      <c r="GS383" s="1352"/>
      <c r="GT383" s="1352"/>
      <c r="GU383" s="1352"/>
      <c r="GV383" s="1352"/>
      <c r="GW383" s="1352"/>
      <c r="GX383" s="1352"/>
      <c r="GY383" s="1352"/>
      <c r="GZ383" s="1352"/>
      <c r="HA383" s="1352"/>
      <c r="HB383" s="1352"/>
      <c r="HC383" s="1352"/>
      <c r="HD383" s="1352"/>
      <c r="HE383" s="1352"/>
      <c r="HF383" s="1352"/>
      <c r="HG383" s="1352"/>
      <c r="HH383" s="1352"/>
      <c r="HI383" s="1352"/>
      <c r="HJ383" s="1352"/>
      <c r="HK383" s="1352"/>
      <c r="HL383" s="1352"/>
      <c r="HM383" s="1352"/>
      <c r="HN383" s="1352"/>
      <c r="HO383" s="1352"/>
      <c r="HP383" s="1352"/>
      <c r="HQ383" s="1352"/>
      <c r="HR383" s="1352"/>
      <c r="HS383" s="1352"/>
      <c r="HT383" s="1352"/>
      <c r="HU383" s="1352"/>
      <c r="HV383" s="1352"/>
      <c r="HW383" s="1352"/>
      <c r="HX383" s="1352"/>
      <c r="HY383" s="1352"/>
      <c r="HZ383" s="1352"/>
      <c r="IA383" s="1352"/>
      <c r="IB383" s="1352"/>
      <c r="IC383" s="1352"/>
      <c r="ID383" s="1352"/>
      <c r="IE383" s="1352"/>
      <c r="IF383" s="1352"/>
      <c r="IG383" s="1352"/>
      <c r="IH383" s="1352"/>
      <c r="II383" s="1352"/>
      <c r="IJ383" s="1352"/>
      <c r="IK383" s="1352"/>
      <c r="IL383" s="1352"/>
      <c r="IM383" s="1352"/>
      <c r="IN383" s="1352"/>
      <c r="IO383" s="1352"/>
      <c r="IP383" s="1352"/>
      <c r="IQ383" s="1352"/>
      <c r="IR383" s="1352"/>
      <c r="IS383" s="1352"/>
      <c r="IT383" s="1352"/>
      <c r="IU383" s="1352"/>
      <c r="IV383" s="1352"/>
    </row>
    <row r="384" spans="1:256" ht="18" customHeight="1" x14ac:dyDescent="0.3">
      <c r="A384" s="1301">
        <v>376</v>
      </c>
      <c r="B384" s="1352"/>
      <c r="C384" s="1352"/>
      <c r="D384" s="1348" t="s">
        <v>747</v>
      </c>
      <c r="E384" s="1374"/>
      <c r="F384" s="1352"/>
      <c r="G384" s="255"/>
      <c r="H384" s="1352"/>
      <c r="I384" s="1352"/>
      <c r="J384" s="1352"/>
      <c r="K384" s="1352"/>
      <c r="L384" s="1354"/>
      <c r="M384" s="1352"/>
      <c r="N384" s="1352"/>
      <c r="O384" s="1352"/>
      <c r="P384" s="1352"/>
      <c r="Q384" s="1352"/>
      <c r="R384" s="1352"/>
      <c r="S384" s="1352"/>
      <c r="T384" s="1352"/>
      <c r="U384" s="1352"/>
      <c r="V384" s="1352"/>
      <c r="W384" s="1352"/>
      <c r="X384" s="1352"/>
      <c r="Y384" s="1352"/>
      <c r="Z384" s="1352"/>
      <c r="AA384" s="1352"/>
      <c r="AB384" s="1352"/>
      <c r="AC384" s="1352"/>
      <c r="AD384" s="1352"/>
      <c r="AE384" s="1352"/>
      <c r="AF384" s="1352"/>
      <c r="AG384" s="1352"/>
      <c r="AH384" s="1352"/>
      <c r="AI384" s="1352"/>
      <c r="AJ384" s="1352"/>
      <c r="AK384" s="1352"/>
      <c r="AL384" s="1352"/>
      <c r="AM384" s="1352"/>
      <c r="AN384" s="1352"/>
      <c r="AO384" s="1352"/>
      <c r="AP384" s="1352"/>
      <c r="AQ384" s="1352"/>
      <c r="AR384" s="1352"/>
      <c r="AS384" s="1352"/>
      <c r="AT384" s="1352"/>
      <c r="AU384" s="1352"/>
      <c r="AV384" s="1352"/>
      <c r="AW384" s="1352"/>
      <c r="AX384" s="1352"/>
      <c r="AY384" s="1352"/>
      <c r="AZ384" s="1352"/>
      <c r="BA384" s="1352"/>
      <c r="BB384" s="1352"/>
      <c r="BC384" s="1352"/>
      <c r="BD384" s="1352"/>
      <c r="BE384" s="1352"/>
      <c r="BF384" s="1352"/>
      <c r="BG384" s="1352"/>
      <c r="BH384" s="1352"/>
      <c r="BI384" s="1352"/>
      <c r="BJ384" s="1352"/>
      <c r="BK384" s="1352"/>
      <c r="BL384" s="1352"/>
      <c r="BM384" s="1352"/>
      <c r="BN384" s="1352"/>
      <c r="BO384" s="1352"/>
      <c r="BP384" s="1352"/>
      <c r="BQ384" s="1352"/>
      <c r="BR384" s="1352"/>
      <c r="BS384" s="1352"/>
      <c r="BT384" s="1352"/>
      <c r="BU384" s="1352"/>
      <c r="BV384" s="1352"/>
      <c r="BW384" s="1352"/>
      <c r="BX384" s="1352"/>
      <c r="BY384" s="1352"/>
      <c r="BZ384" s="1352"/>
      <c r="CA384" s="1352"/>
      <c r="CB384" s="1352"/>
      <c r="CC384" s="1352"/>
      <c r="CD384" s="1352"/>
      <c r="CE384" s="1352"/>
      <c r="CF384" s="1352"/>
      <c r="CG384" s="1352"/>
      <c r="CH384" s="1352"/>
      <c r="CI384" s="1352"/>
      <c r="CJ384" s="1352"/>
      <c r="CK384" s="1352"/>
      <c r="CL384" s="1352"/>
      <c r="CM384" s="1352"/>
      <c r="CN384" s="1352"/>
      <c r="CO384" s="1352"/>
      <c r="CP384" s="1352"/>
      <c r="CQ384" s="1352"/>
      <c r="CR384" s="1352"/>
      <c r="CS384" s="1352"/>
      <c r="CT384" s="1352"/>
      <c r="CU384" s="1352"/>
      <c r="CV384" s="1352"/>
      <c r="CW384" s="1352"/>
      <c r="CX384" s="1352"/>
      <c r="CY384" s="1352"/>
      <c r="CZ384" s="1352"/>
      <c r="DA384" s="1352"/>
      <c r="DB384" s="1352"/>
      <c r="DC384" s="1352"/>
      <c r="DD384" s="1352"/>
      <c r="DE384" s="1352"/>
      <c r="DF384" s="1352"/>
      <c r="DG384" s="1352"/>
      <c r="DH384" s="1352"/>
      <c r="DI384" s="1352"/>
      <c r="DJ384" s="1352"/>
      <c r="DK384" s="1352"/>
      <c r="DL384" s="1352"/>
      <c r="DM384" s="1352"/>
      <c r="DN384" s="1352"/>
      <c r="DO384" s="1352"/>
      <c r="DP384" s="1352"/>
      <c r="DQ384" s="1352"/>
      <c r="DR384" s="1352"/>
      <c r="DS384" s="1352"/>
      <c r="DT384" s="1352"/>
      <c r="DU384" s="1352"/>
      <c r="DV384" s="1352"/>
      <c r="DW384" s="1352"/>
      <c r="DX384" s="1352"/>
      <c r="DY384" s="1352"/>
      <c r="DZ384" s="1352"/>
      <c r="EA384" s="1352"/>
      <c r="EB384" s="1352"/>
      <c r="EC384" s="1352"/>
      <c r="ED384" s="1352"/>
      <c r="EE384" s="1352"/>
      <c r="EF384" s="1352"/>
      <c r="EG384" s="1352"/>
      <c r="EH384" s="1352"/>
      <c r="EI384" s="1352"/>
      <c r="EJ384" s="1352"/>
      <c r="EK384" s="1352"/>
      <c r="EL384" s="1352"/>
      <c r="EM384" s="1352"/>
      <c r="EN384" s="1352"/>
      <c r="EO384" s="1352"/>
      <c r="EP384" s="1352"/>
      <c r="EQ384" s="1352"/>
      <c r="ER384" s="1352"/>
      <c r="ES384" s="1352"/>
      <c r="ET384" s="1352"/>
      <c r="EU384" s="1352"/>
      <c r="EV384" s="1352"/>
      <c r="EW384" s="1352"/>
      <c r="EX384" s="1352"/>
      <c r="EY384" s="1352"/>
      <c r="EZ384" s="1352"/>
      <c r="FA384" s="1352"/>
      <c r="FB384" s="1352"/>
      <c r="FC384" s="1352"/>
      <c r="FD384" s="1352"/>
      <c r="FE384" s="1352"/>
      <c r="FF384" s="1352"/>
      <c r="FG384" s="1352"/>
      <c r="FH384" s="1352"/>
      <c r="FI384" s="1352"/>
      <c r="FJ384" s="1352"/>
      <c r="FK384" s="1352"/>
      <c r="FL384" s="1352"/>
      <c r="FM384" s="1352"/>
      <c r="FN384" s="1352"/>
      <c r="FO384" s="1352"/>
      <c r="FP384" s="1352"/>
      <c r="FQ384" s="1352"/>
      <c r="FR384" s="1352"/>
      <c r="FS384" s="1352"/>
      <c r="FT384" s="1352"/>
      <c r="FU384" s="1352"/>
      <c r="FV384" s="1352"/>
      <c r="FW384" s="1352"/>
      <c r="FX384" s="1352"/>
      <c r="FY384" s="1352"/>
      <c r="FZ384" s="1352"/>
      <c r="GA384" s="1352"/>
      <c r="GB384" s="1352"/>
      <c r="GC384" s="1352"/>
      <c r="GD384" s="1352"/>
      <c r="GE384" s="1352"/>
      <c r="GF384" s="1352"/>
      <c r="GG384" s="1352"/>
      <c r="GH384" s="1352"/>
      <c r="GI384" s="1352"/>
      <c r="GJ384" s="1352"/>
      <c r="GK384" s="1352"/>
      <c r="GL384" s="1352"/>
      <c r="GM384" s="1352"/>
      <c r="GN384" s="1352"/>
      <c r="GO384" s="1352"/>
      <c r="GP384" s="1352"/>
      <c r="GQ384" s="1352"/>
      <c r="GR384" s="1352"/>
      <c r="GS384" s="1352"/>
      <c r="GT384" s="1352"/>
      <c r="GU384" s="1352"/>
      <c r="GV384" s="1352"/>
      <c r="GW384" s="1352"/>
      <c r="GX384" s="1352"/>
      <c r="GY384" s="1352"/>
      <c r="GZ384" s="1352"/>
      <c r="HA384" s="1352"/>
      <c r="HB384" s="1352"/>
      <c r="HC384" s="1352"/>
      <c r="HD384" s="1352"/>
      <c r="HE384" s="1352"/>
      <c r="HF384" s="1352"/>
      <c r="HG384" s="1352"/>
      <c r="HH384" s="1352"/>
      <c r="HI384" s="1352"/>
      <c r="HJ384" s="1352"/>
      <c r="HK384" s="1352"/>
      <c r="HL384" s="1352"/>
      <c r="HM384" s="1352"/>
      <c r="HN384" s="1352"/>
      <c r="HO384" s="1352"/>
      <c r="HP384" s="1352"/>
      <c r="HQ384" s="1352"/>
      <c r="HR384" s="1352"/>
      <c r="HS384" s="1352"/>
      <c r="HT384" s="1352"/>
      <c r="HU384" s="1352"/>
      <c r="HV384" s="1352"/>
      <c r="HW384" s="1352"/>
      <c r="HX384" s="1352"/>
      <c r="HY384" s="1352"/>
      <c r="HZ384" s="1352"/>
      <c r="IA384" s="1352"/>
      <c r="IB384" s="1352"/>
      <c r="IC384" s="1352"/>
      <c r="ID384" s="1352"/>
      <c r="IE384" s="1352"/>
      <c r="IF384" s="1352"/>
      <c r="IG384" s="1352"/>
      <c r="IH384" s="1352"/>
      <c r="II384" s="1352"/>
      <c r="IJ384" s="1352"/>
      <c r="IK384" s="1352"/>
      <c r="IL384" s="1352"/>
      <c r="IM384" s="1352"/>
      <c r="IN384" s="1352"/>
      <c r="IO384" s="1352"/>
      <c r="IP384" s="1352"/>
      <c r="IQ384" s="1352"/>
      <c r="IR384" s="1352"/>
      <c r="IS384" s="1352"/>
      <c r="IT384" s="1352"/>
      <c r="IU384" s="1352"/>
      <c r="IV384" s="1352"/>
    </row>
    <row r="385" spans="1:256" ht="18" customHeight="1" x14ac:dyDescent="0.3">
      <c r="A385" s="1301">
        <v>377</v>
      </c>
      <c r="B385" s="1352"/>
      <c r="C385" s="1352"/>
      <c r="D385" s="508" t="s">
        <v>336</v>
      </c>
      <c r="E385" s="1375">
        <v>5000</v>
      </c>
      <c r="F385" s="1352"/>
      <c r="G385" s="255"/>
      <c r="H385" s="1352"/>
      <c r="I385" s="1352"/>
      <c r="J385" s="1352"/>
      <c r="K385" s="1352"/>
      <c r="L385" s="1354"/>
      <c r="M385" s="1352"/>
      <c r="N385" s="1352"/>
      <c r="O385" s="1352"/>
      <c r="P385" s="1352"/>
      <c r="Q385" s="1352"/>
      <c r="R385" s="1352"/>
      <c r="S385" s="1352"/>
      <c r="T385" s="1352"/>
      <c r="U385" s="1352"/>
      <c r="V385" s="1352"/>
      <c r="W385" s="1352"/>
      <c r="X385" s="1352"/>
      <c r="Y385" s="1352"/>
      <c r="Z385" s="1352"/>
      <c r="AA385" s="1352"/>
      <c r="AB385" s="1352"/>
      <c r="AC385" s="1352"/>
      <c r="AD385" s="1352"/>
      <c r="AE385" s="1352"/>
      <c r="AF385" s="1352"/>
      <c r="AG385" s="1352"/>
      <c r="AH385" s="1352"/>
      <c r="AI385" s="1352"/>
      <c r="AJ385" s="1352"/>
      <c r="AK385" s="1352"/>
      <c r="AL385" s="1352"/>
      <c r="AM385" s="1352"/>
      <c r="AN385" s="1352"/>
      <c r="AO385" s="1352"/>
      <c r="AP385" s="1352"/>
      <c r="AQ385" s="1352"/>
      <c r="AR385" s="1352"/>
      <c r="AS385" s="1352"/>
      <c r="AT385" s="1352"/>
      <c r="AU385" s="1352"/>
      <c r="AV385" s="1352"/>
      <c r="AW385" s="1352"/>
      <c r="AX385" s="1352"/>
      <c r="AY385" s="1352"/>
      <c r="AZ385" s="1352"/>
      <c r="BA385" s="1352"/>
      <c r="BB385" s="1352"/>
      <c r="BC385" s="1352"/>
      <c r="BD385" s="1352"/>
      <c r="BE385" s="1352"/>
      <c r="BF385" s="1352"/>
      <c r="BG385" s="1352"/>
      <c r="BH385" s="1352"/>
      <c r="BI385" s="1352"/>
      <c r="BJ385" s="1352"/>
      <c r="BK385" s="1352"/>
      <c r="BL385" s="1352"/>
      <c r="BM385" s="1352"/>
      <c r="BN385" s="1352"/>
      <c r="BO385" s="1352"/>
      <c r="BP385" s="1352"/>
      <c r="BQ385" s="1352"/>
      <c r="BR385" s="1352"/>
      <c r="BS385" s="1352"/>
      <c r="BT385" s="1352"/>
      <c r="BU385" s="1352"/>
      <c r="BV385" s="1352"/>
      <c r="BW385" s="1352"/>
      <c r="BX385" s="1352"/>
      <c r="BY385" s="1352"/>
      <c r="BZ385" s="1352"/>
      <c r="CA385" s="1352"/>
      <c r="CB385" s="1352"/>
      <c r="CC385" s="1352"/>
      <c r="CD385" s="1352"/>
      <c r="CE385" s="1352"/>
      <c r="CF385" s="1352"/>
      <c r="CG385" s="1352"/>
      <c r="CH385" s="1352"/>
      <c r="CI385" s="1352"/>
      <c r="CJ385" s="1352"/>
      <c r="CK385" s="1352"/>
      <c r="CL385" s="1352"/>
      <c r="CM385" s="1352"/>
      <c r="CN385" s="1352"/>
      <c r="CO385" s="1352"/>
      <c r="CP385" s="1352"/>
      <c r="CQ385" s="1352"/>
      <c r="CR385" s="1352"/>
      <c r="CS385" s="1352"/>
      <c r="CT385" s="1352"/>
      <c r="CU385" s="1352"/>
      <c r="CV385" s="1352"/>
      <c r="CW385" s="1352"/>
      <c r="CX385" s="1352"/>
      <c r="CY385" s="1352"/>
      <c r="CZ385" s="1352"/>
      <c r="DA385" s="1352"/>
      <c r="DB385" s="1352"/>
      <c r="DC385" s="1352"/>
      <c r="DD385" s="1352"/>
      <c r="DE385" s="1352"/>
      <c r="DF385" s="1352"/>
      <c r="DG385" s="1352"/>
      <c r="DH385" s="1352"/>
      <c r="DI385" s="1352"/>
      <c r="DJ385" s="1352"/>
      <c r="DK385" s="1352"/>
      <c r="DL385" s="1352"/>
      <c r="DM385" s="1352"/>
      <c r="DN385" s="1352"/>
      <c r="DO385" s="1352"/>
      <c r="DP385" s="1352"/>
      <c r="DQ385" s="1352"/>
      <c r="DR385" s="1352"/>
      <c r="DS385" s="1352"/>
      <c r="DT385" s="1352"/>
      <c r="DU385" s="1352"/>
      <c r="DV385" s="1352"/>
      <c r="DW385" s="1352"/>
      <c r="DX385" s="1352"/>
      <c r="DY385" s="1352"/>
      <c r="DZ385" s="1352"/>
      <c r="EA385" s="1352"/>
      <c r="EB385" s="1352"/>
      <c r="EC385" s="1352"/>
      <c r="ED385" s="1352"/>
      <c r="EE385" s="1352"/>
      <c r="EF385" s="1352"/>
      <c r="EG385" s="1352"/>
      <c r="EH385" s="1352"/>
      <c r="EI385" s="1352"/>
      <c r="EJ385" s="1352"/>
      <c r="EK385" s="1352"/>
      <c r="EL385" s="1352"/>
      <c r="EM385" s="1352"/>
      <c r="EN385" s="1352"/>
      <c r="EO385" s="1352"/>
      <c r="EP385" s="1352"/>
      <c r="EQ385" s="1352"/>
      <c r="ER385" s="1352"/>
      <c r="ES385" s="1352"/>
      <c r="ET385" s="1352"/>
      <c r="EU385" s="1352"/>
      <c r="EV385" s="1352"/>
      <c r="EW385" s="1352"/>
      <c r="EX385" s="1352"/>
      <c r="EY385" s="1352"/>
      <c r="EZ385" s="1352"/>
      <c r="FA385" s="1352"/>
      <c r="FB385" s="1352"/>
      <c r="FC385" s="1352"/>
      <c r="FD385" s="1352"/>
      <c r="FE385" s="1352"/>
      <c r="FF385" s="1352"/>
      <c r="FG385" s="1352"/>
      <c r="FH385" s="1352"/>
      <c r="FI385" s="1352"/>
      <c r="FJ385" s="1352"/>
      <c r="FK385" s="1352"/>
      <c r="FL385" s="1352"/>
      <c r="FM385" s="1352"/>
      <c r="FN385" s="1352"/>
      <c r="FO385" s="1352"/>
      <c r="FP385" s="1352"/>
      <c r="FQ385" s="1352"/>
      <c r="FR385" s="1352"/>
      <c r="FS385" s="1352"/>
      <c r="FT385" s="1352"/>
      <c r="FU385" s="1352"/>
      <c r="FV385" s="1352"/>
      <c r="FW385" s="1352"/>
      <c r="FX385" s="1352"/>
      <c r="FY385" s="1352"/>
      <c r="FZ385" s="1352"/>
      <c r="GA385" s="1352"/>
      <c r="GB385" s="1352"/>
      <c r="GC385" s="1352"/>
      <c r="GD385" s="1352"/>
      <c r="GE385" s="1352"/>
      <c r="GF385" s="1352"/>
      <c r="GG385" s="1352"/>
      <c r="GH385" s="1352"/>
      <c r="GI385" s="1352"/>
      <c r="GJ385" s="1352"/>
      <c r="GK385" s="1352"/>
      <c r="GL385" s="1352"/>
      <c r="GM385" s="1352"/>
      <c r="GN385" s="1352"/>
      <c r="GO385" s="1352"/>
      <c r="GP385" s="1352"/>
      <c r="GQ385" s="1352"/>
      <c r="GR385" s="1352"/>
      <c r="GS385" s="1352"/>
      <c r="GT385" s="1352"/>
      <c r="GU385" s="1352"/>
      <c r="GV385" s="1352"/>
      <c r="GW385" s="1352"/>
      <c r="GX385" s="1352"/>
      <c r="GY385" s="1352"/>
      <c r="GZ385" s="1352"/>
      <c r="HA385" s="1352"/>
      <c r="HB385" s="1352"/>
      <c r="HC385" s="1352"/>
      <c r="HD385" s="1352"/>
      <c r="HE385" s="1352"/>
      <c r="HF385" s="1352"/>
      <c r="HG385" s="1352"/>
      <c r="HH385" s="1352"/>
      <c r="HI385" s="1352"/>
      <c r="HJ385" s="1352"/>
      <c r="HK385" s="1352"/>
      <c r="HL385" s="1352"/>
      <c r="HM385" s="1352"/>
      <c r="HN385" s="1352"/>
      <c r="HO385" s="1352"/>
      <c r="HP385" s="1352"/>
      <c r="HQ385" s="1352"/>
      <c r="HR385" s="1352"/>
      <c r="HS385" s="1352"/>
      <c r="HT385" s="1352"/>
      <c r="HU385" s="1352"/>
      <c r="HV385" s="1352"/>
      <c r="HW385" s="1352"/>
      <c r="HX385" s="1352"/>
      <c r="HY385" s="1352"/>
      <c r="HZ385" s="1352"/>
      <c r="IA385" s="1352"/>
      <c r="IB385" s="1352"/>
      <c r="IC385" s="1352"/>
      <c r="ID385" s="1352"/>
      <c r="IE385" s="1352"/>
      <c r="IF385" s="1352"/>
      <c r="IG385" s="1352"/>
      <c r="IH385" s="1352"/>
      <c r="II385" s="1352"/>
      <c r="IJ385" s="1352"/>
      <c r="IK385" s="1352"/>
      <c r="IL385" s="1352"/>
      <c r="IM385" s="1352"/>
      <c r="IN385" s="1352"/>
      <c r="IO385" s="1352"/>
      <c r="IP385" s="1352"/>
      <c r="IQ385" s="1352"/>
      <c r="IR385" s="1352"/>
      <c r="IS385" s="1352"/>
      <c r="IT385" s="1352"/>
      <c r="IU385" s="1352"/>
      <c r="IV385" s="1352"/>
    </row>
    <row r="386" spans="1:256" ht="18" customHeight="1" x14ac:dyDescent="0.3">
      <c r="A386" s="1301">
        <v>378</v>
      </c>
      <c r="B386" s="1352"/>
      <c r="C386" s="1352"/>
      <c r="D386" s="1356" t="s">
        <v>94</v>
      </c>
      <c r="E386" s="1373">
        <f>SUM(E377:E385)</f>
        <v>14500</v>
      </c>
      <c r="F386" s="1352"/>
      <c r="G386" s="255"/>
      <c r="H386" s="1352"/>
      <c r="I386" s="1352"/>
      <c r="J386" s="1352"/>
      <c r="K386" s="1352"/>
      <c r="L386" s="1354"/>
      <c r="M386" s="1352"/>
      <c r="N386" s="1352"/>
      <c r="O386" s="1352"/>
      <c r="P386" s="1352"/>
      <c r="Q386" s="1352"/>
      <c r="R386" s="1352"/>
      <c r="S386" s="1352"/>
      <c r="T386" s="1352"/>
      <c r="U386" s="1352"/>
      <c r="V386" s="1352"/>
      <c r="W386" s="1352"/>
      <c r="X386" s="1352"/>
      <c r="Y386" s="1352"/>
      <c r="Z386" s="1352"/>
      <c r="AA386" s="1352"/>
      <c r="AB386" s="1352"/>
      <c r="AC386" s="1352"/>
      <c r="AD386" s="1352"/>
      <c r="AE386" s="1352"/>
      <c r="AF386" s="1352"/>
      <c r="AG386" s="1352"/>
      <c r="AH386" s="1352"/>
      <c r="AI386" s="1352"/>
      <c r="AJ386" s="1352"/>
      <c r="AK386" s="1352"/>
      <c r="AL386" s="1352"/>
      <c r="AM386" s="1352"/>
      <c r="AN386" s="1352"/>
      <c r="AO386" s="1352"/>
      <c r="AP386" s="1352"/>
      <c r="AQ386" s="1352"/>
      <c r="AR386" s="1352"/>
      <c r="AS386" s="1352"/>
      <c r="AT386" s="1352"/>
      <c r="AU386" s="1352"/>
      <c r="AV386" s="1352"/>
      <c r="AW386" s="1352"/>
      <c r="AX386" s="1352"/>
      <c r="AY386" s="1352"/>
      <c r="AZ386" s="1352"/>
      <c r="BA386" s="1352"/>
      <c r="BB386" s="1352"/>
      <c r="BC386" s="1352"/>
      <c r="BD386" s="1352"/>
      <c r="BE386" s="1352"/>
      <c r="BF386" s="1352"/>
      <c r="BG386" s="1352"/>
      <c r="BH386" s="1352"/>
      <c r="BI386" s="1352"/>
      <c r="BJ386" s="1352"/>
      <c r="BK386" s="1352"/>
      <c r="BL386" s="1352"/>
      <c r="BM386" s="1352"/>
      <c r="BN386" s="1352"/>
      <c r="BO386" s="1352"/>
      <c r="BP386" s="1352"/>
      <c r="BQ386" s="1352"/>
      <c r="BR386" s="1352"/>
      <c r="BS386" s="1352"/>
      <c r="BT386" s="1352"/>
      <c r="BU386" s="1352"/>
      <c r="BV386" s="1352"/>
      <c r="BW386" s="1352"/>
      <c r="BX386" s="1352"/>
      <c r="BY386" s="1352"/>
      <c r="BZ386" s="1352"/>
      <c r="CA386" s="1352"/>
      <c r="CB386" s="1352"/>
      <c r="CC386" s="1352"/>
      <c r="CD386" s="1352"/>
      <c r="CE386" s="1352"/>
      <c r="CF386" s="1352"/>
      <c r="CG386" s="1352"/>
      <c r="CH386" s="1352"/>
      <c r="CI386" s="1352"/>
      <c r="CJ386" s="1352"/>
      <c r="CK386" s="1352"/>
      <c r="CL386" s="1352"/>
      <c r="CM386" s="1352"/>
      <c r="CN386" s="1352"/>
      <c r="CO386" s="1352"/>
      <c r="CP386" s="1352"/>
      <c r="CQ386" s="1352"/>
      <c r="CR386" s="1352"/>
      <c r="CS386" s="1352"/>
      <c r="CT386" s="1352"/>
      <c r="CU386" s="1352"/>
      <c r="CV386" s="1352"/>
      <c r="CW386" s="1352"/>
      <c r="CX386" s="1352"/>
      <c r="CY386" s="1352"/>
      <c r="CZ386" s="1352"/>
      <c r="DA386" s="1352"/>
      <c r="DB386" s="1352"/>
      <c r="DC386" s="1352"/>
      <c r="DD386" s="1352"/>
      <c r="DE386" s="1352"/>
      <c r="DF386" s="1352"/>
      <c r="DG386" s="1352"/>
      <c r="DH386" s="1352"/>
      <c r="DI386" s="1352"/>
      <c r="DJ386" s="1352"/>
      <c r="DK386" s="1352"/>
      <c r="DL386" s="1352"/>
      <c r="DM386" s="1352"/>
      <c r="DN386" s="1352"/>
      <c r="DO386" s="1352"/>
      <c r="DP386" s="1352"/>
      <c r="DQ386" s="1352"/>
      <c r="DR386" s="1352"/>
      <c r="DS386" s="1352"/>
      <c r="DT386" s="1352"/>
      <c r="DU386" s="1352"/>
      <c r="DV386" s="1352"/>
      <c r="DW386" s="1352"/>
      <c r="DX386" s="1352"/>
      <c r="DY386" s="1352"/>
      <c r="DZ386" s="1352"/>
      <c r="EA386" s="1352"/>
      <c r="EB386" s="1352"/>
      <c r="EC386" s="1352"/>
      <c r="ED386" s="1352"/>
      <c r="EE386" s="1352"/>
      <c r="EF386" s="1352"/>
      <c r="EG386" s="1352"/>
      <c r="EH386" s="1352"/>
      <c r="EI386" s="1352"/>
      <c r="EJ386" s="1352"/>
      <c r="EK386" s="1352"/>
      <c r="EL386" s="1352"/>
      <c r="EM386" s="1352"/>
      <c r="EN386" s="1352"/>
      <c r="EO386" s="1352"/>
      <c r="EP386" s="1352"/>
      <c r="EQ386" s="1352"/>
      <c r="ER386" s="1352"/>
      <c r="ES386" s="1352"/>
      <c r="ET386" s="1352"/>
      <c r="EU386" s="1352"/>
      <c r="EV386" s="1352"/>
      <c r="EW386" s="1352"/>
      <c r="EX386" s="1352"/>
      <c r="EY386" s="1352"/>
      <c r="EZ386" s="1352"/>
      <c r="FA386" s="1352"/>
      <c r="FB386" s="1352"/>
      <c r="FC386" s="1352"/>
      <c r="FD386" s="1352"/>
      <c r="FE386" s="1352"/>
      <c r="FF386" s="1352"/>
      <c r="FG386" s="1352"/>
      <c r="FH386" s="1352"/>
      <c r="FI386" s="1352"/>
      <c r="FJ386" s="1352"/>
      <c r="FK386" s="1352"/>
      <c r="FL386" s="1352"/>
      <c r="FM386" s="1352"/>
      <c r="FN386" s="1352"/>
      <c r="FO386" s="1352"/>
      <c r="FP386" s="1352"/>
      <c r="FQ386" s="1352"/>
      <c r="FR386" s="1352"/>
      <c r="FS386" s="1352"/>
      <c r="FT386" s="1352"/>
      <c r="FU386" s="1352"/>
      <c r="FV386" s="1352"/>
      <c r="FW386" s="1352"/>
      <c r="FX386" s="1352"/>
      <c r="FY386" s="1352"/>
      <c r="FZ386" s="1352"/>
      <c r="GA386" s="1352"/>
      <c r="GB386" s="1352"/>
      <c r="GC386" s="1352"/>
      <c r="GD386" s="1352"/>
      <c r="GE386" s="1352"/>
      <c r="GF386" s="1352"/>
      <c r="GG386" s="1352"/>
      <c r="GH386" s="1352"/>
      <c r="GI386" s="1352"/>
      <c r="GJ386" s="1352"/>
      <c r="GK386" s="1352"/>
      <c r="GL386" s="1352"/>
      <c r="GM386" s="1352"/>
      <c r="GN386" s="1352"/>
      <c r="GO386" s="1352"/>
      <c r="GP386" s="1352"/>
      <c r="GQ386" s="1352"/>
      <c r="GR386" s="1352"/>
      <c r="GS386" s="1352"/>
      <c r="GT386" s="1352"/>
      <c r="GU386" s="1352"/>
      <c r="GV386" s="1352"/>
      <c r="GW386" s="1352"/>
      <c r="GX386" s="1352"/>
      <c r="GY386" s="1352"/>
      <c r="GZ386" s="1352"/>
      <c r="HA386" s="1352"/>
      <c r="HB386" s="1352"/>
      <c r="HC386" s="1352"/>
      <c r="HD386" s="1352"/>
      <c r="HE386" s="1352"/>
      <c r="HF386" s="1352"/>
      <c r="HG386" s="1352"/>
      <c r="HH386" s="1352"/>
      <c r="HI386" s="1352"/>
      <c r="HJ386" s="1352"/>
      <c r="HK386" s="1352"/>
      <c r="HL386" s="1352"/>
      <c r="HM386" s="1352"/>
      <c r="HN386" s="1352"/>
      <c r="HO386" s="1352"/>
      <c r="HP386" s="1352"/>
      <c r="HQ386" s="1352"/>
      <c r="HR386" s="1352"/>
      <c r="HS386" s="1352"/>
      <c r="HT386" s="1352"/>
      <c r="HU386" s="1352"/>
      <c r="HV386" s="1352"/>
      <c r="HW386" s="1352"/>
      <c r="HX386" s="1352"/>
      <c r="HY386" s="1352"/>
      <c r="HZ386" s="1352"/>
      <c r="IA386" s="1352"/>
      <c r="IB386" s="1352"/>
      <c r="IC386" s="1352"/>
      <c r="ID386" s="1352"/>
      <c r="IE386" s="1352"/>
      <c r="IF386" s="1352"/>
      <c r="IG386" s="1352"/>
      <c r="IH386" s="1352"/>
      <c r="II386" s="1352"/>
      <c r="IJ386" s="1352"/>
      <c r="IK386" s="1352"/>
      <c r="IL386" s="1352"/>
      <c r="IM386" s="1352"/>
      <c r="IN386" s="1352"/>
      <c r="IO386" s="1352"/>
      <c r="IP386" s="1352"/>
      <c r="IQ386" s="1352"/>
      <c r="IR386" s="1352"/>
      <c r="IS386" s="1352"/>
      <c r="IT386" s="1352"/>
      <c r="IU386" s="1352"/>
      <c r="IV386" s="1352"/>
    </row>
    <row r="387" spans="1:256" ht="18" customHeight="1" x14ac:dyDescent="0.3">
      <c r="A387" s="1301">
        <v>379</v>
      </c>
      <c r="B387" s="1352"/>
      <c r="C387" s="1352"/>
      <c r="D387" s="1348" t="s">
        <v>986</v>
      </c>
      <c r="E387" s="1374"/>
      <c r="F387" s="1352"/>
      <c r="G387" s="255"/>
      <c r="H387" s="1352"/>
      <c r="I387" s="1352"/>
      <c r="J387" s="1352"/>
      <c r="K387" s="1352"/>
      <c r="L387" s="1354"/>
      <c r="M387" s="1352"/>
      <c r="N387" s="1352"/>
      <c r="O387" s="1352"/>
      <c r="P387" s="1352"/>
      <c r="Q387" s="1352"/>
      <c r="R387" s="1352"/>
      <c r="S387" s="1352"/>
      <c r="T387" s="1352"/>
      <c r="U387" s="1352"/>
      <c r="V387" s="1352"/>
      <c r="W387" s="1352"/>
      <c r="X387" s="1352"/>
      <c r="Y387" s="1352"/>
      <c r="Z387" s="1352"/>
      <c r="AA387" s="1352"/>
      <c r="AB387" s="1352"/>
      <c r="AC387" s="1352"/>
      <c r="AD387" s="1352"/>
      <c r="AE387" s="1352"/>
      <c r="AF387" s="1352"/>
      <c r="AG387" s="1352"/>
      <c r="AH387" s="1352"/>
      <c r="AI387" s="1352"/>
      <c r="AJ387" s="1352"/>
      <c r="AK387" s="1352"/>
      <c r="AL387" s="1352"/>
      <c r="AM387" s="1352"/>
      <c r="AN387" s="1352"/>
      <c r="AO387" s="1352"/>
      <c r="AP387" s="1352"/>
      <c r="AQ387" s="1352"/>
      <c r="AR387" s="1352"/>
      <c r="AS387" s="1352"/>
      <c r="AT387" s="1352"/>
      <c r="AU387" s="1352"/>
      <c r="AV387" s="1352"/>
      <c r="AW387" s="1352"/>
      <c r="AX387" s="1352"/>
      <c r="AY387" s="1352"/>
      <c r="AZ387" s="1352"/>
      <c r="BA387" s="1352"/>
      <c r="BB387" s="1352"/>
      <c r="BC387" s="1352"/>
      <c r="BD387" s="1352"/>
      <c r="BE387" s="1352"/>
      <c r="BF387" s="1352"/>
      <c r="BG387" s="1352"/>
      <c r="BH387" s="1352"/>
      <c r="BI387" s="1352"/>
      <c r="BJ387" s="1352"/>
      <c r="BK387" s="1352"/>
      <c r="BL387" s="1352"/>
      <c r="BM387" s="1352"/>
      <c r="BN387" s="1352"/>
      <c r="BO387" s="1352"/>
      <c r="BP387" s="1352"/>
      <c r="BQ387" s="1352"/>
      <c r="BR387" s="1352"/>
      <c r="BS387" s="1352"/>
      <c r="BT387" s="1352"/>
      <c r="BU387" s="1352"/>
      <c r="BV387" s="1352"/>
      <c r="BW387" s="1352"/>
      <c r="BX387" s="1352"/>
      <c r="BY387" s="1352"/>
      <c r="BZ387" s="1352"/>
      <c r="CA387" s="1352"/>
      <c r="CB387" s="1352"/>
      <c r="CC387" s="1352"/>
      <c r="CD387" s="1352"/>
      <c r="CE387" s="1352"/>
      <c r="CF387" s="1352"/>
      <c r="CG387" s="1352"/>
      <c r="CH387" s="1352"/>
      <c r="CI387" s="1352"/>
      <c r="CJ387" s="1352"/>
      <c r="CK387" s="1352"/>
      <c r="CL387" s="1352"/>
      <c r="CM387" s="1352"/>
      <c r="CN387" s="1352"/>
      <c r="CO387" s="1352"/>
      <c r="CP387" s="1352"/>
      <c r="CQ387" s="1352"/>
      <c r="CR387" s="1352"/>
      <c r="CS387" s="1352"/>
      <c r="CT387" s="1352"/>
      <c r="CU387" s="1352"/>
      <c r="CV387" s="1352"/>
      <c r="CW387" s="1352"/>
      <c r="CX387" s="1352"/>
      <c r="CY387" s="1352"/>
      <c r="CZ387" s="1352"/>
      <c r="DA387" s="1352"/>
      <c r="DB387" s="1352"/>
      <c r="DC387" s="1352"/>
      <c r="DD387" s="1352"/>
      <c r="DE387" s="1352"/>
      <c r="DF387" s="1352"/>
      <c r="DG387" s="1352"/>
      <c r="DH387" s="1352"/>
      <c r="DI387" s="1352"/>
      <c r="DJ387" s="1352"/>
      <c r="DK387" s="1352"/>
      <c r="DL387" s="1352"/>
      <c r="DM387" s="1352"/>
      <c r="DN387" s="1352"/>
      <c r="DO387" s="1352"/>
      <c r="DP387" s="1352"/>
      <c r="DQ387" s="1352"/>
      <c r="DR387" s="1352"/>
      <c r="DS387" s="1352"/>
      <c r="DT387" s="1352"/>
      <c r="DU387" s="1352"/>
      <c r="DV387" s="1352"/>
      <c r="DW387" s="1352"/>
      <c r="DX387" s="1352"/>
      <c r="DY387" s="1352"/>
      <c r="DZ387" s="1352"/>
      <c r="EA387" s="1352"/>
      <c r="EB387" s="1352"/>
      <c r="EC387" s="1352"/>
      <c r="ED387" s="1352"/>
      <c r="EE387" s="1352"/>
      <c r="EF387" s="1352"/>
      <c r="EG387" s="1352"/>
      <c r="EH387" s="1352"/>
      <c r="EI387" s="1352"/>
      <c r="EJ387" s="1352"/>
      <c r="EK387" s="1352"/>
      <c r="EL387" s="1352"/>
      <c r="EM387" s="1352"/>
      <c r="EN387" s="1352"/>
      <c r="EO387" s="1352"/>
      <c r="EP387" s="1352"/>
      <c r="EQ387" s="1352"/>
      <c r="ER387" s="1352"/>
      <c r="ES387" s="1352"/>
      <c r="ET387" s="1352"/>
      <c r="EU387" s="1352"/>
      <c r="EV387" s="1352"/>
      <c r="EW387" s="1352"/>
      <c r="EX387" s="1352"/>
      <c r="EY387" s="1352"/>
      <c r="EZ387" s="1352"/>
      <c r="FA387" s="1352"/>
      <c r="FB387" s="1352"/>
      <c r="FC387" s="1352"/>
      <c r="FD387" s="1352"/>
      <c r="FE387" s="1352"/>
      <c r="FF387" s="1352"/>
      <c r="FG387" s="1352"/>
      <c r="FH387" s="1352"/>
      <c r="FI387" s="1352"/>
      <c r="FJ387" s="1352"/>
      <c r="FK387" s="1352"/>
      <c r="FL387" s="1352"/>
      <c r="FM387" s="1352"/>
      <c r="FN387" s="1352"/>
      <c r="FO387" s="1352"/>
      <c r="FP387" s="1352"/>
      <c r="FQ387" s="1352"/>
      <c r="FR387" s="1352"/>
      <c r="FS387" s="1352"/>
      <c r="FT387" s="1352"/>
      <c r="FU387" s="1352"/>
      <c r="FV387" s="1352"/>
      <c r="FW387" s="1352"/>
      <c r="FX387" s="1352"/>
      <c r="FY387" s="1352"/>
      <c r="FZ387" s="1352"/>
      <c r="GA387" s="1352"/>
      <c r="GB387" s="1352"/>
      <c r="GC387" s="1352"/>
      <c r="GD387" s="1352"/>
      <c r="GE387" s="1352"/>
      <c r="GF387" s="1352"/>
      <c r="GG387" s="1352"/>
      <c r="GH387" s="1352"/>
      <c r="GI387" s="1352"/>
      <c r="GJ387" s="1352"/>
      <c r="GK387" s="1352"/>
      <c r="GL387" s="1352"/>
      <c r="GM387" s="1352"/>
      <c r="GN387" s="1352"/>
      <c r="GO387" s="1352"/>
      <c r="GP387" s="1352"/>
      <c r="GQ387" s="1352"/>
      <c r="GR387" s="1352"/>
      <c r="GS387" s="1352"/>
      <c r="GT387" s="1352"/>
      <c r="GU387" s="1352"/>
      <c r="GV387" s="1352"/>
      <c r="GW387" s="1352"/>
      <c r="GX387" s="1352"/>
      <c r="GY387" s="1352"/>
      <c r="GZ387" s="1352"/>
      <c r="HA387" s="1352"/>
      <c r="HB387" s="1352"/>
      <c r="HC387" s="1352"/>
      <c r="HD387" s="1352"/>
      <c r="HE387" s="1352"/>
      <c r="HF387" s="1352"/>
      <c r="HG387" s="1352"/>
      <c r="HH387" s="1352"/>
      <c r="HI387" s="1352"/>
      <c r="HJ387" s="1352"/>
      <c r="HK387" s="1352"/>
      <c r="HL387" s="1352"/>
      <c r="HM387" s="1352"/>
      <c r="HN387" s="1352"/>
      <c r="HO387" s="1352"/>
      <c r="HP387" s="1352"/>
      <c r="HQ387" s="1352"/>
      <c r="HR387" s="1352"/>
      <c r="HS387" s="1352"/>
      <c r="HT387" s="1352"/>
      <c r="HU387" s="1352"/>
      <c r="HV387" s="1352"/>
      <c r="HW387" s="1352"/>
      <c r="HX387" s="1352"/>
      <c r="HY387" s="1352"/>
      <c r="HZ387" s="1352"/>
      <c r="IA387" s="1352"/>
      <c r="IB387" s="1352"/>
      <c r="IC387" s="1352"/>
      <c r="ID387" s="1352"/>
      <c r="IE387" s="1352"/>
      <c r="IF387" s="1352"/>
      <c r="IG387" s="1352"/>
      <c r="IH387" s="1352"/>
      <c r="II387" s="1352"/>
      <c r="IJ387" s="1352"/>
      <c r="IK387" s="1352"/>
      <c r="IL387" s="1352"/>
      <c r="IM387" s="1352"/>
      <c r="IN387" s="1352"/>
      <c r="IO387" s="1352"/>
      <c r="IP387" s="1352"/>
      <c r="IQ387" s="1352"/>
      <c r="IR387" s="1352"/>
      <c r="IS387" s="1352"/>
      <c r="IT387" s="1352"/>
      <c r="IU387" s="1352"/>
      <c r="IV387" s="1352"/>
    </row>
    <row r="388" spans="1:256" ht="33.75" customHeight="1" x14ac:dyDescent="0.3">
      <c r="A388" s="1301">
        <v>380</v>
      </c>
      <c r="B388" s="1599"/>
      <c r="C388" s="1599"/>
      <c r="D388" s="1600" t="s">
        <v>592</v>
      </c>
      <c r="E388" s="1509">
        <v>10000</v>
      </c>
      <c r="F388" s="1352"/>
      <c r="G388" s="255"/>
      <c r="H388" s="1352"/>
      <c r="I388" s="1352"/>
      <c r="J388" s="1352"/>
      <c r="K388" s="1352"/>
      <c r="L388" s="1354"/>
      <c r="M388" s="1352"/>
      <c r="N388" s="1352"/>
      <c r="O388" s="1352"/>
      <c r="P388" s="1352"/>
      <c r="Q388" s="1352"/>
      <c r="R388" s="1352"/>
      <c r="S388" s="1352"/>
      <c r="T388" s="1352"/>
      <c r="U388" s="1352"/>
      <c r="V388" s="1352"/>
      <c r="W388" s="1352"/>
      <c r="X388" s="1352"/>
      <c r="Y388" s="1352"/>
      <c r="Z388" s="1352"/>
      <c r="AA388" s="1352"/>
      <c r="AB388" s="1352"/>
      <c r="AC388" s="1352"/>
      <c r="AD388" s="1352"/>
      <c r="AE388" s="1352"/>
      <c r="AF388" s="1352"/>
      <c r="AG388" s="1352"/>
      <c r="AH388" s="1352"/>
      <c r="AI388" s="1352"/>
      <c r="AJ388" s="1352"/>
      <c r="AK388" s="1352"/>
      <c r="AL388" s="1352"/>
      <c r="AM388" s="1352"/>
      <c r="AN388" s="1352"/>
      <c r="AO388" s="1352"/>
      <c r="AP388" s="1352"/>
      <c r="AQ388" s="1352"/>
      <c r="AR388" s="1352"/>
      <c r="AS388" s="1352"/>
      <c r="AT388" s="1352"/>
      <c r="AU388" s="1352"/>
      <c r="AV388" s="1352"/>
      <c r="AW388" s="1352"/>
      <c r="AX388" s="1352"/>
      <c r="AY388" s="1352"/>
      <c r="AZ388" s="1352"/>
      <c r="BA388" s="1352"/>
      <c r="BB388" s="1352"/>
      <c r="BC388" s="1352"/>
      <c r="BD388" s="1352"/>
      <c r="BE388" s="1352"/>
      <c r="BF388" s="1352"/>
      <c r="BG388" s="1352"/>
      <c r="BH388" s="1352"/>
      <c r="BI388" s="1352"/>
      <c r="BJ388" s="1352"/>
      <c r="BK388" s="1352"/>
      <c r="BL388" s="1352"/>
      <c r="BM388" s="1352"/>
      <c r="BN388" s="1352"/>
      <c r="BO388" s="1352"/>
      <c r="BP388" s="1352"/>
      <c r="BQ388" s="1352"/>
      <c r="BR388" s="1352"/>
      <c r="BS388" s="1352"/>
      <c r="BT388" s="1352"/>
      <c r="BU388" s="1352"/>
      <c r="BV388" s="1352"/>
      <c r="BW388" s="1352"/>
      <c r="BX388" s="1352"/>
      <c r="BY388" s="1352"/>
      <c r="BZ388" s="1352"/>
      <c r="CA388" s="1352"/>
      <c r="CB388" s="1352"/>
      <c r="CC388" s="1352"/>
      <c r="CD388" s="1352"/>
      <c r="CE388" s="1352"/>
      <c r="CF388" s="1352"/>
      <c r="CG388" s="1352"/>
      <c r="CH388" s="1352"/>
      <c r="CI388" s="1352"/>
      <c r="CJ388" s="1352"/>
      <c r="CK388" s="1352"/>
      <c r="CL388" s="1352"/>
      <c r="CM388" s="1352"/>
      <c r="CN388" s="1352"/>
      <c r="CO388" s="1352"/>
      <c r="CP388" s="1352"/>
      <c r="CQ388" s="1352"/>
      <c r="CR388" s="1352"/>
      <c r="CS388" s="1352"/>
      <c r="CT388" s="1352"/>
      <c r="CU388" s="1352"/>
      <c r="CV388" s="1352"/>
      <c r="CW388" s="1352"/>
      <c r="CX388" s="1352"/>
      <c r="CY388" s="1352"/>
      <c r="CZ388" s="1352"/>
      <c r="DA388" s="1352"/>
      <c r="DB388" s="1352"/>
      <c r="DC388" s="1352"/>
      <c r="DD388" s="1352"/>
      <c r="DE388" s="1352"/>
      <c r="DF388" s="1352"/>
      <c r="DG388" s="1352"/>
      <c r="DH388" s="1352"/>
      <c r="DI388" s="1352"/>
      <c r="DJ388" s="1352"/>
      <c r="DK388" s="1352"/>
      <c r="DL388" s="1352"/>
      <c r="DM388" s="1352"/>
      <c r="DN388" s="1352"/>
      <c r="DO388" s="1352"/>
      <c r="DP388" s="1352"/>
      <c r="DQ388" s="1352"/>
      <c r="DR388" s="1352"/>
      <c r="DS388" s="1352"/>
      <c r="DT388" s="1352"/>
      <c r="DU388" s="1352"/>
      <c r="DV388" s="1352"/>
      <c r="DW388" s="1352"/>
      <c r="DX388" s="1352"/>
      <c r="DY388" s="1352"/>
      <c r="DZ388" s="1352"/>
      <c r="EA388" s="1352"/>
      <c r="EB388" s="1352"/>
      <c r="EC388" s="1352"/>
      <c r="ED388" s="1352"/>
      <c r="EE388" s="1352"/>
      <c r="EF388" s="1352"/>
      <c r="EG388" s="1352"/>
      <c r="EH388" s="1352"/>
      <c r="EI388" s="1352"/>
      <c r="EJ388" s="1352"/>
      <c r="EK388" s="1352"/>
      <c r="EL388" s="1352"/>
      <c r="EM388" s="1352"/>
      <c r="EN388" s="1352"/>
      <c r="EO388" s="1352"/>
      <c r="EP388" s="1352"/>
      <c r="EQ388" s="1352"/>
      <c r="ER388" s="1352"/>
      <c r="ES388" s="1352"/>
      <c r="ET388" s="1352"/>
      <c r="EU388" s="1352"/>
      <c r="EV388" s="1352"/>
      <c r="EW388" s="1352"/>
      <c r="EX388" s="1352"/>
      <c r="EY388" s="1352"/>
      <c r="EZ388" s="1352"/>
      <c r="FA388" s="1352"/>
      <c r="FB388" s="1352"/>
      <c r="FC388" s="1352"/>
      <c r="FD388" s="1352"/>
      <c r="FE388" s="1352"/>
      <c r="FF388" s="1352"/>
      <c r="FG388" s="1352"/>
      <c r="FH388" s="1352"/>
      <c r="FI388" s="1352"/>
      <c r="FJ388" s="1352"/>
      <c r="FK388" s="1352"/>
      <c r="FL388" s="1352"/>
      <c r="FM388" s="1352"/>
      <c r="FN388" s="1352"/>
      <c r="FO388" s="1352"/>
      <c r="FP388" s="1352"/>
      <c r="FQ388" s="1352"/>
      <c r="FR388" s="1352"/>
      <c r="FS388" s="1352"/>
      <c r="FT388" s="1352"/>
      <c r="FU388" s="1352"/>
      <c r="FV388" s="1352"/>
      <c r="FW388" s="1352"/>
      <c r="FX388" s="1352"/>
      <c r="FY388" s="1352"/>
      <c r="FZ388" s="1352"/>
      <c r="GA388" s="1352"/>
      <c r="GB388" s="1352"/>
      <c r="GC388" s="1352"/>
      <c r="GD388" s="1352"/>
      <c r="GE388" s="1352"/>
      <c r="GF388" s="1352"/>
      <c r="GG388" s="1352"/>
      <c r="GH388" s="1352"/>
      <c r="GI388" s="1352"/>
      <c r="GJ388" s="1352"/>
      <c r="GK388" s="1352"/>
      <c r="GL388" s="1352"/>
      <c r="GM388" s="1352"/>
      <c r="GN388" s="1352"/>
      <c r="GO388" s="1352"/>
      <c r="GP388" s="1352"/>
      <c r="GQ388" s="1352"/>
      <c r="GR388" s="1352"/>
      <c r="GS388" s="1352"/>
      <c r="GT388" s="1352"/>
      <c r="GU388" s="1352"/>
      <c r="GV388" s="1352"/>
      <c r="GW388" s="1352"/>
      <c r="GX388" s="1352"/>
      <c r="GY388" s="1352"/>
      <c r="GZ388" s="1352"/>
      <c r="HA388" s="1352"/>
      <c r="HB388" s="1352"/>
      <c r="HC388" s="1352"/>
      <c r="HD388" s="1352"/>
      <c r="HE388" s="1352"/>
      <c r="HF388" s="1352"/>
      <c r="HG388" s="1352"/>
      <c r="HH388" s="1352"/>
      <c r="HI388" s="1352"/>
      <c r="HJ388" s="1352"/>
      <c r="HK388" s="1352"/>
      <c r="HL388" s="1352"/>
      <c r="HM388" s="1352"/>
      <c r="HN388" s="1352"/>
      <c r="HO388" s="1352"/>
      <c r="HP388" s="1352"/>
      <c r="HQ388" s="1352"/>
      <c r="HR388" s="1352"/>
      <c r="HS388" s="1352"/>
      <c r="HT388" s="1352"/>
      <c r="HU388" s="1352"/>
      <c r="HV388" s="1352"/>
      <c r="HW388" s="1352"/>
      <c r="HX388" s="1352"/>
      <c r="HY388" s="1352"/>
      <c r="HZ388" s="1352"/>
      <c r="IA388" s="1352"/>
      <c r="IB388" s="1352"/>
      <c r="IC388" s="1352"/>
      <c r="ID388" s="1352"/>
      <c r="IE388" s="1352"/>
      <c r="IF388" s="1352"/>
      <c r="IG388" s="1352"/>
      <c r="IH388" s="1352"/>
      <c r="II388" s="1352"/>
      <c r="IJ388" s="1352"/>
      <c r="IK388" s="1352"/>
      <c r="IL388" s="1352"/>
      <c r="IM388" s="1352"/>
      <c r="IN388" s="1352"/>
      <c r="IO388" s="1352"/>
      <c r="IP388" s="1352"/>
      <c r="IQ388" s="1352"/>
      <c r="IR388" s="1352"/>
      <c r="IS388" s="1352"/>
      <c r="IT388" s="1352"/>
      <c r="IU388" s="1352"/>
      <c r="IV388" s="1352"/>
    </row>
    <row r="389" spans="1:256" ht="19.5" customHeight="1" thickBot="1" x14ac:dyDescent="0.35">
      <c r="A389" s="1301">
        <v>381</v>
      </c>
      <c r="B389" s="1376"/>
      <c r="C389" s="1376"/>
      <c r="D389" s="1377" t="s">
        <v>758</v>
      </c>
      <c r="E389" s="1378">
        <f>E373+E388+E386</f>
        <v>-585307</v>
      </c>
      <c r="F389" s="1"/>
      <c r="G389" s="119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ht="28.5" customHeight="1" thickTop="1" x14ac:dyDescent="0.35">
      <c r="A390" s="1301">
        <v>382</v>
      </c>
      <c r="B390" s="50"/>
      <c r="C390" s="1341" t="s">
        <v>376</v>
      </c>
      <c r="D390" s="1332" t="s">
        <v>759</v>
      </c>
      <c r="E390" s="922"/>
      <c r="F390" s="50"/>
      <c r="G390" s="922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  <c r="FR390" s="50"/>
      <c r="FS390" s="50"/>
      <c r="FT390" s="50"/>
      <c r="FU390" s="50"/>
      <c r="FV390" s="50"/>
      <c r="FW390" s="50"/>
      <c r="FX390" s="50"/>
      <c r="FY390" s="50"/>
      <c r="FZ390" s="50"/>
      <c r="GA390" s="50"/>
      <c r="GB390" s="50"/>
      <c r="GC390" s="50"/>
      <c r="GD390" s="50"/>
      <c r="GE390" s="50"/>
      <c r="GF390" s="50"/>
      <c r="GG390" s="50"/>
      <c r="GH390" s="50"/>
      <c r="GI390" s="50"/>
      <c r="GJ390" s="50"/>
      <c r="GK390" s="50"/>
      <c r="GL390" s="50"/>
      <c r="GM390" s="50"/>
      <c r="GN390" s="50"/>
      <c r="GO390" s="50"/>
      <c r="GP390" s="50"/>
      <c r="GQ390" s="50"/>
      <c r="GR390" s="50"/>
      <c r="GS390" s="50"/>
      <c r="GT390" s="50"/>
      <c r="GU390" s="50"/>
      <c r="GV390" s="50"/>
      <c r="GW390" s="50"/>
      <c r="GX390" s="50"/>
      <c r="GY390" s="50"/>
      <c r="GZ390" s="50"/>
      <c r="HA390" s="50"/>
      <c r="HB390" s="50"/>
      <c r="HC390" s="50"/>
      <c r="HD390" s="50"/>
      <c r="HE390" s="50"/>
      <c r="HF390" s="50"/>
      <c r="HG390" s="50"/>
      <c r="HH390" s="50"/>
      <c r="HI390" s="50"/>
      <c r="HJ390" s="50"/>
      <c r="HK390" s="50"/>
      <c r="HL390" s="50"/>
      <c r="HM390" s="50"/>
      <c r="HN390" s="50"/>
      <c r="HO390" s="50"/>
      <c r="HP390" s="50"/>
      <c r="HQ390" s="50"/>
      <c r="HR390" s="50"/>
      <c r="HS390" s="50"/>
      <c r="HT390" s="50"/>
      <c r="HU390" s="50"/>
      <c r="HV390" s="50"/>
      <c r="HW390" s="50"/>
      <c r="HX390" s="50"/>
      <c r="HY390" s="50"/>
      <c r="HZ390" s="50"/>
      <c r="IA390" s="50"/>
      <c r="IB390" s="50"/>
      <c r="IC390" s="50"/>
      <c r="ID390" s="50"/>
      <c r="IE390" s="50"/>
      <c r="IF390" s="50"/>
      <c r="IG390" s="50"/>
      <c r="IH390" s="50"/>
      <c r="II390" s="50"/>
      <c r="IJ390" s="50"/>
      <c r="IK390" s="50"/>
      <c r="IL390" s="50"/>
      <c r="IM390" s="50"/>
      <c r="IN390" s="50"/>
      <c r="IO390" s="50"/>
      <c r="IP390" s="50"/>
      <c r="IQ390" s="50"/>
      <c r="IR390" s="50"/>
      <c r="IS390" s="50"/>
      <c r="IT390" s="50"/>
      <c r="IU390" s="50"/>
      <c r="IV390" s="50"/>
    </row>
    <row r="391" spans="1:256" ht="24.75" customHeight="1" x14ac:dyDescent="0.35">
      <c r="A391" s="1301">
        <v>383</v>
      </c>
      <c r="B391" s="50"/>
      <c r="C391" s="1309"/>
      <c r="D391" s="1332" t="s">
        <v>35</v>
      </c>
      <c r="E391" s="922"/>
      <c r="F391" s="50"/>
      <c r="G391" s="922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50"/>
      <c r="CX391" s="50"/>
      <c r="CY391" s="50"/>
      <c r="CZ391" s="50"/>
      <c r="DA391" s="50"/>
      <c r="DB391" s="50"/>
      <c r="DC391" s="50"/>
      <c r="DD391" s="50"/>
      <c r="DE391" s="50"/>
      <c r="DF391" s="50"/>
      <c r="DG391" s="50"/>
      <c r="DH391" s="50"/>
      <c r="DI391" s="50"/>
      <c r="DJ391" s="50"/>
      <c r="DK391" s="50"/>
      <c r="DL391" s="50"/>
      <c r="DM391" s="50"/>
      <c r="DN391" s="50"/>
      <c r="DO391" s="50"/>
      <c r="DP391" s="50"/>
      <c r="DQ391" s="50"/>
      <c r="DR391" s="50"/>
      <c r="DS391" s="50"/>
      <c r="DT391" s="50"/>
      <c r="DU391" s="50"/>
      <c r="DV391" s="50"/>
      <c r="DW391" s="50"/>
      <c r="DX391" s="50"/>
      <c r="DY391" s="50"/>
      <c r="DZ391" s="50"/>
      <c r="EA391" s="50"/>
      <c r="EB391" s="50"/>
      <c r="EC391" s="50"/>
      <c r="ED391" s="50"/>
      <c r="EE391" s="50"/>
      <c r="EF391" s="50"/>
      <c r="EG391" s="50"/>
      <c r="EH391" s="50"/>
      <c r="EI391" s="50"/>
      <c r="EJ391" s="50"/>
      <c r="EK391" s="50"/>
      <c r="EL391" s="50"/>
      <c r="EM391" s="50"/>
      <c r="EN391" s="50"/>
      <c r="EO391" s="50"/>
      <c r="EP391" s="50"/>
      <c r="EQ391" s="50"/>
      <c r="ER391" s="50"/>
      <c r="ES391" s="50"/>
      <c r="ET391" s="50"/>
      <c r="EU391" s="50"/>
      <c r="EV391" s="50"/>
      <c r="EW391" s="50"/>
      <c r="EX391" s="50"/>
      <c r="EY391" s="50"/>
      <c r="EZ391" s="50"/>
      <c r="FA391" s="50"/>
      <c r="FB391" s="50"/>
      <c r="FC391" s="50"/>
      <c r="FD391" s="50"/>
      <c r="FE391" s="50"/>
      <c r="FF391" s="50"/>
      <c r="FG391" s="50"/>
      <c r="FH391" s="50"/>
      <c r="FI391" s="50"/>
      <c r="FJ391" s="50"/>
      <c r="FK391" s="50"/>
      <c r="FL391" s="50"/>
      <c r="FM391" s="50"/>
      <c r="FN391" s="50"/>
      <c r="FO391" s="50"/>
      <c r="FP391" s="50"/>
      <c r="FQ391" s="50"/>
      <c r="FR391" s="50"/>
      <c r="FS391" s="50"/>
      <c r="FT391" s="50"/>
      <c r="FU391" s="50"/>
      <c r="FV391" s="50"/>
      <c r="FW391" s="50"/>
      <c r="FX391" s="50"/>
      <c r="FY391" s="50"/>
      <c r="FZ391" s="50"/>
      <c r="GA391" s="50"/>
      <c r="GB391" s="50"/>
      <c r="GC391" s="50"/>
      <c r="GD391" s="50"/>
      <c r="GE391" s="50"/>
      <c r="GF391" s="50"/>
      <c r="GG391" s="50"/>
      <c r="GH391" s="50"/>
      <c r="GI391" s="50"/>
      <c r="GJ391" s="50"/>
      <c r="GK391" s="50"/>
      <c r="GL391" s="50"/>
      <c r="GM391" s="50"/>
      <c r="GN391" s="50"/>
      <c r="GO391" s="50"/>
      <c r="GP391" s="50"/>
      <c r="GQ391" s="50"/>
      <c r="GR391" s="50"/>
      <c r="GS391" s="50"/>
      <c r="GT391" s="50"/>
      <c r="GU391" s="50"/>
      <c r="GV391" s="50"/>
      <c r="GW391" s="50"/>
      <c r="GX391" s="50"/>
      <c r="GY391" s="50"/>
      <c r="GZ391" s="50"/>
      <c r="HA391" s="50"/>
      <c r="HB391" s="50"/>
      <c r="HC391" s="50"/>
      <c r="HD391" s="50"/>
      <c r="HE391" s="50"/>
      <c r="HF391" s="50"/>
      <c r="HG391" s="50"/>
      <c r="HH391" s="50"/>
      <c r="HI391" s="50"/>
      <c r="HJ391" s="50"/>
      <c r="HK391" s="50"/>
      <c r="HL391" s="50"/>
      <c r="HM391" s="50"/>
      <c r="HN391" s="50"/>
      <c r="HO391" s="50"/>
      <c r="HP391" s="50"/>
      <c r="HQ391" s="50"/>
      <c r="HR391" s="50"/>
      <c r="HS391" s="50"/>
      <c r="HT391" s="50"/>
      <c r="HU391" s="50"/>
      <c r="HV391" s="50"/>
      <c r="HW391" s="50"/>
      <c r="HX391" s="50"/>
      <c r="HY391" s="50"/>
      <c r="HZ391" s="50"/>
      <c r="IA391" s="50"/>
      <c r="IB391" s="50"/>
      <c r="IC391" s="50"/>
      <c r="ID391" s="50"/>
      <c r="IE391" s="50"/>
      <c r="IF391" s="50"/>
      <c r="IG391" s="50"/>
      <c r="IH391" s="50"/>
      <c r="II391" s="50"/>
      <c r="IJ391" s="50"/>
      <c r="IK391" s="50"/>
      <c r="IL391" s="50"/>
      <c r="IM391" s="50"/>
      <c r="IN391" s="50"/>
      <c r="IO391" s="50"/>
      <c r="IP391" s="50"/>
      <c r="IQ391" s="50"/>
      <c r="IR391" s="50"/>
      <c r="IS391" s="50"/>
      <c r="IT391" s="50"/>
      <c r="IU391" s="50"/>
      <c r="IV391" s="50"/>
    </row>
    <row r="392" spans="1:256" ht="22.5" customHeight="1" x14ac:dyDescent="0.35">
      <c r="A392" s="1301">
        <v>384</v>
      </c>
      <c r="C392" s="1331"/>
      <c r="D392" s="1308" t="s">
        <v>237</v>
      </c>
    </row>
    <row r="393" spans="1:256" ht="33.75" x14ac:dyDescent="0.3">
      <c r="A393" s="1301">
        <v>385</v>
      </c>
      <c r="C393" s="1331"/>
      <c r="D393" s="1379" t="s">
        <v>796</v>
      </c>
      <c r="E393" s="1312">
        <f>4046+2677+9986</f>
        <v>16709</v>
      </c>
    </row>
    <row r="394" spans="1:256" ht="33" x14ac:dyDescent="0.3">
      <c r="A394" s="1301">
        <v>386</v>
      </c>
      <c r="C394" s="1331"/>
      <c r="D394" s="1326" t="s">
        <v>882</v>
      </c>
      <c r="E394" s="1312">
        <v>3424</v>
      </c>
    </row>
    <row r="395" spans="1:256" ht="17.25" x14ac:dyDescent="0.3">
      <c r="A395" s="1301">
        <v>387</v>
      </c>
      <c r="C395" s="1331"/>
      <c r="D395" s="1345" t="s">
        <v>896</v>
      </c>
      <c r="E395" s="1312">
        <v>414</v>
      </c>
    </row>
    <row r="396" spans="1:256" ht="22.5" customHeight="1" x14ac:dyDescent="0.35">
      <c r="A396" s="1301">
        <v>388</v>
      </c>
      <c r="C396" s="1331"/>
      <c r="D396" s="1308" t="s">
        <v>236</v>
      </c>
    </row>
    <row r="397" spans="1:256" ht="33.75" x14ac:dyDescent="0.3">
      <c r="A397" s="1301">
        <v>389</v>
      </c>
      <c r="C397" s="1331"/>
      <c r="D397" s="1379" t="s">
        <v>803</v>
      </c>
      <c r="E397" s="1312">
        <f>10272+150+10123</f>
        <v>20545</v>
      </c>
    </row>
    <row r="398" spans="1:256" ht="33" x14ac:dyDescent="0.3">
      <c r="A398" s="1301">
        <v>390</v>
      </c>
      <c r="C398" s="1331"/>
      <c r="D398" s="1326" t="s">
        <v>883</v>
      </c>
      <c r="E398" s="1312">
        <v>5339</v>
      </c>
      <c r="F398" s="44"/>
      <c r="G398" s="1312"/>
    </row>
    <row r="399" spans="1:256" ht="17.25" x14ac:dyDescent="0.3">
      <c r="A399" s="1301">
        <v>391</v>
      </c>
      <c r="C399" s="1331"/>
      <c r="D399" s="1345" t="s">
        <v>889</v>
      </c>
      <c r="E399" s="1312">
        <v>2560</v>
      </c>
      <c r="F399" s="44"/>
      <c r="G399" s="1312"/>
    </row>
    <row r="400" spans="1:256" ht="22.5" customHeight="1" x14ac:dyDescent="0.35">
      <c r="A400" s="1301">
        <v>392</v>
      </c>
      <c r="C400" s="1331"/>
      <c r="D400" s="1308" t="s">
        <v>208</v>
      </c>
      <c r="F400" s="44"/>
      <c r="G400" s="1312"/>
    </row>
    <row r="401" spans="1:7" ht="33.75" x14ac:dyDescent="0.3">
      <c r="A401" s="1301">
        <v>393</v>
      </c>
      <c r="C401" s="1331"/>
      <c r="D401" s="1379" t="s">
        <v>807</v>
      </c>
      <c r="E401" s="1312">
        <f>12000+1680+6000</f>
        <v>19680</v>
      </c>
      <c r="F401" s="44"/>
      <c r="G401" s="1312"/>
    </row>
    <row r="402" spans="1:7" ht="33" x14ac:dyDescent="0.3">
      <c r="A402" s="1301">
        <v>394</v>
      </c>
      <c r="C402" s="1331"/>
      <c r="D402" s="1326" t="s">
        <v>884</v>
      </c>
      <c r="E402" s="1312">
        <v>5166</v>
      </c>
      <c r="F402" s="44"/>
      <c r="G402" s="1312"/>
    </row>
    <row r="403" spans="1:7" ht="17.25" x14ac:dyDescent="0.3">
      <c r="A403" s="1301">
        <v>395</v>
      </c>
      <c r="C403" s="1331"/>
      <c r="D403" s="1326" t="s">
        <v>1021</v>
      </c>
      <c r="E403" s="1312">
        <v>300</v>
      </c>
      <c r="F403" s="44"/>
      <c r="G403" s="1312"/>
    </row>
    <row r="404" spans="1:7" ht="22.5" customHeight="1" x14ac:dyDescent="0.35">
      <c r="A404" s="1301">
        <v>396</v>
      </c>
      <c r="C404" s="1331"/>
      <c r="D404" s="1308" t="s">
        <v>210</v>
      </c>
      <c r="F404" s="44"/>
      <c r="G404" s="1312"/>
    </row>
    <row r="405" spans="1:7" ht="33.75" x14ac:dyDescent="0.3">
      <c r="A405" s="1301">
        <v>397</v>
      </c>
      <c r="C405" s="1331"/>
      <c r="D405" s="1379" t="s">
        <v>815</v>
      </c>
      <c r="E405" s="1312">
        <f>4990+1263+23188</f>
        <v>29441</v>
      </c>
      <c r="F405" s="44"/>
      <c r="G405" s="1312"/>
    </row>
    <row r="406" spans="1:7" ht="33" x14ac:dyDescent="0.3">
      <c r="A406" s="1301">
        <v>398</v>
      </c>
      <c r="C406" s="1331"/>
      <c r="D406" s="1326" t="s">
        <v>885</v>
      </c>
      <c r="E406" s="1312">
        <v>5855</v>
      </c>
      <c r="F406" s="44"/>
      <c r="G406" s="1312"/>
    </row>
    <row r="407" spans="1:7" ht="17.25" x14ac:dyDescent="0.3">
      <c r="A407" s="1301">
        <v>399</v>
      </c>
      <c r="C407" s="1331"/>
      <c r="D407" s="1345" t="s">
        <v>892</v>
      </c>
      <c r="E407" s="1312">
        <v>1257</v>
      </c>
      <c r="F407" s="44"/>
      <c r="G407" s="1312"/>
    </row>
    <row r="408" spans="1:7" ht="17.25" x14ac:dyDescent="0.3">
      <c r="A408" s="1301">
        <v>400</v>
      </c>
      <c r="C408" s="1331"/>
      <c r="D408" s="1345" t="s">
        <v>1180</v>
      </c>
      <c r="E408" s="1312">
        <v>2062</v>
      </c>
      <c r="F408" s="44"/>
      <c r="G408" s="1312"/>
    </row>
    <row r="409" spans="1:7" ht="17.25" x14ac:dyDescent="0.3">
      <c r="A409" s="1301">
        <v>401</v>
      </c>
      <c r="C409" s="1331"/>
      <c r="D409" s="1345" t="s">
        <v>1052</v>
      </c>
      <c r="E409" s="1312">
        <v>150</v>
      </c>
      <c r="F409" s="44"/>
      <c r="G409" s="1312"/>
    </row>
    <row r="410" spans="1:7" ht="22.5" customHeight="1" x14ac:dyDescent="0.35">
      <c r="A410" s="1301">
        <v>402</v>
      </c>
      <c r="C410" s="1331"/>
      <c r="D410" s="1308" t="s">
        <v>209</v>
      </c>
      <c r="F410" s="44"/>
      <c r="G410" s="1312"/>
    </row>
    <row r="411" spans="1:7" ht="33.75" x14ac:dyDescent="0.3">
      <c r="A411" s="1301">
        <v>403</v>
      </c>
      <c r="C411" s="1331"/>
      <c r="D411" s="1379" t="s">
        <v>857</v>
      </c>
      <c r="E411" s="1312">
        <v>17794</v>
      </c>
    </row>
    <row r="412" spans="1:7" ht="33" x14ac:dyDescent="0.3">
      <c r="A412" s="1301">
        <v>404</v>
      </c>
      <c r="C412" s="1331"/>
      <c r="D412" s="1326" t="s">
        <v>886</v>
      </c>
      <c r="E412" s="1312">
        <v>4994</v>
      </c>
    </row>
    <row r="413" spans="1:7" ht="17.25" x14ac:dyDescent="0.3">
      <c r="A413" s="1301">
        <v>405</v>
      </c>
      <c r="C413" s="1331"/>
      <c r="D413" s="1345" t="s">
        <v>893</v>
      </c>
      <c r="E413" s="1312">
        <v>640</v>
      </c>
    </row>
    <row r="414" spans="1:7" ht="22.5" customHeight="1" x14ac:dyDescent="0.35">
      <c r="A414" s="1301">
        <v>406</v>
      </c>
      <c r="C414" s="1331"/>
      <c r="D414" s="1308" t="s">
        <v>211</v>
      </c>
    </row>
    <row r="415" spans="1:7" ht="33.75" x14ac:dyDescent="0.3">
      <c r="A415" s="1301">
        <v>407</v>
      </c>
      <c r="C415" s="1331"/>
      <c r="D415" s="1379" t="s">
        <v>820</v>
      </c>
      <c r="E415" s="1312">
        <f>6005+1792+3767</f>
        <v>11564</v>
      </c>
    </row>
    <row r="416" spans="1:7" ht="33" x14ac:dyDescent="0.3">
      <c r="A416" s="1301">
        <v>408</v>
      </c>
      <c r="C416" s="1331"/>
      <c r="D416" s="1326" t="s">
        <v>888</v>
      </c>
      <c r="E416" s="1312">
        <v>3100</v>
      </c>
    </row>
    <row r="417" spans="1:7" ht="17.25" x14ac:dyDescent="0.3">
      <c r="A417" s="1301">
        <v>409</v>
      </c>
      <c r="C417" s="1331"/>
      <c r="D417" s="1345" t="s">
        <v>895</v>
      </c>
      <c r="E417" s="1312">
        <v>1280</v>
      </c>
    </row>
    <row r="418" spans="1:7" ht="22.5" customHeight="1" x14ac:dyDescent="0.35">
      <c r="A418" s="1301">
        <v>410</v>
      </c>
      <c r="C418" s="1331"/>
      <c r="D418" s="1308" t="s">
        <v>241</v>
      </c>
    </row>
    <row r="419" spans="1:7" ht="33.75" x14ac:dyDescent="0.3">
      <c r="A419" s="1301">
        <v>411</v>
      </c>
      <c r="C419" s="1331"/>
      <c r="D419" s="1379" t="s">
        <v>867</v>
      </c>
      <c r="E419" s="1312">
        <v>54973</v>
      </c>
    </row>
    <row r="420" spans="1:7" ht="18" customHeight="1" x14ac:dyDescent="0.3">
      <c r="A420" s="1301">
        <v>412</v>
      </c>
      <c r="C420" s="1331"/>
      <c r="D420" s="1326" t="s">
        <v>786</v>
      </c>
      <c r="E420" s="2">
        <v>4346</v>
      </c>
    </row>
    <row r="421" spans="1:7" ht="18" customHeight="1" x14ac:dyDescent="0.3">
      <c r="A421" s="1301">
        <v>413</v>
      </c>
      <c r="C421" s="1331"/>
      <c r="D421" s="1326" t="s">
        <v>785</v>
      </c>
      <c r="E421" s="2">
        <v>2526</v>
      </c>
    </row>
    <row r="422" spans="1:7" ht="35.25" customHeight="1" x14ac:dyDescent="0.3">
      <c r="A422" s="1301">
        <v>414</v>
      </c>
      <c r="C422" s="1331"/>
      <c r="D422" s="1326" t="s">
        <v>875</v>
      </c>
      <c r="E422" s="1312">
        <v>8996</v>
      </c>
    </row>
    <row r="423" spans="1:7" ht="33.75" customHeight="1" x14ac:dyDescent="0.3">
      <c r="A423" s="1301">
        <v>415</v>
      </c>
      <c r="C423" s="1331"/>
      <c r="D423" s="1326" t="s">
        <v>876</v>
      </c>
      <c r="E423" s="1312">
        <f>2667+200</f>
        <v>2867</v>
      </c>
    </row>
    <row r="424" spans="1:7" ht="37.5" customHeight="1" x14ac:dyDescent="0.3">
      <c r="A424" s="1301">
        <v>416</v>
      </c>
      <c r="C424" s="1331"/>
      <c r="D424" s="1326" t="s">
        <v>887</v>
      </c>
      <c r="E424" s="1312">
        <v>6199</v>
      </c>
    </row>
    <row r="425" spans="1:7" ht="18" customHeight="1" x14ac:dyDescent="0.3">
      <c r="A425" s="1301">
        <v>417</v>
      </c>
      <c r="C425" s="1331"/>
      <c r="D425" s="1345" t="s">
        <v>890</v>
      </c>
      <c r="E425" s="1312">
        <v>2773</v>
      </c>
    </row>
    <row r="426" spans="1:7" ht="18" customHeight="1" x14ac:dyDescent="0.3">
      <c r="A426" s="1301">
        <v>418</v>
      </c>
      <c r="C426" s="1331"/>
      <c r="D426" s="1345" t="s">
        <v>1022</v>
      </c>
      <c r="E426" s="1312">
        <v>300</v>
      </c>
    </row>
    <row r="427" spans="1:7" ht="33.75" customHeight="1" x14ac:dyDescent="0.3">
      <c r="A427" s="1301">
        <v>419</v>
      </c>
      <c r="C427" s="1331"/>
      <c r="D427" s="1326" t="s">
        <v>1096</v>
      </c>
      <c r="E427" s="1312">
        <v>-400</v>
      </c>
    </row>
    <row r="428" spans="1:7" ht="18" customHeight="1" x14ac:dyDescent="0.3">
      <c r="A428" s="1301">
        <v>420</v>
      </c>
      <c r="C428" s="1331"/>
      <c r="D428" s="1326" t="s">
        <v>1097</v>
      </c>
      <c r="E428" s="1312">
        <v>1000</v>
      </c>
    </row>
    <row r="429" spans="1:7" ht="22.5" customHeight="1" x14ac:dyDescent="0.35">
      <c r="A429" s="1301">
        <v>421</v>
      </c>
      <c r="C429" s="1331"/>
      <c r="D429" s="1308" t="s">
        <v>92</v>
      </c>
    </row>
    <row r="430" spans="1:7" ht="33.75" x14ac:dyDescent="0.3">
      <c r="A430" s="1301">
        <v>422</v>
      </c>
      <c r="C430" s="1331"/>
      <c r="D430" s="1379" t="s">
        <v>835</v>
      </c>
      <c r="E430" s="1312">
        <f>8000+1040+7177</f>
        <v>16217</v>
      </c>
      <c r="G430" s="1312"/>
    </row>
    <row r="431" spans="1:7" ht="18" customHeight="1" x14ac:dyDescent="0.3">
      <c r="A431" s="1301">
        <v>423</v>
      </c>
      <c r="C431" s="1331"/>
      <c r="D431" s="1326" t="s">
        <v>786</v>
      </c>
      <c r="E431" s="2">
        <v>3554</v>
      </c>
      <c r="G431" s="1312"/>
    </row>
    <row r="432" spans="1:7" ht="18" customHeight="1" x14ac:dyDescent="0.3">
      <c r="A432" s="1301">
        <v>424</v>
      </c>
      <c r="C432" s="1331"/>
      <c r="D432" s="1326" t="s">
        <v>785</v>
      </c>
      <c r="E432" s="2">
        <v>1101</v>
      </c>
    </row>
    <row r="433" spans="1:12" ht="18" customHeight="1" x14ac:dyDescent="0.3">
      <c r="A433" s="1301">
        <v>425</v>
      </c>
      <c r="C433" s="1331"/>
      <c r="D433" s="1345" t="s">
        <v>760</v>
      </c>
      <c r="E433" s="1312">
        <v>12451</v>
      </c>
    </row>
    <row r="434" spans="1:12" ht="18" customHeight="1" x14ac:dyDescent="0.3">
      <c r="A434" s="1301">
        <v>426</v>
      </c>
      <c r="C434" s="1331"/>
      <c r="D434" s="1345" t="s">
        <v>1023</v>
      </c>
      <c r="E434" s="1344">
        <v>150</v>
      </c>
    </row>
    <row r="435" spans="1:12" ht="22.5" customHeight="1" x14ac:dyDescent="0.35">
      <c r="A435" s="1301">
        <v>427</v>
      </c>
      <c r="C435" s="1331"/>
      <c r="D435" s="1308" t="s">
        <v>282</v>
      </c>
    </row>
    <row r="436" spans="1:12" ht="36.75" customHeight="1" x14ac:dyDescent="0.3">
      <c r="A436" s="1301">
        <v>428</v>
      </c>
      <c r="C436" s="1331"/>
      <c r="D436" s="1379" t="s">
        <v>826</v>
      </c>
      <c r="E436" s="1312">
        <f>7200+1500+7430</f>
        <v>16130</v>
      </c>
    </row>
    <row r="437" spans="1:12" ht="18" customHeight="1" x14ac:dyDescent="0.3">
      <c r="A437" s="1301">
        <v>429</v>
      </c>
      <c r="C437" s="1331"/>
      <c r="D437" s="1326" t="s">
        <v>786</v>
      </c>
      <c r="E437" s="2">
        <v>25460</v>
      </c>
    </row>
    <row r="438" spans="1:12" ht="18" customHeight="1" x14ac:dyDescent="0.3">
      <c r="A438" s="1301">
        <v>430</v>
      </c>
      <c r="C438" s="1331"/>
      <c r="D438" s="1326" t="s">
        <v>785</v>
      </c>
      <c r="E438" s="2">
        <v>6186</v>
      </c>
    </row>
    <row r="439" spans="1:12" ht="18" customHeight="1" x14ac:dyDescent="0.35">
      <c r="A439" s="1301">
        <v>431</v>
      </c>
      <c r="C439" s="1331"/>
      <c r="D439" s="1326" t="s">
        <v>365</v>
      </c>
      <c r="E439" s="1438">
        <v>2750</v>
      </c>
      <c r="F439" s="1324"/>
      <c r="G439" s="1381"/>
      <c r="H439" s="1324"/>
      <c r="I439" s="1324"/>
      <c r="J439" s="1324"/>
      <c r="K439" s="1324"/>
      <c r="L439" s="1324"/>
    </row>
    <row r="440" spans="1:12" ht="18" customHeight="1" x14ac:dyDescent="0.35">
      <c r="A440" s="1301">
        <v>432</v>
      </c>
      <c r="C440" s="1331"/>
      <c r="D440" s="1345" t="s">
        <v>891</v>
      </c>
      <c r="E440" s="508">
        <v>960</v>
      </c>
      <c r="F440" s="1324"/>
      <c r="G440" s="1381"/>
      <c r="H440" s="1324"/>
      <c r="I440" s="1324"/>
      <c r="J440" s="1324"/>
      <c r="K440" s="1324"/>
      <c r="L440" s="1324"/>
    </row>
    <row r="441" spans="1:12" ht="22.5" customHeight="1" x14ac:dyDescent="0.35">
      <c r="A441" s="1301">
        <v>433</v>
      </c>
      <c r="C441" s="1331"/>
      <c r="D441" s="1308" t="s">
        <v>283</v>
      </c>
    </row>
    <row r="442" spans="1:12" ht="34.5" customHeight="1" x14ac:dyDescent="0.3">
      <c r="A442" s="1301">
        <v>434</v>
      </c>
      <c r="C442" s="1331"/>
      <c r="D442" s="1379" t="s">
        <v>839</v>
      </c>
      <c r="E442" s="1312">
        <f>16620+2122+58451</f>
        <v>77193</v>
      </c>
    </row>
    <row r="443" spans="1:12" ht="18" customHeight="1" x14ac:dyDescent="0.35">
      <c r="A443" s="1301">
        <v>435</v>
      </c>
      <c r="C443" s="1331"/>
      <c r="D443" s="1326" t="s">
        <v>841</v>
      </c>
      <c r="E443" s="2">
        <v>6000</v>
      </c>
      <c r="F443" s="1342"/>
      <c r="G443" s="1415"/>
      <c r="H443" s="1342"/>
      <c r="I443" s="1342"/>
      <c r="J443" s="1342"/>
      <c r="K443" s="1342"/>
      <c r="L443" s="1342"/>
    </row>
    <row r="444" spans="1:12" ht="18" customHeight="1" x14ac:dyDescent="0.35">
      <c r="A444" s="1301">
        <v>436</v>
      </c>
      <c r="C444" s="1331"/>
      <c r="D444" s="1326" t="s">
        <v>967</v>
      </c>
      <c r="E444" s="1413">
        <v>3500</v>
      </c>
      <c r="F444" s="1342"/>
      <c r="G444" s="1415"/>
      <c r="H444" s="1342"/>
      <c r="I444" s="1342"/>
      <c r="J444" s="1342"/>
      <c r="K444" s="1342"/>
      <c r="L444" s="1342"/>
    </row>
    <row r="445" spans="1:12" ht="18" customHeight="1" x14ac:dyDescent="0.35">
      <c r="A445" s="1301">
        <v>437</v>
      </c>
      <c r="C445" s="1331"/>
      <c r="D445" s="1340" t="s">
        <v>998</v>
      </c>
      <c r="E445" s="1342">
        <v>200</v>
      </c>
      <c r="F445" s="1342"/>
      <c r="G445" s="1415"/>
      <c r="H445" s="1342"/>
      <c r="I445" s="1342"/>
      <c r="J445" s="1342"/>
      <c r="K445" s="1342"/>
      <c r="L445" s="1342"/>
    </row>
    <row r="446" spans="1:12" ht="18" customHeight="1" x14ac:dyDescent="0.35">
      <c r="A446" s="1301">
        <v>438</v>
      </c>
      <c r="C446" s="1331"/>
      <c r="D446" s="1340" t="s">
        <v>999</v>
      </c>
      <c r="E446" s="1342">
        <v>150</v>
      </c>
      <c r="F446" s="1342"/>
      <c r="G446" s="1415"/>
      <c r="H446" s="1342"/>
      <c r="I446" s="1342"/>
      <c r="J446" s="1342"/>
      <c r="K446" s="1342"/>
      <c r="L446" s="1342"/>
    </row>
    <row r="447" spans="1:12" ht="18" customHeight="1" x14ac:dyDescent="0.35">
      <c r="A447" s="1301">
        <v>439</v>
      </c>
      <c r="C447" s="1331"/>
      <c r="D447" s="1340" t="s">
        <v>1024</v>
      </c>
      <c r="E447" s="1341">
        <v>500</v>
      </c>
      <c r="F447" s="1341"/>
      <c r="G447" s="1341"/>
      <c r="H447" s="1341"/>
      <c r="I447" s="1341"/>
      <c r="J447" s="1341"/>
      <c r="K447" s="1341"/>
      <c r="L447" s="1341"/>
    </row>
    <row r="448" spans="1:12" ht="18" customHeight="1" x14ac:dyDescent="0.35">
      <c r="A448" s="1301">
        <v>440</v>
      </c>
      <c r="C448" s="1331"/>
      <c r="D448" s="1340" t="s">
        <v>1025</v>
      </c>
      <c r="E448" s="1341">
        <v>100</v>
      </c>
      <c r="F448" s="1341"/>
      <c r="G448" s="1341"/>
      <c r="H448" s="1341"/>
      <c r="I448" s="1341"/>
      <c r="J448" s="1341"/>
      <c r="K448" s="1341"/>
      <c r="L448" s="1341"/>
    </row>
    <row r="449" spans="1:12" ht="18" customHeight="1" x14ac:dyDescent="0.35">
      <c r="A449" s="1301">
        <v>441</v>
      </c>
      <c r="C449" s="1331"/>
      <c r="D449" s="1340" t="s">
        <v>1026</v>
      </c>
      <c r="E449" s="1341">
        <v>100</v>
      </c>
      <c r="F449" s="1341"/>
      <c r="G449" s="1341"/>
      <c r="H449" s="1341"/>
      <c r="I449" s="1341"/>
      <c r="J449" s="1341"/>
      <c r="K449" s="1341"/>
      <c r="L449" s="1341"/>
    </row>
    <row r="450" spans="1:12" ht="18" customHeight="1" x14ac:dyDescent="0.35">
      <c r="A450" s="1301">
        <v>442</v>
      </c>
      <c r="C450" s="1331"/>
      <c r="D450" s="1340" t="s">
        <v>1037</v>
      </c>
      <c r="E450" s="1341">
        <v>500</v>
      </c>
      <c r="F450" s="1341"/>
      <c r="G450" s="1341"/>
      <c r="H450" s="1341"/>
      <c r="I450" s="1341"/>
      <c r="J450" s="1341"/>
      <c r="K450" s="1341"/>
      <c r="L450" s="1341"/>
    </row>
    <row r="451" spans="1:12" ht="18" customHeight="1" x14ac:dyDescent="0.35">
      <c r="A451" s="1301">
        <v>443</v>
      </c>
      <c r="C451" s="1331"/>
      <c r="D451" s="1340" t="s">
        <v>1049</v>
      </c>
      <c r="E451" s="1341">
        <v>150</v>
      </c>
      <c r="F451" s="1341"/>
      <c r="G451" s="1341"/>
      <c r="H451" s="1341"/>
      <c r="I451" s="1341"/>
      <c r="J451" s="1341"/>
      <c r="K451" s="1341"/>
      <c r="L451" s="1341"/>
    </row>
    <row r="452" spans="1:12" ht="18" customHeight="1" x14ac:dyDescent="0.35">
      <c r="A452" s="1301">
        <v>444</v>
      </c>
      <c r="C452" s="1331"/>
      <c r="D452" s="1340" t="s">
        <v>1050</v>
      </c>
      <c r="E452" s="1341">
        <v>150</v>
      </c>
      <c r="F452" s="1341"/>
      <c r="G452" s="1341"/>
      <c r="H452" s="1341"/>
      <c r="I452" s="1341"/>
      <c r="J452" s="1341"/>
      <c r="K452" s="1341"/>
      <c r="L452" s="1341"/>
    </row>
    <row r="453" spans="1:12" ht="18" customHeight="1" x14ac:dyDescent="0.35">
      <c r="A453" s="1301">
        <v>445</v>
      </c>
      <c r="C453" s="1331"/>
      <c r="D453" s="1340" t="s">
        <v>1051</v>
      </c>
      <c r="E453" s="1341">
        <v>100</v>
      </c>
      <c r="F453" s="1341"/>
      <c r="G453" s="1341"/>
      <c r="H453" s="1341"/>
      <c r="I453" s="1341"/>
      <c r="J453" s="1341"/>
      <c r="K453" s="1341"/>
      <c r="L453" s="1341"/>
    </row>
    <row r="454" spans="1:12" ht="18" customHeight="1" x14ac:dyDescent="0.35">
      <c r="A454" s="1301">
        <v>446</v>
      </c>
      <c r="C454" s="1331"/>
      <c r="D454" s="1340" t="s">
        <v>1069</v>
      </c>
      <c r="E454" s="1324">
        <v>200</v>
      </c>
      <c r="F454" s="1340"/>
      <c r="G454" s="1414"/>
      <c r="H454" s="1340"/>
      <c r="I454" s="1340"/>
      <c r="J454" s="1340"/>
      <c r="K454" s="1340"/>
      <c r="L454" s="1340"/>
    </row>
    <row r="455" spans="1:12" ht="18" customHeight="1" x14ac:dyDescent="0.35">
      <c r="A455" s="1301">
        <v>447</v>
      </c>
      <c r="C455" s="1331"/>
      <c r="D455" s="1340" t="s">
        <v>1080</v>
      </c>
      <c r="E455" s="1324">
        <v>200</v>
      </c>
      <c r="F455" s="1340"/>
      <c r="G455" s="1414"/>
      <c r="H455" s="1340"/>
      <c r="I455" s="1340"/>
      <c r="J455" s="1340"/>
      <c r="K455" s="1340"/>
      <c r="L455" s="1340"/>
    </row>
    <row r="456" spans="1:12" ht="33.75" customHeight="1" x14ac:dyDescent="0.35">
      <c r="A456" s="1301">
        <v>448</v>
      </c>
      <c r="C456" s="1331"/>
      <c r="D456" s="1340" t="s">
        <v>1117</v>
      </c>
      <c r="E456" s="1505">
        <v>100</v>
      </c>
      <c r="F456" s="1342"/>
      <c r="G456" s="1342"/>
      <c r="H456" s="1342"/>
      <c r="I456" s="1342"/>
      <c r="J456" s="1342"/>
      <c r="K456" s="1342"/>
      <c r="L456" s="1342"/>
    </row>
    <row r="457" spans="1:12" ht="18" customHeight="1" x14ac:dyDescent="0.35">
      <c r="A457" s="1301">
        <v>449</v>
      </c>
      <c r="C457" s="1331"/>
      <c r="D457" s="1340" t="s">
        <v>1118</v>
      </c>
      <c r="E457" s="1342">
        <v>80</v>
      </c>
      <c r="F457" s="1342"/>
      <c r="G457" s="1342"/>
      <c r="H457" s="1342"/>
      <c r="I457" s="1342"/>
      <c r="J457" s="1342"/>
      <c r="K457" s="1342"/>
      <c r="L457" s="1342"/>
    </row>
    <row r="458" spans="1:12" ht="18" customHeight="1" x14ac:dyDescent="0.35">
      <c r="A458" s="1301">
        <v>450</v>
      </c>
      <c r="C458" s="1331"/>
      <c r="D458" s="1340" t="s">
        <v>1119</v>
      </c>
      <c r="E458" s="1342">
        <v>80</v>
      </c>
      <c r="F458" s="1342"/>
      <c r="G458" s="1342"/>
      <c r="H458" s="1342"/>
      <c r="I458" s="1342"/>
      <c r="J458" s="1342"/>
      <c r="K458" s="1342"/>
      <c r="L458" s="1342"/>
    </row>
    <row r="459" spans="1:12" ht="18" customHeight="1" x14ac:dyDescent="0.35">
      <c r="A459" s="1301">
        <v>451</v>
      </c>
      <c r="C459" s="1331"/>
      <c r="D459" s="1340" t="s">
        <v>1120</v>
      </c>
      <c r="E459" s="1342">
        <v>80</v>
      </c>
      <c r="F459" s="1342"/>
      <c r="G459" s="1342"/>
      <c r="H459" s="1342"/>
      <c r="I459" s="1342"/>
      <c r="J459" s="1342"/>
      <c r="K459" s="1342"/>
      <c r="L459" s="1342"/>
    </row>
    <row r="460" spans="1:12" ht="18" customHeight="1" x14ac:dyDescent="0.35">
      <c r="A460" s="1301">
        <v>452</v>
      </c>
      <c r="C460" s="1331"/>
      <c r="D460" s="1340" t="s">
        <v>1129</v>
      </c>
      <c r="E460" s="1506">
        <v>150</v>
      </c>
      <c r="F460" s="1506"/>
      <c r="G460" s="1506"/>
      <c r="H460" s="1506"/>
      <c r="I460" s="1506"/>
      <c r="J460" s="1506"/>
      <c r="K460" s="1506"/>
      <c r="L460" s="1506"/>
    </row>
    <row r="461" spans="1:12" ht="18" customHeight="1" x14ac:dyDescent="0.35">
      <c r="A461" s="1301">
        <v>453</v>
      </c>
      <c r="C461" s="1331"/>
      <c r="D461" s="1340" t="s">
        <v>1130</v>
      </c>
      <c r="E461" s="1342">
        <v>250</v>
      </c>
      <c r="F461" s="1342"/>
      <c r="G461" s="1342"/>
      <c r="H461" s="1342"/>
      <c r="I461" s="1342"/>
      <c r="J461" s="1342"/>
      <c r="K461" s="1342"/>
      <c r="L461" s="1342"/>
    </row>
    <row r="462" spans="1:12" ht="18" customHeight="1" x14ac:dyDescent="0.35">
      <c r="A462" s="1301">
        <v>454</v>
      </c>
      <c r="C462" s="1331"/>
      <c r="D462" s="1340" t="s">
        <v>1131</v>
      </c>
      <c r="E462" s="1342">
        <v>150</v>
      </c>
      <c r="F462" s="1342"/>
      <c r="G462" s="1342"/>
      <c r="H462" s="1342"/>
      <c r="I462" s="1342"/>
      <c r="J462" s="1342"/>
      <c r="K462" s="1342"/>
      <c r="L462" s="1342"/>
    </row>
    <row r="463" spans="1:12" ht="18" customHeight="1" x14ac:dyDescent="0.35">
      <c r="A463" s="1301">
        <v>455</v>
      </c>
      <c r="C463" s="1331"/>
      <c r="D463" s="1340" t="s">
        <v>1132</v>
      </c>
      <c r="E463" s="1342">
        <v>150</v>
      </c>
      <c r="F463" s="1342"/>
      <c r="G463" s="1342"/>
      <c r="H463" s="1342"/>
      <c r="I463" s="1342"/>
      <c r="J463" s="1342"/>
      <c r="K463" s="1342"/>
      <c r="L463" s="1342"/>
    </row>
    <row r="464" spans="1:12" ht="18" customHeight="1" x14ac:dyDescent="0.35">
      <c r="A464" s="1301">
        <v>456</v>
      </c>
      <c r="C464" s="1331"/>
      <c r="D464" s="1343" t="s">
        <v>1133</v>
      </c>
      <c r="E464" s="1506">
        <v>150</v>
      </c>
      <c r="F464" s="1506"/>
      <c r="G464" s="1506"/>
      <c r="H464" s="1506"/>
      <c r="I464" s="1506"/>
      <c r="J464" s="1506"/>
      <c r="K464" s="1506"/>
      <c r="L464" s="1506"/>
    </row>
    <row r="465" spans="1:12" ht="18" customHeight="1" x14ac:dyDescent="0.35">
      <c r="A465" s="1301">
        <v>457</v>
      </c>
      <c r="C465" s="1331"/>
      <c r="D465" s="1326" t="s">
        <v>1203</v>
      </c>
      <c r="E465" s="1312">
        <v>40000</v>
      </c>
      <c r="F465" s="1506"/>
      <c r="G465" s="1506"/>
      <c r="H465" s="1506"/>
      <c r="I465" s="1506"/>
      <c r="J465" s="1506"/>
      <c r="K465" s="1506"/>
      <c r="L465" s="1506"/>
    </row>
    <row r="466" spans="1:12" ht="22.5" customHeight="1" x14ac:dyDescent="0.35">
      <c r="A466" s="1301">
        <v>458</v>
      </c>
      <c r="C466" s="1331"/>
      <c r="D466" s="1308" t="s">
        <v>280</v>
      </c>
    </row>
    <row r="467" spans="1:12" ht="38.25" customHeight="1" x14ac:dyDescent="0.3">
      <c r="A467" s="1301">
        <v>459</v>
      </c>
      <c r="C467" s="1331"/>
      <c r="D467" s="1379" t="s">
        <v>900</v>
      </c>
      <c r="E467" s="1312">
        <v>30126</v>
      </c>
    </row>
    <row r="468" spans="1:12" ht="18" customHeight="1" x14ac:dyDescent="0.3">
      <c r="A468" s="1301">
        <v>460</v>
      </c>
      <c r="C468" s="1331"/>
      <c r="D468" s="1326" t="s">
        <v>841</v>
      </c>
      <c r="E468" s="1312">
        <v>40</v>
      </c>
    </row>
    <row r="469" spans="1:12" ht="18" customHeight="1" x14ac:dyDescent="0.35">
      <c r="A469" s="1301">
        <v>461</v>
      </c>
      <c r="C469" s="1331"/>
      <c r="D469" s="1379" t="s">
        <v>761</v>
      </c>
      <c r="E469" s="1312"/>
    </row>
    <row r="470" spans="1:12" ht="18" customHeight="1" x14ac:dyDescent="0.3">
      <c r="A470" s="1301">
        <v>462</v>
      </c>
      <c r="C470" s="1331"/>
      <c r="D470" s="1326" t="s">
        <v>762</v>
      </c>
      <c r="E470" s="1312">
        <v>3000</v>
      </c>
    </row>
    <row r="471" spans="1:12" ht="18" customHeight="1" x14ac:dyDescent="0.3">
      <c r="A471" s="1301">
        <v>463</v>
      </c>
      <c r="C471" s="1331"/>
      <c r="D471" s="1326" t="s">
        <v>763</v>
      </c>
      <c r="E471" s="1312">
        <v>3054</v>
      </c>
    </row>
    <row r="472" spans="1:12" ht="18" customHeight="1" x14ac:dyDescent="0.3">
      <c r="A472" s="1301">
        <v>464</v>
      </c>
      <c r="C472" s="1331"/>
      <c r="D472" s="1326" t="s">
        <v>1202</v>
      </c>
      <c r="E472" s="1312">
        <v>5000</v>
      </c>
    </row>
    <row r="473" spans="1:12" ht="22.5" customHeight="1" x14ac:dyDescent="0.35">
      <c r="A473" s="1301">
        <v>465</v>
      </c>
      <c r="C473" s="1331"/>
      <c r="D473" s="1308" t="s">
        <v>532</v>
      </c>
    </row>
    <row r="474" spans="1:12" ht="33.75" x14ac:dyDescent="0.3">
      <c r="A474" s="1301">
        <v>466</v>
      </c>
      <c r="C474" s="1331"/>
      <c r="D474" s="1379" t="s">
        <v>877</v>
      </c>
      <c r="E474" s="1312">
        <v>23700</v>
      </c>
    </row>
    <row r="475" spans="1:12" ht="17.25" x14ac:dyDescent="0.3">
      <c r="A475" s="1301">
        <v>467</v>
      </c>
      <c r="C475" s="1331"/>
      <c r="D475" s="1345" t="s">
        <v>894</v>
      </c>
      <c r="E475" s="1312">
        <v>2229</v>
      </c>
    </row>
    <row r="476" spans="1:12" ht="17.25" x14ac:dyDescent="0.3">
      <c r="A476" s="1301">
        <v>468</v>
      </c>
      <c r="C476" s="1331"/>
      <c r="D476" s="1345" t="s">
        <v>1135</v>
      </c>
      <c r="E476" s="1312">
        <v>100</v>
      </c>
    </row>
    <row r="477" spans="1:12" ht="22.5" customHeight="1" x14ac:dyDescent="0.35">
      <c r="A477" s="1301">
        <v>469</v>
      </c>
      <c r="C477" s="1331"/>
      <c r="D477" s="1308" t="s">
        <v>30</v>
      </c>
    </row>
    <row r="478" spans="1:12" ht="33.75" customHeight="1" x14ac:dyDescent="0.3">
      <c r="A478" s="1301">
        <v>470</v>
      </c>
      <c r="C478" s="1331"/>
      <c r="D478" s="1379" t="s">
        <v>850</v>
      </c>
      <c r="E478" s="1312">
        <v>20309</v>
      </c>
    </row>
    <row r="479" spans="1:12" ht="18" customHeight="1" x14ac:dyDescent="0.3">
      <c r="A479" s="1301">
        <v>471</v>
      </c>
      <c r="C479" s="1331"/>
      <c r="D479" s="1345" t="s">
        <v>895</v>
      </c>
      <c r="E479" s="1312">
        <v>1280</v>
      </c>
    </row>
    <row r="480" spans="1:12" ht="18" customHeight="1" x14ac:dyDescent="0.3">
      <c r="A480" s="1301">
        <v>472</v>
      </c>
      <c r="C480" s="1331"/>
      <c r="D480" s="1345" t="s">
        <v>1215</v>
      </c>
      <c r="E480" s="1312">
        <v>1700</v>
      </c>
    </row>
    <row r="481" spans="1:5" ht="22.5" customHeight="1" x14ac:dyDescent="0.35">
      <c r="A481" s="1301">
        <v>473</v>
      </c>
      <c r="C481" s="1331"/>
      <c r="D481" s="1308" t="s">
        <v>281</v>
      </c>
    </row>
    <row r="482" spans="1:5" ht="36.75" customHeight="1" x14ac:dyDescent="0.3">
      <c r="A482" s="1301">
        <v>474</v>
      </c>
      <c r="C482" s="1331"/>
      <c r="D482" s="1379" t="s">
        <v>854</v>
      </c>
      <c r="E482" s="1312">
        <v>16988</v>
      </c>
    </row>
    <row r="483" spans="1:5" ht="18" customHeight="1" x14ac:dyDescent="0.3">
      <c r="A483" s="1301">
        <v>475</v>
      </c>
      <c r="C483" s="1331"/>
      <c r="D483" s="1326" t="s">
        <v>855</v>
      </c>
      <c r="E483" s="1312">
        <v>11700</v>
      </c>
    </row>
    <row r="484" spans="1:5" ht="18" customHeight="1" x14ac:dyDescent="0.3">
      <c r="A484" s="1301">
        <v>476</v>
      </c>
      <c r="C484" s="1331"/>
      <c r="D484" s="1326" t="s">
        <v>954</v>
      </c>
      <c r="E484" s="1312">
        <v>10000</v>
      </c>
    </row>
    <row r="485" spans="1:5" ht="18" customHeight="1" x14ac:dyDescent="0.35">
      <c r="A485" s="1301">
        <v>477</v>
      </c>
      <c r="C485" s="1331"/>
      <c r="D485" s="1340" t="s">
        <v>1121</v>
      </c>
      <c r="E485" s="1312">
        <v>100</v>
      </c>
    </row>
    <row r="486" spans="1:5" ht="22.5" customHeight="1" x14ac:dyDescent="0.35">
      <c r="A486" s="1301">
        <v>478</v>
      </c>
      <c r="C486" s="1331"/>
      <c r="D486" s="1308" t="s">
        <v>111</v>
      </c>
    </row>
    <row r="487" spans="1:5" ht="17.25" x14ac:dyDescent="0.35">
      <c r="A487" s="1301">
        <v>479</v>
      </c>
      <c r="C487" s="1331"/>
      <c r="D487" s="1382" t="s">
        <v>959</v>
      </c>
      <c r="E487" s="1312">
        <v>28565</v>
      </c>
    </row>
    <row r="488" spans="1:5" ht="17.25" x14ac:dyDescent="0.3">
      <c r="A488" s="1301">
        <v>480</v>
      </c>
      <c r="C488" s="1331"/>
      <c r="D488" s="1326" t="s">
        <v>764</v>
      </c>
      <c r="E488" s="1312">
        <v>10000</v>
      </c>
    </row>
    <row r="489" spans="1:5" ht="18" customHeight="1" x14ac:dyDescent="0.3">
      <c r="A489" s="1301">
        <v>481</v>
      </c>
      <c r="C489" s="1331"/>
      <c r="D489" s="1326" t="s">
        <v>968</v>
      </c>
      <c r="E489" s="1312">
        <v>6000</v>
      </c>
    </row>
    <row r="490" spans="1:5" ht="33" x14ac:dyDescent="0.3">
      <c r="A490" s="1301">
        <v>482</v>
      </c>
      <c r="C490" s="1331"/>
      <c r="D490" s="1326" t="s">
        <v>976</v>
      </c>
      <c r="E490" s="1312">
        <f>10400+23500</f>
        <v>33900</v>
      </c>
    </row>
    <row r="491" spans="1:5" ht="22.5" customHeight="1" x14ac:dyDescent="0.35">
      <c r="A491" s="1301">
        <v>483</v>
      </c>
      <c r="C491" s="1331"/>
      <c r="D491" s="1308" t="s">
        <v>212</v>
      </c>
    </row>
    <row r="492" spans="1:5" ht="33.75" x14ac:dyDescent="0.3">
      <c r="A492" s="1301">
        <v>484</v>
      </c>
      <c r="C492" s="1331"/>
      <c r="D492" s="1379" t="s">
        <v>844</v>
      </c>
      <c r="E492" s="1312">
        <v>209482</v>
      </c>
    </row>
    <row r="493" spans="1:5" ht="17.25" x14ac:dyDescent="0.3">
      <c r="A493" s="1301">
        <v>485</v>
      </c>
      <c r="C493" s="1331"/>
      <c r="D493" s="1345" t="s">
        <v>893</v>
      </c>
      <c r="E493" s="1312">
        <v>640</v>
      </c>
    </row>
    <row r="494" spans="1:5" ht="22.5" customHeight="1" x14ac:dyDescent="0.35">
      <c r="A494" s="1301">
        <v>486</v>
      </c>
      <c r="C494" s="1331"/>
      <c r="D494" s="1383" t="s">
        <v>720</v>
      </c>
      <c r="E494" s="1360"/>
    </row>
    <row r="495" spans="1:5" ht="18" customHeight="1" x14ac:dyDescent="0.3">
      <c r="A495" s="1301">
        <v>487</v>
      </c>
      <c r="C495" s="1331"/>
      <c r="D495" s="1345" t="s">
        <v>895</v>
      </c>
      <c r="E495" s="1361">
        <v>1280</v>
      </c>
    </row>
    <row r="496" spans="1:5" ht="18" customHeight="1" x14ac:dyDescent="0.3">
      <c r="A496" s="1301">
        <v>488</v>
      </c>
      <c r="C496" s="1331"/>
      <c r="D496" s="508" t="s">
        <v>120</v>
      </c>
      <c r="E496" s="1380"/>
    </row>
    <row r="497" spans="1:5" ht="18" customHeight="1" x14ac:dyDescent="0.3">
      <c r="A497" s="1301">
        <v>489</v>
      </c>
      <c r="C497" s="1331"/>
      <c r="D497" s="1345" t="s">
        <v>1038</v>
      </c>
      <c r="E497" s="2">
        <v>300</v>
      </c>
    </row>
    <row r="498" spans="1:5" ht="18" customHeight="1" x14ac:dyDescent="0.3">
      <c r="A498" s="1301">
        <v>490</v>
      </c>
      <c r="C498" s="1331"/>
      <c r="D498" s="508" t="s">
        <v>653</v>
      </c>
    </row>
    <row r="499" spans="1:5" ht="33.75" customHeight="1" x14ac:dyDescent="0.3">
      <c r="A499" s="1301">
        <v>491</v>
      </c>
      <c r="C499" s="1331"/>
      <c r="D499" s="1326" t="s">
        <v>1234</v>
      </c>
      <c r="E499" s="1312">
        <v>6650</v>
      </c>
    </row>
    <row r="500" spans="1:5" ht="24.75" customHeight="1" x14ac:dyDescent="0.3">
      <c r="A500" s="1301">
        <v>492</v>
      </c>
      <c r="C500" s="1331"/>
      <c r="D500" s="1332" t="s">
        <v>747</v>
      </c>
      <c r="E500" s="1360"/>
    </row>
    <row r="501" spans="1:5" ht="32.25" customHeight="1" x14ac:dyDescent="0.3">
      <c r="A501" s="1301">
        <v>493</v>
      </c>
      <c r="C501" s="1331"/>
      <c r="D501" s="1326" t="s">
        <v>906</v>
      </c>
      <c r="E501" s="1312">
        <f>347582+50762+77424</f>
        <v>475768</v>
      </c>
    </row>
    <row r="502" spans="1:5" ht="32.25" customHeight="1" x14ac:dyDescent="0.3">
      <c r="A502" s="1301">
        <v>494</v>
      </c>
      <c r="C502" s="1331"/>
      <c r="D502" s="1326" t="s">
        <v>907</v>
      </c>
      <c r="E502" s="1490">
        <f>7425+4083+160821</f>
        <v>172329</v>
      </c>
    </row>
    <row r="503" spans="1:5" ht="24.75" customHeight="1" x14ac:dyDescent="0.3">
      <c r="A503" s="1301">
        <v>495</v>
      </c>
      <c r="C503" s="1331"/>
      <c r="D503" s="1347" t="s">
        <v>94</v>
      </c>
      <c r="E503" s="923">
        <f>SUM(E393:E502)</f>
        <v>1525286</v>
      </c>
    </row>
    <row r="504" spans="1:5" ht="24.75" customHeight="1" x14ac:dyDescent="0.3">
      <c r="A504" s="1301">
        <v>496</v>
      </c>
      <c r="C504" s="1331"/>
      <c r="D504" s="1332" t="s">
        <v>117</v>
      </c>
      <c r="E504" s="923"/>
    </row>
    <row r="505" spans="1:5" ht="21.95" customHeight="1" x14ac:dyDescent="0.35">
      <c r="A505" s="1301">
        <v>497</v>
      </c>
      <c r="C505" s="1331"/>
      <c r="D505" s="1308" t="s">
        <v>997</v>
      </c>
      <c r="E505" s="923"/>
    </row>
    <row r="506" spans="1:5" ht="33" x14ac:dyDescent="0.3">
      <c r="A506" s="1301">
        <v>498</v>
      </c>
      <c r="C506" s="1331"/>
      <c r="D506" s="1326" t="s">
        <v>996</v>
      </c>
      <c r="E506" s="1312">
        <v>500</v>
      </c>
    </row>
    <row r="507" spans="1:5" ht="21.95" customHeight="1" x14ac:dyDescent="0.35">
      <c r="A507" s="1301">
        <v>499</v>
      </c>
      <c r="C507" s="1331"/>
      <c r="D507" s="50" t="s">
        <v>241</v>
      </c>
      <c r="E507" s="923"/>
    </row>
    <row r="508" spans="1:5" ht="18" customHeight="1" x14ac:dyDescent="0.3">
      <c r="A508" s="1301">
        <v>500</v>
      </c>
      <c r="C508" s="1331"/>
      <c r="D508" s="1326" t="s">
        <v>1066</v>
      </c>
      <c r="E508" s="1312">
        <v>300</v>
      </c>
    </row>
    <row r="509" spans="1:5" ht="18" customHeight="1" x14ac:dyDescent="0.3">
      <c r="A509" s="1301">
        <v>501</v>
      </c>
      <c r="C509" s="1331"/>
      <c r="D509" s="1326" t="s">
        <v>1136</v>
      </c>
      <c r="E509" s="1312">
        <v>150</v>
      </c>
    </row>
    <row r="510" spans="1:5" ht="21.95" customHeight="1" x14ac:dyDescent="0.35">
      <c r="A510" s="1301">
        <v>502</v>
      </c>
      <c r="C510" s="1331"/>
      <c r="D510" s="50" t="s">
        <v>1067</v>
      </c>
      <c r="E510" s="1312"/>
    </row>
    <row r="511" spans="1:5" ht="18" customHeight="1" x14ac:dyDescent="0.3">
      <c r="A511" s="1301">
        <v>503</v>
      </c>
      <c r="C511" s="1331"/>
      <c r="D511" s="1326" t="s">
        <v>1068</v>
      </c>
      <c r="E511" s="1312">
        <v>300</v>
      </c>
    </row>
    <row r="512" spans="1:5" ht="21.95" customHeight="1" x14ac:dyDescent="0.35">
      <c r="A512" s="1301">
        <v>504</v>
      </c>
      <c r="C512" s="1331"/>
      <c r="D512" s="50" t="s">
        <v>1099</v>
      </c>
      <c r="E512" s="923"/>
    </row>
    <row r="513" spans="1:256" ht="18" customHeight="1" x14ac:dyDescent="0.3">
      <c r="A513" s="1301">
        <v>505</v>
      </c>
      <c r="C513" s="1331"/>
      <c r="D513" s="1326" t="s">
        <v>1101</v>
      </c>
      <c r="E513" s="1312">
        <v>500</v>
      </c>
    </row>
    <row r="514" spans="1:256" ht="21.95" customHeight="1" x14ac:dyDescent="0.35">
      <c r="A514" s="1301">
        <v>506</v>
      </c>
      <c r="C514" s="1331"/>
      <c r="D514" s="50" t="s">
        <v>766</v>
      </c>
      <c r="E514" s="1312"/>
    </row>
    <row r="515" spans="1:256" ht="17.25" x14ac:dyDescent="0.3">
      <c r="A515" s="1301">
        <v>507</v>
      </c>
      <c r="C515" s="1331"/>
      <c r="D515" s="1345" t="s">
        <v>1134</v>
      </c>
      <c r="E515" s="1312">
        <v>200</v>
      </c>
    </row>
    <row r="516" spans="1:256" ht="21.95" customHeight="1" x14ac:dyDescent="0.35">
      <c r="A516" s="1301">
        <v>508</v>
      </c>
      <c r="C516" s="1331"/>
      <c r="D516" s="1308" t="s">
        <v>111</v>
      </c>
      <c r="E516" s="923"/>
    </row>
    <row r="517" spans="1:256" ht="18" customHeight="1" x14ac:dyDescent="0.35">
      <c r="A517" s="1301">
        <v>509</v>
      </c>
      <c r="C517" s="1331"/>
      <c r="D517" s="1340" t="s">
        <v>971</v>
      </c>
      <c r="E517" s="923"/>
    </row>
    <row r="518" spans="1:256" ht="17.25" customHeight="1" x14ac:dyDescent="0.3">
      <c r="A518" s="1301">
        <v>510</v>
      </c>
      <c r="C518" s="1331"/>
      <c r="D518" s="1326" t="s">
        <v>972</v>
      </c>
      <c r="E518" s="1380">
        <v>1200</v>
      </c>
    </row>
    <row r="519" spans="1:256" ht="17.25" customHeight="1" x14ac:dyDescent="0.3">
      <c r="A519" s="1301">
        <v>511</v>
      </c>
      <c r="C519" s="1331"/>
      <c r="D519" s="1326" t="s">
        <v>973</v>
      </c>
      <c r="E519" s="1380">
        <v>4500</v>
      </c>
    </row>
    <row r="520" spans="1:256" ht="17.25" customHeight="1" x14ac:dyDescent="0.3">
      <c r="A520" s="1301">
        <v>512</v>
      </c>
      <c r="C520" s="1331"/>
      <c r="D520" s="1326" t="s">
        <v>974</v>
      </c>
      <c r="E520" s="1380">
        <v>1000</v>
      </c>
    </row>
    <row r="521" spans="1:256" ht="17.25" customHeight="1" x14ac:dyDescent="0.3">
      <c r="A521" s="1301">
        <v>513</v>
      </c>
      <c r="C521" s="1331"/>
      <c r="D521" s="1326" t="s">
        <v>975</v>
      </c>
      <c r="E521" s="1380">
        <v>400</v>
      </c>
    </row>
    <row r="522" spans="1:256" ht="21.95" customHeight="1" x14ac:dyDescent="0.35">
      <c r="A522" s="1301">
        <v>514</v>
      </c>
      <c r="C522" s="1331"/>
      <c r="D522" s="1308" t="s">
        <v>212</v>
      </c>
      <c r="E522" s="1380"/>
    </row>
    <row r="523" spans="1:256" ht="17.25" customHeight="1" x14ac:dyDescent="0.3">
      <c r="A523" s="1301">
        <v>515</v>
      </c>
      <c r="B523" s="1331"/>
      <c r="C523" s="1331"/>
      <c r="D523" s="1326" t="s">
        <v>936</v>
      </c>
      <c r="E523" s="1361">
        <v>2000</v>
      </c>
      <c r="F523" s="1326"/>
      <c r="G523" s="1416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  <c r="AY523" s="44"/>
      <c r="AZ523" s="44"/>
      <c r="BA523" s="44"/>
      <c r="BB523" s="44"/>
      <c r="BC523" s="44"/>
      <c r="BD523" s="44"/>
      <c r="BE523" s="44"/>
      <c r="BF523" s="44"/>
      <c r="BG523" s="44"/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44"/>
      <c r="BT523" s="44"/>
      <c r="BU523" s="44"/>
      <c r="BV523" s="44"/>
      <c r="BW523" s="44"/>
      <c r="BX523" s="44"/>
      <c r="BY523" s="44"/>
      <c r="BZ523" s="44"/>
      <c r="CA523" s="44"/>
      <c r="CB523" s="44"/>
      <c r="CC523" s="44"/>
      <c r="CD523" s="44"/>
      <c r="CE523" s="44"/>
      <c r="CF523" s="44"/>
      <c r="CG523" s="44"/>
      <c r="CH523" s="44"/>
      <c r="CI523" s="44"/>
      <c r="CJ523" s="44"/>
      <c r="CK523" s="44"/>
      <c r="CL523" s="44"/>
      <c r="CM523" s="44"/>
      <c r="CN523" s="44"/>
      <c r="CO523" s="44"/>
      <c r="CP523" s="44"/>
      <c r="CQ523" s="44"/>
      <c r="CR523" s="44"/>
      <c r="CS523" s="44"/>
      <c r="CT523" s="44"/>
      <c r="CU523" s="44"/>
      <c r="CV523" s="44"/>
      <c r="CW523" s="44"/>
      <c r="CX523" s="44"/>
      <c r="CY523" s="44"/>
      <c r="CZ523" s="44"/>
      <c r="DA523" s="44"/>
      <c r="DB523" s="44"/>
      <c r="DC523" s="44"/>
      <c r="DD523" s="44"/>
      <c r="DE523" s="44"/>
      <c r="DF523" s="44"/>
      <c r="DG523" s="44"/>
      <c r="DH523" s="44"/>
      <c r="DI523" s="44"/>
      <c r="DJ523" s="44"/>
      <c r="DK523" s="44"/>
      <c r="DL523" s="44"/>
      <c r="DM523" s="44"/>
      <c r="DN523" s="44"/>
      <c r="DO523" s="44"/>
      <c r="DP523" s="44"/>
      <c r="DQ523" s="44"/>
      <c r="DR523" s="44"/>
      <c r="DS523" s="44"/>
      <c r="DT523" s="44"/>
      <c r="DU523" s="44"/>
      <c r="DV523" s="44"/>
      <c r="DW523" s="44"/>
      <c r="DX523" s="44"/>
      <c r="DY523" s="44"/>
      <c r="DZ523" s="44"/>
      <c r="EA523" s="44"/>
      <c r="EB523" s="44"/>
      <c r="EC523" s="44"/>
      <c r="ED523" s="44"/>
      <c r="EE523" s="44"/>
      <c r="EF523" s="44"/>
      <c r="EG523" s="44"/>
      <c r="EH523" s="44"/>
      <c r="EI523" s="44"/>
      <c r="EJ523" s="44"/>
      <c r="EK523" s="44"/>
      <c r="EL523" s="44"/>
      <c r="EM523" s="44"/>
      <c r="EN523" s="44"/>
      <c r="EO523" s="44"/>
      <c r="EP523" s="44"/>
      <c r="EQ523" s="44"/>
      <c r="ER523" s="44"/>
      <c r="ES523" s="44"/>
      <c r="ET523" s="44"/>
      <c r="EU523" s="44"/>
      <c r="EV523" s="44"/>
      <c r="EW523" s="44"/>
      <c r="EX523" s="44"/>
      <c r="EY523" s="44"/>
      <c r="EZ523" s="44"/>
      <c r="FA523" s="44"/>
      <c r="FB523" s="44"/>
      <c r="FC523" s="44"/>
      <c r="FD523" s="44"/>
      <c r="FE523" s="44"/>
      <c r="FF523" s="44"/>
      <c r="FG523" s="44"/>
      <c r="FH523" s="44"/>
      <c r="FI523" s="44"/>
      <c r="FJ523" s="44"/>
      <c r="FK523" s="44"/>
      <c r="FL523" s="44"/>
      <c r="FM523" s="44"/>
      <c r="FN523" s="44"/>
      <c r="FO523" s="44"/>
      <c r="FP523" s="44"/>
      <c r="FQ523" s="44"/>
      <c r="FR523" s="44"/>
      <c r="FS523" s="44"/>
      <c r="FT523" s="44"/>
      <c r="FU523" s="44"/>
      <c r="FV523" s="44"/>
      <c r="FW523" s="44"/>
      <c r="FX523" s="44"/>
      <c r="FY523" s="44"/>
      <c r="FZ523" s="44"/>
      <c r="GA523" s="44"/>
      <c r="GB523" s="44"/>
      <c r="GC523" s="44"/>
      <c r="GD523" s="44"/>
      <c r="GE523" s="44"/>
      <c r="GF523" s="44"/>
      <c r="GG523" s="44"/>
      <c r="GH523" s="44"/>
      <c r="GI523" s="44"/>
      <c r="GJ523" s="44"/>
      <c r="GK523" s="44"/>
      <c r="GL523" s="44"/>
      <c r="GM523" s="44"/>
      <c r="GN523" s="44"/>
      <c r="GO523" s="44"/>
      <c r="GP523" s="44"/>
      <c r="GQ523" s="44"/>
      <c r="GR523" s="44"/>
      <c r="GS523" s="44"/>
      <c r="GT523" s="44"/>
      <c r="GU523" s="44"/>
      <c r="GV523" s="44"/>
      <c r="GW523" s="44"/>
      <c r="GX523" s="44"/>
      <c r="GY523" s="44"/>
      <c r="GZ523" s="44"/>
      <c r="HA523" s="44"/>
      <c r="HB523" s="44"/>
      <c r="HC523" s="44"/>
      <c r="HD523" s="44"/>
      <c r="HE523" s="44"/>
      <c r="HF523" s="44"/>
      <c r="HG523" s="44"/>
      <c r="HH523" s="44"/>
      <c r="HI523" s="44"/>
      <c r="HJ523" s="44"/>
      <c r="HK523" s="44"/>
      <c r="HL523" s="44"/>
      <c r="HM523" s="44"/>
      <c r="HN523" s="44"/>
      <c r="HO523" s="44"/>
      <c r="HP523" s="44"/>
      <c r="HQ523" s="44"/>
      <c r="HR523" s="44"/>
      <c r="HS523" s="44"/>
      <c r="HT523" s="44"/>
      <c r="HU523" s="44"/>
      <c r="HV523" s="44"/>
      <c r="HW523" s="44"/>
      <c r="HX523" s="44"/>
      <c r="HY523" s="44"/>
      <c r="HZ523" s="44"/>
      <c r="IA523" s="44"/>
      <c r="IB523" s="44"/>
      <c r="IC523" s="44"/>
      <c r="ID523" s="44"/>
      <c r="IE523" s="44"/>
      <c r="IF523" s="44"/>
      <c r="IG523" s="44"/>
      <c r="IH523" s="44"/>
      <c r="II523" s="44"/>
      <c r="IJ523" s="44"/>
      <c r="IK523" s="44"/>
      <c r="IL523" s="44"/>
      <c r="IM523" s="44"/>
      <c r="IN523" s="44"/>
      <c r="IO523" s="44"/>
      <c r="IP523" s="44"/>
      <c r="IQ523" s="44"/>
      <c r="IR523" s="44"/>
      <c r="IS523" s="44"/>
      <c r="IT523" s="44"/>
      <c r="IU523" s="44"/>
      <c r="IV523" s="44"/>
    </row>
    <row r="524" spans="1:256" ht="24.75" customHeight="1" x14ac:dyDescent="0.3">
      <c r="A524" s="1301">
        <v>516</v>
      </c>
      <c r="C524" s="1331"/>
      <c r="D524" s="1384" t="s">
        <v>765</v>
      </c>
      <c r="E524" s="1354"/>
      <c r="M524" s="1345"/>
    </row>
    <row r="525" spans="1:256" ht="21.95" customHeight="1" x14ac:dyDescent="0.35">
      <c r="A525" s="1301">
        <v>517</v>
      </c>
      <c r="C525" s="1331"/>
      <c r="D525" s="50" t="s">
        <v>766</v>
      </c>
      <c r="E525" s="1354"/>
      <c r="M525" s="1345"/>
    </row>
    <row r="526" spans="1:256" ht="18" customHeight="1" x14ac:dyDescent="0.3">
      <c r="A526" s="1301">
        <v>518</v>
      </c>
      <c r="C526" s="1331"/>
      <c r="D526" s="1326" t="s">
        <v>797</v>
      </c>
      <c r="E526" s="1385">
        <v>946</v>
      </c>
      <c r="F526" s="1326"/>
      <c r="G526" s="1416"/>
      <c r="M526" s="1345"/>
    </row>
    <row r="527" spans="1:256" ht="17.25" customHeight="1" x14ac:dyDescent="0.3">
      <c r="A527" s="1301">
        <v>519</v>
      </c>
      <c r="C527" s="1331"/>
      <c r="D527" s="1326" t="s">
        <v>799</v>
      </c>
      <c r="E527" s="508">
        <v>500</v>
      </c>
      <c r="F527" s="1326"/>
      <c r="G527" s="1416"/>
      <c r="M527" s="1345"/>
    </row>
    <row r="528" spans="1:256" ht="18" customHeight="1" x14ac:dyDescent="0.35">
      <c r="A528" s="1301">
        <v>520</v>
      </c>
      <c r="C528" s="1331"/>
      <c r="D528" s="1379" t="s">
        <v>267</v>
      </c>
      <c r="E528" s="1312"/>
      <c r="F528" s="1326"/>
      <c r="G528" s="1416"/>
      <c r="M528" s="1345"/>
    </row>
    <row r="529" spans="1:256" ht="17.25" customHeight="1" x14ac:dyDescent="0.3">
      <c r="A529" s="1301">
        <v>521</v>
      </c>
      <c r="C529" s="1331"/>
      <c r="D529" s="1326" t="s">
        <v>798</v>
      </c>
      <c r="E529" s="1312">
        <v>300</v>
      </c>
      <c r="F529" s="1326"/>
      <c r="G529" s="1416"/>
      <c r="M529" s="1345"/>
    </row>
    <row r="530" spans="1:256" ht="21.95" customHeight="1" x14ac:dyDescent="0.35">
      <c r="A530" s="1301">
        <v>522</v>
      </c>
      <c r="B530" s="1331"/>
      <c r="C530" s="1331"/>
      <c r="D530" s="50" t="s">
        <v>236</v>
      </c>
      <c r="E530" s="1312"/>
      <c r="F530" s="44"/>
      <c r="G530" s="1312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44"/>
      <c r="BB530" s="44"/>
      <c r="BC530" s="44"/>
      <c r="BD530" s="44"/>
      <c r="BE530" s="44"/>
      <c r="BF530" s="44"/>
      <c r="BG530" s="44"/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44"/>
      <c r="BT530" s="44"/>
      <c r="BU530" s="44"/>
      <c r="BV530" s="44"/>
      <c r="BW530" s="44"/>
      <c r="BX530" s="44"/>
      <c r="BY530" s="44"/>
      <c r="BZ530" s="44"/>
      <c r="CA530" s="44"/>
      <c r="CB530" s="44"/>
      <c r="CC530" s="44"/>
      <c r="CD530" s="44"/>
      <c r="CE530" s="44"/>
      <c r="CF530" s="44"/>
      <c r="CG530" s="44"/>
      <c r="CH530" s="44"/>
      <c r="CI530" s="44"/>
      <c r="CJ530" s="44"/>
      <c r="CK530" s="44"/>
      <c r="CL530" s="44"/>
      <c r="CM530" s="44"/>
      <c r="CN530" s="44"/>
      <c r="CO530" s="44"/>
      <c r="CP530" s="44"/>
      <c r="CQ530" s="44"/>
      <c r="CR530" s="44"/>
      <c r="CS530" s="44"/>
      <c r="CT530" s="44"/>
      <c r="CU530" s="44"/>
      <c r="CV530" s="44"/>
      <c r="CW530" s="44"/>
      <c r="CX530" s="44"/>
      <c r="CY530" s="44"/>
      <c r="CZ530" s="44"/>
      <c r="DA530" s="44"/>
      <c r="DB530" s="44"/>
      <c r="DC530" s="44"/>
      <c r="DD530" s="44"/>
      <c r="DE530" s="44"/>
      <c r="DF530" s="44"/>
      <c r="DG530" s="44"/>
      <c r="DH530" s="44"/>
      <c r="DI530" s="44"/>
      <c r="DJ530" s="44"/>
      <c r="DK530" s="44"/>
      <c r="DL530" s="44"/>
      <c r="DM530" s="44"/>
      <c r="DN530" s="44"/>
      <c r="DO530" s="44"/>
      <c r="DP530" s="44"/>
      <c r="DQ530" s="44"/>
      <c r="DR530" s="44"/>
      <c r="DS530" s="44"/>
      <c r="DT530" s="44"/>
      <c r="DU530" s="44"/>
      <c r="DV530" s="44"/>
      <c r="DW530" s="44"/>
      <c r="DX530" s="44"/>
      <c r="DY530" s="44"/>
      <c r="DZ530" s="44"/>
      <c r="EA530" s="44"/>
      <c r="EB530" s="44"/>
      <c r="EC530" s="44"/>
      <c r="ED530" s="44"/>
      <c r="EE530" s="44"/>
      <c r="EF530" s="44"/>
      <c r="EG530" s="44"/>
      <c r="EH530" s="44"/>
      <c r="EI530" s="44"/>
      <c r="EJ530" s="44"/>
      <c r="EK530" s="44"/>
      <c r="EL530" s="44"/>
      <c r="EM530" s="44"/>
      <c r="EN530" s="44"/>
      <c r="EO530" s="44"/>
      <c r="EP530" s="44"/>
      <c r="EQ530" s="44"/>
      <c r="ER530" s="44"/>
      <c r="ES530" s="44"/>
      <c r="ET530" s="44"/>
      <c r="EU530" s="44"/>
      <c r="EV530" s="44"/>
      <c r="EW530" s="44"/>
      <c r="EX530" s="44"/>
      <c r="EY530" s="44"/>
      <c r="EZ530" s="44"/>
      <c r="FA530" s="44"/>
      <c r="FB530" s="44"/>
      <c r="FC530" s="44"/>
      <c r="FD530" s="44"/>
      <c r="FE530" s="44"/>
      <c r="FF530" s="44"/>
      <c r="FG530" s="44"/>
      <c r="FH530" s="44"/>
      <c r="FI530" s="44"/>
      <c r="FJ530" s="44"/>
      <c r="FK530" s="44"/>
      <c r="FL530" s="44"/>
      <c r="FM530" s="44"/>
      <c r="FN530" s="44"/>
      <c r="FO530" s="44"/>
      <c r="FP530" s="44"/>
      <c r="FQ530" s="44"/>
      <c r="FR530" s="44"/>
      <c r="FS530" s="44"/>
      <c r="FT530" s="44"/>
      <c r="FU530" s="44"/>
      <c r="FV530" s="44"/>
      <c r="FW530" s="44"/>
      <c r="FX530" s="44"/>
      <c r="FY530" s="44"/>
      <c r="FZ530" s="44"/>
      <c r="GA530" s="44"/>
      <c r="GB530" s="44"/>
      <c r="GC530" s="44"/>
      <c r="GD530" s="44"/>
      <c r="GE530" s="44"/>
      <c r="GF530" s="44"/>
      <c r="GG530" s="44"/>
      <c r="GH530" s="44"/>
      <c r="GI530" s="44"/>
      <c r="GJ530" s="44"/>
      <c r="GK530" s="44"/>
      <c r="GL530" s="44"/>
      <c r="GM530" s="44"/>
      <c r="GN530" s="44"/>
      <c r="GO530" s="44"/>
      <c r="GP530" s="44"/>
      <c r="GQ530" s="44"/>
      <c r="GR530" s="44"/>
      <c r="GS530" s="44"/>
      <c r="GT530" s="44"/>
      <c r="GU530" s="44"/>
      <c r="GV530" s="44"/>
      <c r="GW530" s="44"/>
      <c r="GX530" s="44"/>
      <c r="GY530" s="44"/>
      <c r="GZ530" s="44"/>
      <c r="HA530" s="44"/>
      <c r="HB530" s="44"/>
      <c r="HC530" s="44"/>
      <c r="HD530" s="44"/>
      <c r="HE530" s="44"/>
      <c r="HF530" s="44"/>
      <c r="HG530" s="44"/>
      <c r="HH530" s="44"/>
      <c r="HI530" s="44"/>
      <c r="HJ530" s="44"/>
      <c r="HK530" s="44"/>
      <c r="HL530" s="44"/>
      <c r="HM530" s="44"/>
      <c r="HN530" s="44"/>
      <c r="HO530" s="44"/>
      <c r="HP530" s="44"/>
      <c r="HQ530" s="44"/>
      <c r="HR530" s="44"/>
      <c r="HS530" s="44"/>
      <c r="HT530" s="44"/>
      <c r="HU530" s="44"/>
      <c r="HV530" s="44"/>
      <c r="HW530" s="44"/>
      <c r="HX530" s="44"/>
      <c r="HY530" s="44"/>
      <c r="HZ530" s="44"/>
      <c r="IA530" s="44"/>
      <c r="IB530" s="44"/>
      <c r="IC530" s="44"/>
      <c r="ID530" s="44"/>
      <c r="IE530" s="44"/>
      <c r="IF530" s="44"/>
      <c r="IG530" s="44"/>
      <c r="IH530" s="44"/>
      <c r="II530" s="44"/>
      <c r="IJ530" s="44"/>
      <c r="IK530" s="44"/>
      <c r="IL530" s="44"/>
      <c r="IM530" s="44"/>
      <c r="IN530" s="44"/>
      <c r="IO530" s="44"/>
      <c r="IP530" s="44"/>
      <c r="IQ530" s="44"/>
      <c r="IR530" s="44"/>
      <c r="IS530" s="44"/>
      <c r="IT530" s="44"/>
      <c r="IU530" s="44"/>
      <c r="IV530" s="44"/>
    </row>
    <row r="531" spans="1:256" ht="68.25" customHeight="1" x14ac:dyDescent="0.3">
      <c r="A531" s="1301">
        <v>523</v>
      </c>
      <c r="B531" s="1331"/>
      <c r="C531" s="1331"/>
      <c r="D531" s="1326" t="s">
        <v>805</v>
      </c>
      <c r="E531" s="119">
        <v>4400</v>
      </c>
      <c r="F531" s="44"/>
      <c r="G531" s="1312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  <c r="AS531" s="44"/>
      <c r="AT531" s="44"/>
      <c r="AU531" s="44"/>
      <c r="AV531" s="44"/>
      <c r="AW531" s="44"/>
      <c r="AX531" s="44"/>
      <c r="AY531" s="44"/>
      <c r="AZ531" s="44"/>
      <c r="BA531" s="44"/>
      <c r="BB531" s="44"/>
      <c r="BC531" s="44"/>
      <c r="BD531" s="44"/>
      <c r="BE531" s="44"/>
      <c r="BF531" s="44"/>
      <c r="BG531" s="44"/>
      <c r="BH531" s="44"/>
      <c r="BI531" s="44"/>
      <c r="BJ531" s="44"/>
      <c r="BK531" s="44"/>
      <c r="BL531" s="44"/>
      <c r="BM531" s="44"/>
      <c r="BN531" s="44"/>
      <c r="BO531" s="44"/>
      <c r="BP531" s="44"/>
      <c r="BQ531" s="44"/>
      <c r="BR531" s="44"/>
      <c r="BS531" s="44"/>
      <c r="BT531" s="44"/>
      <c r="BU531" s="44"/>
      <c r="BV531" s="44"/>
      <c r="BW531" s="44"/>
      <c r="BX531" s="44"/>
      <c r="BY531" s="44"/>
      <c r="BZ531" s="44"/>
      <c r="CA531" s="44"/>
      <c r="CB531" s="44"/>
      <c r="CC531" s="44"/>
      <c r="CD531" s="44"/>
      <c r="CE531" s="44"/>
      <c r="CF531" s="44"/>
      <c r="CG531" s="44"/>
      <c r="CH531" s="44"/>
      <c r="CI531" s="44"/>
      <c r="CJ531" s="44"/>
      <c r="CK531" s="44"/>
      <c r="CL531" s="44"/>
      <c r="CM531" s="44"/>
      <c r="CN531" s="44"/>
      <c r="CO531" s="44"/>
      <c r="CP531" s="44"/>
      <c r="CQ531" s="44"/>
      <c r="CR531" s="44"/>
      <c r="CS531" s="44"/>
      <c r="CT531" s="44"/>
      <c r="CU531" s="44"/>
      <c r="CV531" s="44"/>
      <c r="CW531" s="44"/>
      <c r="CX531" s="44"/>
      <c r="CY531" s="44"/>
      <c r="CZ531" s="44"/>
      <c r="DA531" s="44"/>
      <c r="DB531" s="44"/>
      <c r="DC531" s="44"/>
      <c r="DD531" s="44"/>
      <c r="DE531" s="44"/>
      <c r="DF531" s="44"/>
      <c r="DG531" s="44"/>
      <c r="DH531" s="44"/>
      <c r="DI531" s="44"/>
      <c r="DJ531" s="44"/>
      <c r="DK531" s="44"/>
      <c r="DL531" s="44"/>
      <c r="DM531" s="44"/>
      <c r="DN531" s="44"/>
      <c r="DO531" s="44"/>
      <c r="DP531" s="44"/>
      <c r="DQ531" s="44"/>
      <c r="DR531" s="44"/>
      <c r="DS531" s="44"/>
      <c r="DT531" s="44"/>
      <c r="DU531" s="44"/>
      <c r="DV531" s="44"/>
      <c r="DW531" s="44"/>
      <c r="DX531" s="44"/>
      <c r="DY531" s="44"/>
      <c r="DZ531" s="44"/>
      <c r="EA531" s="44"/>
      <c r="EB531" s="44"/>
      <c r="EC531" s="44"/>
      <c r="ED531" s="44"/>
      <c r="EE531" s="44"/>
      <c r="EF531" s="44"/>
      <c r="EG531" s="44"/>
      <c r="EH531" s="44"/>
      <c r="EI531" s="44"/>
      <c r="EJ531" s="44"/>
      <c r="EK531" s="44"/>
      <c r="EL531" s="44"/>
      <c r="EM531" s="44"/>
      <c r="EN531" s="44"/>
      <c r="EO531" s="44"/>
      <c r="EP531" s="44"/>
      <c r="EQ531" s="44"/>
      <c r="ER531" s="44"/>
      <c r="ES531" s="44"/>
      <c r="ET531" s="44"/>
      <c r="EU531" s="44"/>
      <c r="EV531" s="44"/>
      <c r="EW531" s="44"/>
      <c r="EX531" s="44"/>
      <c r="EY531" s="44"/>
      <c r="EZ531" s="44"/>
      <c r="FA531" s="44"/>
      <c r="FB531" s="44"/>
      <c r="FC531" s="44"/>
      <c r="FD531" s="44"/>
      <c r="FE531" s="44"/>
      <c r="FF531" s="44"/>
      <c r="FG531" s="44"/>
      <c r="FH531" s="44"/>
      <c r="FI531" s="44"/>
      <c r="FJ531" s="44"/>
      <c r="FK531" s="44"/>
      <c r="FL531" s="44"/>
      <c r="FM531" s="44"/>
      <c r="FN531" s="44"/>
      <c r="FO531" s="44"/>
      <c r="FP531" s="44"/>
      <c r="FQ531" s="44"/>
      <c r="FR531" s="44"/>
      <c r="FS531" s="44"/>
      <c r="FT531" s="44"/>
      <c r="FU531" s="44"/>
      <c r="FV531" s="44"/>
      <c r="FW531" s="44"/>
      <c r="FX531" s="44"/>
      <c r="FY531" s="44"/>
      <c r="FZ531" s="44"/>
      <c r="GA531" s="44"/>
      <c r="GB531" s="44"/>
      <c r="GC531" s="44"/>
      <c r="GD531" s="44"/>
      <c r="GE531" s="44"/>
      <c r="GF531" s="44"/>
      <c r="GG531" s="44"/>
      <c r="GH531" s="44"/>
      <c r="GI531" s="44"/>
      <c r="GJ531" s="44"/>
      <c r="GK531" s="44"/>
      <c r="GL531" s="44"/>
      <c r="GM531" s="44"/>
      <c r="GN531" s="44"/>
      <c r="GO531" s="44"/>
      <c r="GP531" s="44"/>
      <c r="GQ531" s="44"/>
      <c r="GR531" s="44"/>
      <c r="GS531" s="44"/>
      <c r="GT531" s="44"/>
      <c r="GU531" s="44"/>
      <c r="GV531" s="44"/>
      <c r="GW531" s="44"/>
      <c r="GX531" s="44"/>
      <c r="GY531" s="44"/>
      <c r="GZ531" s="44"/>
      <c r="HA531" s="44"/>
      <c r="HB531" s="44"/>
      <c r="HC531" s="44"/>
      <c r="HD531" s="44"/>
      <c r="HE531" s="44"/>
      <c r="HF531" s="44"/>
      <c r="HG531" s="44"/>
      <c r="HH531" s="44"/>
      <c r="HI531" s="44"/>
      <c r="HJ531" s="44"/>
      <c r="HK531" s="44"/>
      <c r="HL531" s="44"/>
      <c r="HM531" s="44"/>
      <c r="HN531" s="44"/>
      <c r="HO531" s="44"/>
      <c r="HP531" s="44"/>
      <c r="HQ531" s="44"/>
      <c r="HR531" s="44"/>
      <c r="HS531" s="44"/>
      <c r="HT531" s="44"/>
      <c r="HU531" s="44"/>
      <c r="HV531" s="44"/>
      <c r="HW531" s="44"/>
      <c r="HX531" s="44"/>
      <c r="HY531" s="44"/>
      <c r="HZ531" s="44"/>
      <c r="IA531" s="44"/>
      <c r="IB531" s="44"/>
      <c r="IC531" s="44"/>
      <c r="ID531" s="44"/>
      <c r="IE531" s="44"/>
      <c r="IF531" s="44"/>
      <c r="IG531" s="44"/>
      <c r="IH531" s="44"/>
      <c r="II531" s="44"/>
      <c r="IJ531" s="44"/>
      <c r="IK531" s="44"/>
      <c r="IL531" s="44"/>
      <c r="IM531" s="44"/>
      <c r="IN531" s="44"/>
      <c r="IO531" s="44"/>
      <c r="IP531" s="44"/>
      <c r="IQ531" s="44"/>
      <c r="IR531" s="44"/>
      <c r="IS531" s="44"/>
      <c r="IT531" s="44"/>
      <c r="IU531" s="44"/>
      <c r="IV531" s="44"/>
    </row>
    <row r="532" spans="1:256" ht="17.25" x14ac:dyDescent="0.35">
      <c r="A532" s="1301">
        <v>524</v>
      </c>
      <c r="B532" s="1331"/>
      <c r="C532" s="1331"/>
      <c r="D532" s="1379" t="s">
        <v>268</v>
      </c>
      <c r="E532" s="119"/>
      <c r="F532" s="44"/>
      <c r="G532" s="1312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  <c r="AS532" s="44"/>
      <c r="AT532" s="44"/>
      <c r="AU532" s="44"/>
      <c r="AV532" s="44"/>
      <c r="AW532" s="44"/>
      <c r="AX532" s="44"/>
      <c r="AY532" s="44"/>
      <c r="AZ532" s="44"/>
      <c r="BA532" s="44"/>
      <c r="BB532" s="44"/>
      <c r="BC532" s="44"/>
      <c r="BD532" s="44"/>
      <c r="BE532" s="44"/>
      <c r="BF532" s="44"/>
      <c r="BG532" s="44"/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44"/>
      <c r="BT532" s="44"/>
      <c r="BU532" s="44"/>
      <c r="BV532" s="44"/>
      <c r="BW532" s="44"/>
      <c r="BX532" s="44"/>
      <c r="BY532" s="44"/>
      <c r="BZ532" s="44"/>
      <c r="CA532" s="44"/>
      <c r="CB532" s="44"/>
      <c r="CC532" s="44"/>
      <c r="CD532" s="44"/>
      <c r="CE532" s="44"/>
      <c r="CF532" s="44"/>
      <c r="CG532" s="44"/>
      <c r="CH532" s="44"/>
      <c r="CI532" s="44"/>
      <c r="CJ532" s="44"/>
      <c r="CK532" s="44"/>
      <c r="CL532" s="44"/>
      <c r="CM532" s="44"/>
      <c r="CN532" s="44"/>
      <c r="CO532" s="44"/>
      <c r="CP532" s="44"/>
      <c r="CQ532" s="44"/>
      <c r="CR532" s="44"/>
      <c r="CS532" s="44"/>
      <c r="CT532" s="44"/>
      <c r="CU532" s="44"/>
      <c r="CV532" s="44"/>
      <c r="CW532" s="44"/>
      <c r="CX532" s="44"/>
      <c r="CY532" s="44"/>
      <c r="CZ532" s="44"/>
      <c r="DA532" s="44"/>
      <c r="DB532" s="44"/>
      <c r="DC532" s="44"/>
      <c r="DD532" s="44"/>
      <c r="DE532" s="44"/>
      <c r="DF532" s="44"/>
      <c r="DG532" s="44"/>
      <c r="DH532" s="44"/>
      <c r="DI532" s="44"/>
      <c r="DJ532" s="44"/>
      <c r="DK532" s="44"/>
      <c r="DL532" s="44"/>
      <c r="DM532" s="44"/>
      <c r="DN532" s="44"/>
      <c r="DO532" s="44"/>
      <c r="DP532" s="44"/>
      <c r="DQ532" s="44"/>
      <c r="DR532" s="44"/>
      <c r="DS532" s="44"/>
      <c r="DT532" s="44"/>
      <c r="DU532" s="44"/>
      <c r="DV532" s="44"/>
      <c r="DW532" s="44"/>
      <c r="DX532" s="44"/>
      <c r="DY532" s="44"/>
      <c r="DZ532" s="44"/>
      <c r="EA532" s="44"/>
      <c r="EB532" s="44"/>
      <c r="EC532" s="44"/>
      <c r="ED532" s="44"/>
      <c r="EE532" s="44"/>
      <c r="EF532" s="44"/>
      <c r="EG532" s="44"/>
      <c r="EH532" s="44"/>
      <c r="EI532" s="44"/>
      <c r="EJ532" s="44"/>
      <c r="EK532" s="44"/>
      <c r="EL532" s="44"/>
      <c r="EM532" s="44"/>
      <c r="EN532" s="44"/>
      <c r="EO532" s="44"/>
      <c r="EP532" s="44"/>
      <c r="EQ532" s="44"/>
      <c r="ER532" s="44"/>
      <c r="ES532" s="44"/>
      <c r="ET532" s="44"/>
      <c r="EU532" s="44"/>
      <c r="EV532" s="44"/>
      <c r="EW532" s="44"/>
      <c r="EX532" s="44"/>
      <c r="EY532" s="44"/>
      <c r="EZ532" s="44"/>
      <c r="FA532" s="44"/>
      <c r="FB532" s="44"/>
      <c r="FC532" s="44"/>
      <c r="FD532" s="44"/>
      <c r="FE532" s="44"/>
      <c r="FF532" s="44"/>
      <c r="FG532" s="44"/>
      <c r="FH532" s="44"/>
      <c r="FI532" s="44"/>
      <c r="FJ532" s="44"/>
      <c r="FK532" s="44"/>
      <c r="FL532" s="44"/>
      <c r="FM532" s="44"/>
      <c r="FN532" s="44"/>
      <c r="FO532" s="44"/>
      <c r="FP532" s="44"/>
      <c r="FQ532" s="44"/>
      <c r="FR532" s="44"/>
      <c r="FS532" s="44"/>
      <c r="FT532" s="44"/>
      <c r="FU532" s="44"/>
      <c r="FV532" s="44"/>
      <c r="FW532" s="44"/>
      <c r="FX532" s="44"/>
      <c r="FY532" s="44"/>
      <c r="FZ532" s="44"/>
      <c r="GA532" s="44"/>
      <c r="GB532" s="44"/>
      <c r="GC532" s="44"/>
      <c r="GD532" s="44"/>
      <c r="GE532" s="44"/>
      <c r="GF532" s="44"/>
      <c r="GG532" s="44"/>
      <c r="GH532" s="44"/>
      <c r="GI532" s="44"/>
      <c r="GJ532" s="44"/>
      <c r="GK532" s="44"/>
      <c r="GL532" s="44"/>
      <c r="GM532" s="44"/>
      <c r="GN532" s="44"/>
      <c r="GO532" s="44"/>
      <c r="GP532" s="44"/>
      <c r="GQ532" s="44"/>
      <c r="GR532" s="44"/>
      <c r="GS532" s="44"/>
      <c r="GT532" s="44"/>
      <c r="GU532" s="44"/>
      <c r="GV532" s="44"/>
      <c r="GW532" s="44"/>
      <c r="GX532" s="44"/>
      <c r="GY532" s="44"/>
      <c r="GZ532" s="44"/>
      <c r="HA532" s="44"/>
      <c r="HB532" s="44"/>
      <c r="HC532" s="44"/>
      <c r="HD532" s="44"/>
      <c r="HE532" s="44"/>
      <c r="HF532" s="44"/>
      <c r="HG532" s="44"/>
      <c r="HH532" s="44"/>
      <c r="HI532" s="44"/>
      <c r="HJ532" s="44"/>
      <c r="HK532" s="44"/>
      <c r="HL532" s="44"/>
      <c r="HM532" s="44"/>
      <c r="HN532" s="44"/>
      <c r="HO532" s="44"/>
      <c r="HP532" s="44"/>
      <c r="HQ532" s="44"/>
      <c r="HR532" s="44"/>
      <c r="HS532" s="44"/>
      <c r="HT532" s="44"/>
      <c r="HU532" s="44"/>
      <c r="HV532" s="44"/>
      <c r="HW532" s="44"/>
      <c r="HX532" s="44"/>
      <c r="HY532" s="44"/>
      <c r="HZ532" s="44"/>
      <c r="IA532" s="44"/>
      <c r="IB532" s="44"/>
      <c r="IC532" s="44"/>
      <c r="ID532" s="44"/>
      <c r="IE532" s="44"/>
      <c r="IF532" s="44"/>
      <c r="IG532" s="44"/>
      <c r="IH532" s="44"/>
      <c r="II532" s="44"/>
      <c r="IJ532" s="44"/>
      <c r="IK532" s="44"/>
      <c r="IL532" s="44"/>
      <c r="IM532" s="44"/>
      <c r="IN532" s="44"/>
      <c r="IO532" s="44"/>
      <c r="IP532" s="44"/>
      <c r="IQ532" s="44"/>
      <c r="IR532" s="44"/>
      <c r="IS532" s="44"/>
      <c r="IT532" s="44"/>
      <c r="IU532" s="44"/>
      <c r="IV532" s="44"/>
    </row>
    <row r="533" spans="1:256" ht="53.25" customHeight="1" x14ac:dyDescent="0.3">
      <c r="A533" s="1301">
        <v>525</v>
      </c>
      <c r="B533" s="1331"/>
      <c r="C533" s="1331"/>
      <c r="D533" s="1326" t="s">
        <v>804</v>
      </c>
      <c r="E533" s="119">
        <v>2600</v>
      </c>
      <c r="F533" s="44"/>
      <c r="G533" s="1312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  <c r="AS533" s="44"/>
      <c r="AT533" s="44"/>
      <c r="AU533" s="44"/>
      <c r="AV533" s="44"/>
      <c r="AW533" s="44"/>
      <c r="AX533" s="44"/>
      <c r="AY533" s="44"/>
      <c r="AZ533" s="44"/>
      <c r="BA533" s="44"/>
      <c r="BB533" s="44"/>
      <c r="BC533" s="44"/>
      <c r="BD533" s="44"/>
      <c r="BE533" s="44"/>
      <c r="BF533" s="44"/>
      <c r="BG533" s="44"/>
      <c r="BH533" s="44"/>
      <c r="BI533" s="44"/>
      <c r="BJ533" s="44"/>
      <c r="BK533" s="44"/>
      <c r="BL533" s="44"/>
      <c r="BM533" s="44"/>
      <c r="BN533" s="44"/>
      <c r="BO533" s="44"/>
      <c r="BP533" s="44"/>
      <c r="BQ533" s="44"/>
      <c r="BR533" s="44"/>
      <c r="BS533" s="44"/>
      <c r="BT533" s="44"/>
      <c r="BU533" s="44"/>
      <c r="BV533" s="44"/>
      <c r="BW533" s="44"/>
      <c r="BX533" s="44"/>
      <c r="BY533" s="44"/>
      <c r="BZ533" s="44"/>
      <c r="CA533" s="44"/>
      <c r="CB533" s="44"/>
      <c r="CC533" s="44"/>
      <c r="CD533" s="44"/>
      <c r="CE533" s="44"/>
      <c r="CF533" s="44"/>
      <c r="CG533" s="44"/>
      <c r="CH533" s="44"/>
      <c r="CI533" s="44"/>
      <c r="CJ533" s="44"/>
      <c r="CK533" s="44"/>
      <c r="CL533" s="44"/>
      <c r="CM533" s="44"/>
      <c r="CN533" s="44"/>
      <c r="CO533" s="44"/>
      <c r="CP533" s="44"/>
      <c r="CQ533" s="44"/>
      <c r="CR533" s="44"/>
      <c r="CS533" s="44"/>
      <c r="CT533" s="44"/>
      <c r="CU533" s="44"/>
      <c r="CV533" s="44"/>
      <c r="CW533" s="44"/>
      <c r="CX533" s="44"/>
      <c r="CY533" s="44"/>
      <c r="CZ533" s="44"/>
      <c r="DA533" s="44"/>
      <c r="DB533" s="44"/>
      <c r="DC533" s="44"/>
      <c r="DD533" s="44"/>
      <c r="DE533" s="44"/>
      <c r="DF533" s="44"/>
      <c r="DG533" s="44"/>
      <c r="DH533" s="44"/>
      <c r="DI533" s="44"/>
      <c r="DJ533" s="44"/>
      <c r="DK533" s="44"/>
      <c r="DL533" s="44"/>
      <c r="DM533" s="44"/>
      <c r="DN533" s="44"/>
      <c r="DO533" s="44"/>
      <c r="DP533" s="44"/>
      <c r="DQ533" s="44"/>
      <c r="DR533" s="44"/>
      <c r="DS533" s="44"/>
      <c r="DT533" s="44"/>
      <c r="DU533" s="44"/>
      <c r="DV533" s="44"/>
      <c r="DW533" s="44"/>
      <c r="DX533" s="44"/>
      <c r="DY533" s="44"/>
      <c r="DZ533" s="44"/>
      <c r="EA533" s="44"/>
      <c r="EB533" s="44"/>
      <c r="EC533" s="44"/>
      <c r="ED533" s="44"/>
      <c r="EE533" s="44"/>
      <c r="EF533" s="44"/>
      <c r="EG533" s="44"/>
      <c r="EH533" s="44"/>
      <c r="EI533" s="44"/>
      <c r="EJ533" s="44"/>
      <c r="EK533" s="44"/>
      <c r="EL533" s="44"/>
      <c r="EM533" s="44"/>
      <c r="EN533" s="44"/>
      <c r="EO533" s="44"/>
      <c r="EP533" s="44"/>
      <c r="EQ533" s="44"/>
      <c r="ER533" s="44"/>
      <c r="ES533" s="44"/>
      <c r="ET533" s="44"/>
      <c r="EU533" s="44"/>
      <c r="EV533" s="44"/>
      <c r="EW533" s="44"/>
      <c r="EX533" s="44"/>
      <c r="EY533" s="44"/>
      <c r="EZ533" s="44"/>
      <c r="FA533" s="44"/>
      <c r="FB533" s="44"/>
      <c r="FC533" s="44"/>
      <c r="FD533" s="44"/>
      <c r="FE533" s="44"/>
      <c r="FF533" s="44"/>
      <c r="FG533" s="44"/>
      <c r="FH533" s="44"/>
      <c r="FI533" s="44"/>
      <c r="FJ533" s="44"/>
      <c r="FK533" s="44"/>
      <c r="FL533" s="44"/>
      <c r="FM533" s="44"/>
      <c r="FN533" s="44"/>
      <c r="FO533" s="44"/>
      <c r="FP533" s="44"/>
      <c r="FQ533" s="44"/>
      <c r="FR533" s="44"/>
      <c r="FS533" s="44"/>
      <c r="FT533" s="44"/>
      <c r="FU533" s="44"/>
      <c r="FV533" s="44"/>
      <c r="FW533" s="44"/>
      <c r="FX533" s="44"/>
      <c r="FY533" s="44"/>
      <c r="FZ533" s="44"/>
      <c r="GA533" s="44"/>
      <c r="GB533" s="44"/>
      <c r="GC533" s="44"/>
      <c r="GD533" s="44"/>
      <c r="GE533" s="44"/>
      <c r="GF533" s="44"/>
      <c r="GG533" s="44"/>
      <c r="GH533" s="44"/>
      <c r="GI533" s="44"/>
      <c r="GJ533" s="44"/>
      <c r="GK533" s="44"/>
      <c r="GL533" s="44"/>
      <c r="GM533" s="44"/>
      <c r="GN533" s="44"/>
      <c r="GO533" s="44"/>
      <c r="GP533" s="44"/>
      <c r="GQ533" s="44"/>
      <c r="GR533" s="44"/>
      <c r="GS533" s="44"/>
      <c r="GT533" s="44"/>
      <c r="GU533" s="44"/>
      <c r="GV533" s="44"/>
      <c r="GW533" s="44"/>
      <c r="GX533" s="44"/>
      <c r="GY533" s="44"/>
      <c r="GZ533" s="44"/>
      <c r="HA533" s="44"/>
      <c r="HB533" s="44"/>
      <c r="HC533" s="44"/>
      <c r="HD533" s="44"/>
      <c r="HE533" s="44"/>
      <c r="HF533" s="44"/>
      <c r="HG533" s="44"/>
      <c r="HH533" s="44"/>
      <c r="HI533" s="44"/>
      <c r="HJ533" s="44"/>
      <c r="HK533" s="44"/>
      <c r="HL533" s="44"/>
      <c r="HM533" s="44"/>
      <c r="HN533" s="44"/>
      <c r="HO533" s="44"/>
      <c r="HP533" s="44"/>
      <c r="HQ533" s="44"/>
      <c r="HR533" s="44"/>
      <c r="HS533" s="44"/>
      <c r="HT533" s="44"/>
      <c r="HU533" s="44"/>
      <c r="HV533" s="44"/>
      <c r="HW533" s="44"/>
      <c r="HX533" s="44"/>
      <c r="HY533" s="44"/>
      <c r="HZ533" s="44"/>
      <c r="IA533" s="44"/>
      <c r="IB533" s="44"/>
      <c r="IC533" s="44"/>
      <c r="ID533" s="44"/>
      <c r="IE533" s="44"/>
      <c r="IF533" s="44"/>
      <c r="IG533" s="44"/>
      <c r="IH533" s="44"/>
      <c r="II533" s="44"/>
      <c r="IJ533" s="44"/>
      <c r="IK533" s="44"/>
      <c r="IL533" s="44"/>
      <c r="IM533" s="44"/>
      <c r="IN533" s="44"/>
      <c r="IO533" s="44"/>
      <c r="IP533" s="44"/>
      <c r="IQ533" s="44"/>
      <c r="IR533" s="44"/>
      <c r="IS533" s="44"/>
      <c r="IT533" s="44"/>
      <c r="IU533" s="44"/>
      <c r="IV533" s="44"/>
    </row>
    <row r="534" spans="1:256" ht="21.95" customHeight="1" x14ac:dyDescent="0.35">
      <c r="A534" s="1301">
        <v>526</v>
      </c>
      <c r="B534" s="1331"/>
      <c r="C534" s="1331"/>
      <c r="D534" s="50" t="s">
        <v>208</v>
      </c>
      <c r="E534" s="119"/>
      <c r="F534" s="44"/>
      <c r="G534" s="1312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  <c r="AS534" s="44"/>
      <c r="AT534" s="44"/>
      <c r="AU534" s="44"/>
      <c r="AV534" s="44"/>
      <c r="AW534" s="44"/>
      <c r="AX534" s="44"/>
      <c r="AY534" s="44"/>
      <c r="AZ534" s="44"/>
      <c r="BA534" s="44"/>
      <c r="BB534" s="44"/>
      <c r="BC534" s="44"/>
      <c r="BD534" s="44"/>
      <c r="BE534" s="44"/>
      <c r="BF534" s="44"/>
      <c r="BG534" s="44"/>
      <c r="BH534" s="44"/>
      <c r="BI534" s="44"/>
      <c r="BJ534" s="44"/>
      <c r="BK534" s="44"/>
      <c r="BL534" s="44"/>
      <c r="BM534" s="44"/>
      <c r="BN534" s="44"/>
      <c r="BO534" s="44"/>
      <c r="BP534" s="44"/>
      <c r="BQ534" s="44"/>
      <c r="BR534" s="44"/>
      <c r="BS534" s="44"/>
      <c r="BT534" s="44"/>
      <c r="BU534" s="44"/>
      <c r="BV534" s="44"/>
      <c r="BW534" s="44"/>
      <c r="BX534" s="44"/>
      <c r="BY534" s="44"/>
      <c r="BZ534" s="44"/>
      <c r="CA534" s="44"/>
      <c r="CB534" s="44"/>
      <c r="CC534" s="44"/>
      <c r="CD534" s="44"/>
      <c r="CE534" s="44"/>
      <c r="CF534" s="44"/>
      <c r="CG534" s="44"/>
      <c r="CH534" s="44"/>
      <c r="CI534" s="44"/>
      <c r="CJ534" s="44"/>
      <c r="CK534" s="44"/>
      <c r="CL534" s="44"/>
      <c r="CM534" s="44"/>
      <c r="CN534" s="44"/>
      <c r="CO534" s="44"/>
      <c r="CP534" s="44"/>
      <c r="CQ534" s="44"/>
      <c r="CR534" s="44"/>
      <c r="CS534" s="44"/>
      <c r="CT534" s="44"/>
      <c r="CU534" s="44"/>
      <c r="CV534" s="44"/>
      <c r="CW534" s="44"/>
      <c r="CX534" s="44"/>
      <c r="CY534" s="44"/>
      <c r="CZ534" s="44"/>
      <c r="DA534" s="44"/>
      <c r="DB534" s="44"/>
      <c r="DC534" s="44"/>
      <c r="DD534" s="44"/>
      <c r="DE534" s="44"/>
      <c r="DF534" s="44"/>
      <c r="DG534" s="44"/>
      <c r="DH534" s="44"/>
      <c r="DI534" s="44"/>
      <c r="DJ534" s="44"/>
      <c r="DK534" s="44"/>
      <c r="DL534" s="44"/>
      <c r="DM534" s="44"/>
      <c r="DN534" s="44"/>
      <c r="DO534" s="44"/>
      <c r="DP534" s="44"/>
      <c r="DQ534" s="44"/>
      <c r="DR534" s="44"/>
      <c r="DS534" s="44"/>
      <c r="DT534" s="44"/>
      <c r="DU534" s="44"/>
      <c r="DV534" s="44"/>
      <c r="DW534" s="44"/>
      <c r="DX534" s="44"/>
      <c r="DY534" s="44"/>
      <c r="DZ534" s="44"/>
      <c r="EA534" s="44"/>
      <c r="EB534" s="44"/>
      <c r="EC534" s="44"/>
      <c r="ED534" s="44"/>
      <c r="EE534" s="44"/>
      <c r="EF534" s="44"/>
      <c r="EG534" s="44"/>
      <c r="EH534" s="44"/>
      <c r="EI534" s="44"/>
      <c r="EJ534" s="44"/>
      <c r="EK534" s="44"/>
      <c r="EL534" s="44"/>
      <c r="EM534" s="44"/>
      <c r="EN534" s="44"/>
      <c r="EO534" s="44"/>
      <c r="EP534" s="44"/>
      <c r="EQ534" s="44"/>
      <c r="ER534" s="44"/>
      <c r="ES534" s="44"/>
      <c r="ET534" s="44"/>
      <c r="EU534" s="44"/>
      <c r="EV534" s="44"/>
      <c r="EW534" s="44"/>
      <c r="EX534" s="44"/>
      <c r="EY534" s="44"/>
      <c r="EZ534" s="44"/>
      <c r="FA534" s="44"/>
      <c r="FB534" s="44"/>
      <c r="FC534" s="44"/>
      <c r="FD534" s="44"/>
      <c r="FE534" s="44"/>
      <c r="FF534" s="44"/>
      <c r="FG534" s="44"/>
      <c r="FH534" s="44"/>
      <c r="FI534" s="44"/>
      <c r="FJ534" s="44"/>
      <c r="FK534" s="44"/>
      <c r="FL534" s="44"/>
      <c r="FM534" s="44"/>
      <c r="FN534" s="44"/>
      <c r="FO534" s="44"/>
      <c r="FP534" s="44"/>
      <c r="FQ534" s="44"/>
      <c r="FR534" s="44"/>
      <c r="FS534" s="44"/>
      <c r="FT534" s="44"/>
      <c r="FU534" s="44"/>
      <c r="FV534" s="44"/>
      <c r="FW534" s="44"/>
      <c r="FX534" s="44"/>
      <c r="FY534" s="44"/>
      <c r="FZ534" s="44"/>
      <c r="GA534" s="44"/>
      <c r="GB534" s="44"/>
      <c r="GC534" s="44"/>
      <c r="GD534" s="44"/>
      <c r="GE534" s="44"/>
      <c r="GF534" s="44"/>
      <c r="GG534" s="44"/>
      <c r="GH534" s="44"/>
      <c r="GI534" s="44"/>
      <c r="GJ534" s="44"/>
      <c r="GK534" s="44"/>
      <c r="GL534" s="44"/>
      <c r="GM534" s="44"/>
      <c r="GN534" s="44"/>
      <c r="GO534" s="44"/>
      <c r="GP534" s="44"/>
      <c r="GQ534" s="44"/>
      <c r="GR534" s="44"/>
      <c r="GS534" s="44"/>
      <c r="GT534" s="44"/>
      <c r="GU534" s="44"/>
      <c r="GV534" s="44"/>
      <c r="GW534" s="44"/>
      <c r="GX534" s="44"/>
      <c r="GY534" s="44"/>
      <c r="GZ534" s="44"/>
      <c r="HA534" s="44"/>
      <c r="HB534" s="44"/>
      <c r="HC534" s="44"/>
      <c r="HD534" s="44"/>
      <c r="HE534" s="44"/>
      <c r="HF534" s="44"/>
      <c r="HG534" s="44"/>
      <c r="HH534" s="44"/>
      <c r="HI534" s="44"/>
      <c r="HJ534" s="44"/>
      <c r="HK534" s="44"/>
      <c r="HL534" s="44"/>
      <c r="HM534" s="44"/>
      <c r="HN534" s="44"/>
      <c r="HO534" s="44"/>
      <c r="HP534" s="44"/>
      <c r="HQ534" s="44"/>
      <c r="HR534" s="44"/>
      <c r="HS534" s="44"/>
      <c r="HT534" s="44"/>
      <c r="HU534" s="44"/>
      <c r="HV534" s="44"/>
      <c r="HW534" s="44"/>
      <c r="HX534" s="44"/>
      <c r="HY534" s="44"/>
      <c r="HZ534" s="44"/>
      <c r="IA534" s="44"/>
      <c r="IB534" s="44"/>
      <c r="IC534" s="44"/>
      <c r="ID534" s="44"/>
      <c r="IE534" s="44"/>
      <c r="IF534" s="44"/>
      <c r="IG534" s="44"/>
      <c r="IH534" s="44"/>
      <c r="II534" s="44"/>
      <c r="IJ534" s="44"/>
      <c r="IK534" s="44"/>
      <c r="IL534" s="44"/>
      <c r="IM534" s="44"/>
      <c r="IN534" s="44"/>
      <c r="IO534" s="44"/>
      <c r="IP534" s="44"/>
      <c r="IQ534" s="44"/>
      <c r="IR534" s="44"/>
      <c r="IS534" s="44"/>
      <c r="IT534" s="44"/>
      <c r="IU534" s="44"/>
      <c r="IV534" s="44"/>
    </row>
    <row r="535" spans="1:256" ht="18" customHeight="1" x14ac:dyDescent="0.3">
      <c r="A535" s="1301">
        <v>527</v>
      </c>
      <c r="B535" s="1331"/>
      <c r="C535" s="1331"/>
      <c r="D535" s="1326" t="s">
        <v>808</v>
      </c>
      <c r="E535" s="119">
        <v>1200</v>
      </c>
      <c r="F535" s="44"/>
      <c r="G535" s="1312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  <c r="AY535" s="44"/>
      <c r="AZ535" s="44"/>
      <c r="BA535" s="44"/>
      <c r="BB535" s="44"/>
      <c r="BC535" s="44"/>
      <c r="BD535" s="44"/>
      <c r="BE535" s="44"/>
      <c r="BF535" s="44"/>
      <c r="BG535" s="44"/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44"/>
      <c r="BT535" s="44"/>
      <c r="BU535" s="44"/>
      <c r="BV535" s="44"/>
      <c r="BW535" s="44"/>
      <c r="BX535" s="44"/>
      <c r="BY535" s="44"/>
      <c r="BZ535" s="44"/>
      <c r="CA535" s="44"/>
      <c r="CB535" s="44"/>
      <c r="CC535" s="44"/>
      <c r="CD535" s="44"/>
      <c r="CE535" s="44"/>
      <c r="CF535" s="44"/>
      <c r="CG535" s="44"/>
      <c r="CH535" s="44"/>
      <c r="CI535" s="44"/>
      <c r="CJ535" s="44"/>
      <c r="CK535" s="44"/>
      <c r="CL535" s="44"/>
      <c r="CM535" s="44"/>
      <c r="CN535" s="44"/>
      <c r="CO535" s="44"/>
      <c r="CP535" s="44"/>
      <c r="CQ535" s="44"/>
      <c r="CR535" s="44"/>
      <c r="CS535" s="44"/>
      <c r="CT535" s="44"/>
      <c r="CU535" s="44"/>
      <c r="CV535" s="44"/>
      <c r="CW535" s="44"/>
      <c r="CX535" s="44"/>
      <c r="CY535" s="44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  <c r="DR535" s="44"/>
      <c r="DS535" s="44"/>
      <c r="DT535" s="44"/>
      <c r="DU535" s="44"/>
      <c r="DV535" s="44"/>
      <c r="DW535" s="44"/>
      <c r="DX535" s="44"/>
      <c r="DY535" s="44"/>
      <c r="DZ535" s="44"/>
      <c r="EA535" s="44"/>
      <c r="EB535" s="44"/>
      <c r="EC535" s="44"/>
      <c r="ED535" s="44"/>
      <c r="EE535" s="44"/>
      <c r="EF535" s="44"/>
      <c r="EG535" s="44"/>
      <c r="EH535" s="44"/>
      <c r="EI535" s="44"/>
      <c r="EJ535" s="44"/>
      <c r="EK535" s="44"/>
      <c r="EL535" s="44"/>
      <c r="EM535" s="44"/>
      <c r="EN535" s="44"/>
      <c r="EO535" s="44"/>
      <c r="EP535" s="44"/>
      <c r="EQ535" s="44"/>
      <c r="ER535" s="44"/>
      <c r="ES535" s="44"/>
      <c r="ET535" s="44"/>
      <c r="EU535" s="44"/>
      <c r="EV535" s="44"/>
      <c r="EW535" s="44"/>
      <c r="EX535" s="44"/>
      <c r="EY535" s="44"/>
      <c r="EZ535" s="44"/>
      <c r="FA535" s="44"/>
      <c r="FB535" s="44"/>
      <c r="FC535" s="44"/>
      <c r="FD535" s="44"/>
      <c r="FE535" s="44"/>
      <c r="FF535" s="44"/>
      <c r="FG535" s="44"/>
      <c r="FH535" s="44"/>
      <c r="FI535" s="44"/>
      <c r="FJ535" s="44"/>
      <c r="FK535" s="44"/>
      <c r="FL535" s="44"/>
      <c r="FM535" s="44"/>
      <c r="FN535" s="44"/>
      <c r="FO535" s="44"/>
      <c r="FP535" s="44"/>
      <c r="FQ535" s="44"/>
      <c r="FR535" s="44"/>
      <c r="FS535" s="44"/>
      <c r="FT535" s="44"/>
      <c r="FU535" s="44"/>
      <c r="FV535" s="44"/>
      <c r="FW535" s="44"/>
      <c r="FX535" s="44"/>
      <c r="FY535" s="44"/>
      <c r="FZ535" s="44"/>
      <c r="GA535" s="44"/>
      <c r="GB535" s="44"/>
      <c r="GC535" s="44"/>
      <c r="GD535" s="44"/>
      <c r="GE535" s="44"/>
      <c r="GF535" s="44"/>
      <c r="GG535" s="44"/>
      <c r="GH535" s="44"/>
      <c r="GI535" s="44"/>
      <c r="GJ535" s="44"/>
      <c r="GK535" s="44"/>
      <c r="GL535" s="44"/>
      <c r="GM535" s="44"/>
      <c r="GN535" s="44"/>
      <c r="GO535" s="44"/>
      <c r="GP535" s="44"/>
      <c r="GQ535" s="44"/>
      <c r="GR535" s="44"/>
      <c r="GS535" s="44"/>
      <c r="GT535" s="44"/>
      <c r="GU535" s="44"/>
      <c r="GV535" s="44"/>
      <c r="GW535" s="44"/>
      <c r="GX535" s="44"/>
      <c r="GY535" s="44"/>
      <c r="GZ535" s="44"/>
      <c r="HA535" s="44"/>
      <c r="HB535" s="44"/>
      <c r="HC535" s="44"/>
      <c r="HD535" s="44"/>
      <c r="HE535" s="44"/>
      <c r="HF535" s="44"/>
      <c r="HG535" s="44"/>
      <c r="HH535" s="44"/>
      <c r="HI535" s="44"/>
      <c r="HJ535" s="44"/>
      <c r="HK535" s="44"/>
      <c r="HL535" s="44"/>
      <c r="HM535" s="44"/>
      <c r="HN535" s="44"/>
      <c r="HO535" s="44"/>
      <c r="HP535" s="44"/>
      <c r="HQ535" s="44"/>
      <c r="HR535" s="44"/>
      <c r="HS535" s="44"/>
      <c r="HT535" s="44"/>
      <c r="HU535" s="44"/>
      <c r="HV535" s="44"/>
      <c r="HW535" s="44"/>
      <c r="HX535" s="44"/>
      <c r="HY535" s="44"/>
      <c r="HZ535" s="44"/>
      <c r="IA535" s="44"/>
      <c r="IB535" s="44"/>
      <c r="IC535" s="44"/>
      <c r="ID535" s="44"/>
      <c r="IE535" s="44"/>
      <c r="IF535" s="44"/>
      <c r="IG535" s="44"/>
      <c r="IH535" s="44"/>
      <c r="II535" s="44"/>
      <c r="IJ535" s="44"/>
      <c r="IK535" s="44"/>
      <c r="IL535" s="44"/>
      <c r="IM535" s="44"/>
      <c r="IN535" s="44"/>
      <c r="IO535" s="44"/>
      <c r="IP535" s="44"/>
      <c r="IQ535" s="44"/>
      <c r="IR535" s="44"/>
      <c r="IS535" s="44"/>
      <c r="IT535" s="44"/>
      <c r="IU535" s="44"/>
      <c r="IV535" s="44"/>
    </row>
    <row r="536" spans="1:256" ht="18" customHeight="1" x14ac:dyDescent="0.3">
      <c r="A536" s="1301">
        <v>528</v>
      </c>
      <c r="B536" s="1331"/>
      <c r="C536" s="1331"/>
      <c r="D536" s="1326" t="s">
        <v>809</v>
      </c>
      <c r="E536" s="119">
        <v>3800</v>
      </c>
      <c r="F536" s="44"/>
      <c r="G536" s="1312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  <c r="AY536" s="44"/>
      <c r="AZ536" s="44"/>
      <c r="BA536" s="44"/>
      <c r="BB536" s="44"/>
      <c r="BC536" s="44"/>
      <c r="BD536" s="44"/>
      <c r="BE536" s="44"/>
      <c r="BF536" s="44"/>
      <c r="BG536" s="44"/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44"/>
      <c r="BT536" s="44"/>
      <c r="BU536" s="44"/>
      <c r="BV536" s="44"/>
      <c r="BW536" s="44"/>
      <c r="BX536" s="44"/>
      <c r="BY536" s="44"/>
      <c r="BZ536" s="44"/>
      <c r="CA536" s="44"/>
      <c r="CB536" s="44"/>
      <c r="CC536" s="44"/>
      <c r="CD536" s="44"/>
      <c r="CE536" s="44"/>
      <c r="CF536" s="44"/>
      <c r="CG536" s="44"/>
      <c r="CH536" s="44"/>
      <c r="CI536" s="44"/>
      <c r="CJ536" s="44"/>
      <c r="CK536" s="44"/>
      <c r="CL536" s="44"/>
      <c r="CM536" s="44"/>
      <c r="CN536" s="44"/>
      <c r="CO536" s="44"/>
      <c r="CP536" s="44"/>
      <c r="CQ536" s="44"/>
      <c r="CR536" s="44"/>
      <c r="CS536" s="44"/>
      <c r="CT536" s="44"/>
      <c r="CU536" s="44"/>
      <c r="CV536" s="44"/>
      <c r="CW536" s="44"/>
      <c r="CX536" s="44"/>
      <c r="CY536" s="44"/>
      <c r="CZ536" s="44"/>
      <c r="DA536" s="44"/>
      <c r="DB536" s="44"/>
      <c r="DC536" s="44"/>
      <c r="DD536" s="44"/>
      <c r="DE536" s="44"/>
      <c r="DF536" s="44"/>
      <c r="DG536" s="44"/>
      <c r="DH536" s="44"/>
      <c r="DI536" s="44"/>
      <c r="DJ536" s="44"/>
      <c r="DK536" s="44"/>
      <c r="DL536" s="44"/>
      <c r="DM536" s="44"/>
      <c r="DN536" s="44"/>
      <c r="DO536" s="44"/>
      <c r="DP536" s="44"/>
      <c r="DQ536" s="44"/>
      <c r="DR536" s="44"/>
      <c r="DS536" s="44"/>
      <c r="DT536" s="44"/>
      <c r="DU536" s="44"/>
      <c r="DV536" s="44"/>
      <c r="DW536" s="44"/>
      <c r="DX536" s="44"/>
      <c r="DY536" s="44"/>
      <c r="DZ536" s="44"/>
      <c r="EA536" s="44"/>
      <c r="EB536" s="44"/>
      <c r="EC536" s="44"/>
      <c r="ED536" s="44"/>
      <c r="EE536" s="44"/>
      <c r="EF536" s="44"/>
      <c r="EG536" s="44"/>
      <c r="EH536" s="44"/>
      <c r="EI536" s="44"/>
      <c r="EJ536" s="44"/>
      <c r="EK536" s="44"/>
      <c r="EL536" s="44"/>
      <c r="EM536" s="44"/>
      <c r="EN536" s="44"/>
      <c r="EO536" s="44"/>
      <c r="EP536" s="44"/>
      <c r="EQ536" s="44"/>
      <c r="ER536" s="44"/>
      <c r="ES536" s="44"/>
      <c r="ET536" s="44"/>
      <c r="EU536" s="44"/>
      <c r="EV536" s="44"/>
      <c r="EW536" s="44"/>
      <c r="EX536" s="44"/>
      <c r="EY536" s="44"/>
      <c r="EZ536" s="44"/>
      <c r="FA536" s="44"/>
      <c r="FB536" s="44"/>
      <c r="FC536" s="44"/>
      <c r="FD536" s="44"/>
      <c r="FE536" s="44"/>
      <c r="FF536" s="44"/>
      <c r="FG536" s="44"/>
      <c r="FH536" s="44"/>
      <c r="FI536" s="44"/>
      <c r="FJ536" s="44"/>
      <c r="FK536" s="44"/>
      <c r="FL536" s="44"/>
      <c r="FM536" s="44"/>
      <c r="FN536" s="44"/>
      <c r="FO536" s="44"/>
      <c r="FP536" s="44"/>
      <c r="FQ536" s="44"/>
      <c r="FR536" s="44"/>
      <c r="FS536" s="44"/>
      <c r="FT536" s="44"/>
      <c r="FU536" s="44"/>
      <c r="FV536" s="44"/>
      <c r="FW536" s="44"/>
      <c r="FX536" s="44"/>
      <c r="FY536" s="44"/>
      <c r="FZ536" s="44"/>
      <c r="GA536" s="44"/>
      <c r="GB536" s="44"/>
      <c r="GC536" s="44"/>
      <c r="GD536" s="44"/>
      <c r="GE536" s="44"/>
      <c r="GF536" s="44"/>
      <c r="GG536" s="44"/>
      <c r="GH536" s="44"/>
      <c r="GI536" s="44"/>
      <c r="GJ536" s="44"/>
      <c r="GK536" s="44"/>
      <c r="GL536" s="44"/>
      <c r="GM536" s="44"/>
      <c r="GN536" s="44"/>
      <c r="GO536" s="44"/>
      <c r="GP536" s="44"/>
      <c r="GQ536" s="44"/>
      <c r="GR536" s="44"/>
      <c r="GS536" s="44"/>
      <c r="GT536" s="44"/>
      <c r="GU536" s="44"/>
      <c r="GV536" s="44"/>
      <c r="GW536" s="44"/>
      <c r="GX536" s="44"/>
      <c r="GY536" s="44"/>
      <c r="GZ536" s="44"/>
      <c r="HA536" s="44"/>
      <c r="HB536" s="44"/>
      <c r="HC536" s="44"/>
      <c r="HD536" s="44"/>
      <c r="HE536" s="44"/>
      <c r="HF536" s="44"/>
      <c r="HG536" s="44"/>
      <c r="HH536" s="44"/>
      <c r="HI536" s="44"/>
      <c r="HJ536" s="44"/>
      <c r="HK536" s="44"/>
      <c r="HL536" s="44"/>
      <c r="HM536" s="44"/>
      <c r="HN536" s="44"/>
      <c r="HO536" s="44"/>
      <c r="HP536" s="44"/>
      <c r="HQ536" s="44"/>
      <c r="HR536" s="44"/>
      <c r="HS536" s="44"/>
      <c r="HT536" s="44"/>
      <c r="HU536" s="44"/>
      <c r="HV536" s="44"/>
      <c r="HW536" s="44"/>
      <c r="HX536" s="44"/>
      <c r="HY536" s="44"/>
      <c r="HZ536" s="44"/>
      <c r="IA536" s="44"/>
      <c r="IB536" s="44"/>
      <c r="IC536" s="44"/>
      <c r="ID536" s="44"/>
      <c r="IE536" s="44"/>
      <c r="IF536" s="44"/>
      <c r="IG536" s="44"/>
      <c r="IH536" s="44"/>
      <c r="II536" s="44"/>
      <c r="IJ536" s="44"/>
      <c r="IK536" s="44"/>
      <c r="IL536" s="44"/>
      <c r="IM536" s="44"/>
      <c r="IN536" s="44"/>
      <c r="IO536" s="44"/>
      <c r="IP536" s="44"/>
      <c r="IQ536" s="44"/>
      <c r="IR536" s="44"/>
      <c r="IS536" s="44"/>
      <c r="IT536" s="44"/>
      <c r="IU536" s="44"/>
      <c r="IV536" s="44"/>
    </row>
    <row r="537" spans="1:256" ht="18" customHeight="1" x14ac:dyDescent="0.3">
      <c r="A537" s="1301">
        <v>529</v>
      </c>
      <c r="B537" s="1331"/>
      <c r="C537" s="1331"/>
      <c r="D537" s="1326" t="s">
        <v>810</v>
      </c>
      <c r="E537" s="119">
        <v>400</v>
      </c>
      <c r="F537" s="44"/>
      <c r="G537" s="1312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  <c r="AS537" s="44"/>
      <c r="AT537" s="44"/>
      <c r="AU537" s="44"/>
      <c r="AV537" s="44"/>
      <c r="AW537" s="44"/>
      <c r="AX537" s="44"/>
      <c r="AY537" s="44"/>
      <c r="AZ537" s="44"/>
      <c r="BA537" s="44"/>
      <c r="BB537" s="44"/>
      <c r="BC537" s="44"/>
      <c r="BD537" s="44"/>
      <c r="BE537" s="44"/>
      <c r="BF537" s="44"/>
      <c r="BG537" s="44"/>
      <c r="BH537" s="44"/>
      <c r="BI537" s="44"/>
      <c r="BJ537" s="44"/>
      <c r="BK537" s="44"/>
      <c r="BL537" s="44"/>
      <c r="BM537" s="44"/>
      <c r="BN537" s="44"/>
      <c r="BO537" s="44"/>
      <c r="BP537" s="44"/>
      <c r="BQ537" s="44"/>
      <c r="BR537" s="44"/>
      <c r="BS537" s="44"/>
      <c r="BT537" s="44"/>
      <c r="BU537" s="44"/>
      <c r="BV537" s="44"/>
      <c r="BW537" s="44"/>
      <c r="BX537" s="44"/>
      <c r="BY537" s="44"/>
      <c r="BZ537" s="44"/>
      <c r="CA537" s="44"/>
      <c r="CB537" s="44"/>
      <c r="CC537" s="44"/>
      <c r="CD537" s="44"/>
      <c r="CE537" s="44"/>
      <c r="CF537" s="44"/>
      <c r="CG537" s="44"/>
      <c r="CH537" s="44"/>
      <c r="CI537" s="44"/>
      <c r="CJ537" s="44"/>
      <c r="CK537" s="44"/>
      <c r="CL537" s="44"/>
      <c r="CM537" s="44"/>
      <c r="CN537" s="44"/>
      <c r="CO537" s="44"/>
      <c r="CP537" s="44"/>
      <c r="CQ537" s="44"/>
      <c r="CR537" s="44"/>
      <c r="CS537" s="44"/>
      <c r="CT537" s="44"/>
      <c r="CU537" s="44"/>
      <c r="CV537" s="44"/>
      <c r="CW537" s="44"/>
      <c r="CX537" s="44"/>
      <c r="CY537" s="44"/>
      <c r="CZ537" s="44"/>
      <c r="DA537" s="44"/>
      <c r="DB537" s="44"/>
      <c r="DC537" s="44"/>
      <c r="DD537" s="44"/>
      <c r="DE537" s="44"/>
      <c r="DF537" s="44"/>
      <c r="DG537" s="44"/>
      <c r="DH537" s="44"/>
      <c r="DI537" s="44"/>
      <c r="DJ537" s="44"/>
      <c r="DK537" s="44"/>
      <c r="DL537" s="44"/>
      <c r="DM537" s="44"/>
      <c r="DN537" s="44"/>
      <c r="DO537" s="44"/>
      <c r="DP537" s="44"/>
      <c r="DQ537" s="44"/>
      <c r="DR537" s="44"/>
      <c r="DS537" s="44"/>
      <c r="DT537" s="44"/>
      <c r="DU537" s="44"/>
      <c r="DV537" s="44"/>
      <c r="DW537" s="44"/>
      <c r="DX537" s="44"/>
      <c r="DY537" s="44"/>
      <c r="DZ537" s="44"/>
      <c r="EA537" s="44"/>
      <c r="EB537" s="44"/>
      <c r="EC537" s="44"/>
      <c r="ED537" s="44"/>
      <c r="EE537" s="44"/>
      <c r="EF537" s="44"/>
      <c r="EG537" s="44"/>
      <c r="EH537" s="44"/>
      <c r="EI537" s="44"/>
      <c r="EJ537" s="44"/>
      <c r="EK537" s="44"/>
      <c r="EL537" s="44"/>
      <c r="EM537" s="44"/>
      <c r="EN537" s="44"/>
      <c r="EO537" s="44"/>
      <c r="EP537" s="44"/>
      <c r="EQ537" s="44"/>
      <c r="ER537" s="44"/>
      <c r="ES537" s="44"/>
      <c r="ET537" s="44"/>
      <c r="EU537" s="44"/>
      <c r="EV537" s="44"/>
      <c r="EW537" s="44"/>
      <c r="EX537" s="44"/>
      <c r="EY537" s="44"/>
      <c r="EZ537" s="44"/>
      <c r="FA537" s="44"/>
      <c r="FB537" s="44"/>
      <c r="FC537" s="44"/>
      <c r="FD537" s="44"/>
      <c r="FE537" s="44"/>
      <c r="FF537" s="44"/>
      <c r="FG537" s="44"/>
      <c r="FH537" s="44"/>
      <c r="FI537" s="44"/>
      <c r="FJ537" s="44"/>
      <c r="FK537" s="44"/>
      <c r="FL537" s="44"/>
      <c r="FM537" s="44"/>
      <c r="FN537" s="44"/>
      <c r="FO537" s="44"/>
      <c r="FP537" s="44"/>
      <c r="FQ537" s="44"/>
      <c r="FR537" s="44"/>
      <c r="FS537" s="44"/>
      <c r="FT537" s="44"/>
      <c r="FU537" s="44"/>
      <c r="FV537" s="44"/>
      <c r="FW537" s="44"/>
      <c r="FX537" s="44"/>
      <c r="FY537" s="44"/>
      <c r="FZ537" s="44"/>
      <c r="GA537" s="44"/>
      <c r="GB537" s="44"/>
      <c r="GC537" s="44"/>
      <c r="GD537" s="44"/>
      <c r="GE537" s="44"/>
      <c r="GF537" s="44"/>
      <c r="GG537" s="44"/>
      <c r="GH537" s="44"/>
      <c r="GI537" s="44"/>
      <c r="GJ537" s="44"/>
      <c r="GK537" s="44"/>
      <c r="GL537" s="44"/>
      <c r="GM537" s="44"/>
      <c r="GN537" s="44"/>
      <c r="GO537" s="44"/>
      <c r="GP537" s="44"/>
      <c r="GQ537" s="44"/>
      <c r="GR537" s="44"/>
      <c r="GS537" s="44"/>
      <c r="GT537" s="44"/>
      <c r="GU537" s="44"/>
      <c r="GV537" s="44"/>
      <c r="GW537" s="44"/>
      <c r="GX537" s="44"/>
      <c r="GY537" s="44"/>
      <c r="GZ537" s="44"/>
      <c r="HA537" s="44"/>
      <c r="HB537" s="44"/>
      <c r="HC537" s="44"/>
      <c r="HD537" s="44"/>
      <c r="HE537" s="44"/>
      <c r="HF537" s="44"/>
      <c r="HG537" s="44"/>
      <c r="HH537" s="44"/>
      <c r="HI537" s="44"/>
      <c r="HJ537" s="44"/>
      <c r="HK537" s="44"/>
      <c r="HL537" s="44"/>
      <c r="HM537" s="44"/>
      <c r="HN537" s="44"/>
      <c r="HO537" s="44"/>
      <c r="HP537" s="44"/>
      <c r="HQ537" s="44"/>
      <c r="HR537" s="44"/>
      <c r="HS537" s="44"/>
      <c r="HT537" s="44"/>
      <c r="HU537" s="44"/>
      <c r="HV537" s="44"/>
      <c r="HW537" s="44"/>
      <c r="HX537" s="44"/>
      <c r="HY537" s="44"/>
      <c r="HZ537" s="44"/>
      <c r="IA537" s="44"/>
      <c r="IB537" s="44"/>
      <c r="IC537" s="44"/>
      <c r="ID537" s="44"/>
      <c r="IE537" s="44"/>
      <c r="IF537" s="44"/>
      <c r="IG537" s="44"/>
      <c r="IH537" s="44"/>
      <c r="II537" s="44"/>
      <c r="IJ537" s="44"/>
      <c r="IK537" s="44"/>
      <c r="IL537" s="44"/>
      <c r="IM537" s="44"/>
      <c r="IN537" s="44"/>
      <c r="IO537" s="44"/>
      <c r="IP537" s="44"/>
      <c r="IQ537" s="44"/>
      <c r="IR537" s="44"/>
      <c r="IS537" s="44"/>
      <c r="IT537" s="44"/>
      <c r="IU537" s="44"/>
      <c r="IV537" s="44"/>
    </row>
    <row r="538" spans="1:256" ht="35.25" customHeight="1" x14ac:dyDescent="0.3">
      <c r="A538" s="1301">
        <v>530</v>
      </c>
      <c r="B538" s="1331"/>
      <c r="C538" s="1331"/>
      <c r="D538" s="1326" t="s">
        <v>811</v>
      </c>
      <c r="E538" s="119">
        <v>1200</v>
      </c>
      <c r="F538" s="44"/>
      <c r="G538" s="1312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  <c r="AS538" s="44"/>
      <c r="AT538" s="44"/>
      <c r="AU538" s="44"/>
      <c r="AV538" s="44"/>
      <c r="AW538" s="44"/>
      <c r="AX538" s="44"/>
      <c r="AY538" s="44"/>
      <c r="AZ538" s="44"/>
      <c r="BA538" s="44"/>
      <c r="BB538" s="44"/>
      <c r="BC538" s="44"/>
      <c r="BD538" s="44"/>
      <c r="BE538" s="44"/>
      <c r="BF538" s="44"/>
      <c r="BG538" s="44"/>
      <c r="BH538" s="44"/>
      <c r="BI538" s="44"/>
      <c r="BJ538" s="44"/>
      <c r="BK538" s="44"/>
      <c r="BL538" s="44"/>
      <c r="BM538" s="44"/>
      <c r="BN538" s="44"/>
      <c r="BO538" s="44"/>
      <c r="BP538" s="44"/>
      <c r="BQ538" s="44"/>
      <c r="BR538" s="44"/>
      <c r="BS538" s="44"/>
      <c r="BT538" s="44"/>
      <c r="BU538" s="44"/>
      <c r="BV538" s="44"/>
      <c r="BW538" s="44"/>
      <c r="BX538" s="44"/>
      <c r="BY538" s="44"/>
      <c r="BZ538" s="44"/>
      <c r="CA538" s="44"/>
      <c r="CB538" s="44"/>
      <c r="CC538" s="44"/>
      <c r="CD538" s="44"/>
      <c r="CE538" s="44"/>
      <c r="CF538" s="44"/>
      <c r="CG538" s="44"/>
      <c r="CH538" s="44"/>
      <c r="CI538" s="44"/>
      <c r="CJ538" s="44"/>
      <c r="CK538" s="44"/>
      <c r="CL538" s="44"/>
      <c r="CM538" s="44"/>
      <c r="CN538" s="44"/>
      <c r="CO538" s="44"/>
      <c r="CP538" s="44"/>
      <c r="CQ538" s="44"/>
      <c r="CR538" s="44"/>
      <c r="CS538" s="44"/>
      <c r="CT538" s="44"/>
      <c r="CU538" s="44"/>
      <c r="CV538" s="44"/>
      <c r="CW538" s="44"/>
      <c r="CX538" s="44"/>
      <c r="CY538" s="44"/>
      <c r="CZ538" s="44"/>
      <c r="DA538" s="44"/>
      <c r="DB538" s="44"/>
      <c r="DC538" s="44"/>
      <c r="DD538" s="44"/>
      <c r="DE538" s="44"/>
      <c r="DF538" s="44"/>
      <c r="DG538" s="44"/>
      <c r="DH538" s="44"/>
      <c r="DI538" s="44"/>
      <c r="DJ538" s="44"/>
      <c r="DK538" s="44"/>
      <c r="DL538" s="44"/>
      <c r="DM538" s="44"/>
      <c r="DN538" s="44"/>
      <c r="DO538" s="44"/>
      <c r="DP538" s="44"/>
      <c r="DQ538" s="44"/>
      <c r="DR538" s="44"/>
      <c r="DS538" s="44"/>
      <c r="DT538" s="44"/>
      <c r="DU538" s="44"/>
      <c r="DV538" s="44"/>
      <c r="DW538" s="44"/>
      <c r="DX538" s="44"/>
      <c r="DY538" s="44"/>
      <c r="DZ538" s="44"/>
      <c r="EA538" s="44"/>
      <c r="EB538" s="44"/>
      <c r="EC538" s="44"/>
      <c r="ED538" s="44"/>
      <c r="EE538" s="44"/>
      <c r="EF538" s="44"/>
      <c r="EG538" s="44"/>
      <c r="EH538" s="44"/>
      <c r="EI538" s="44"/>
      <c r="EJ538" s="44"/>
      <c r="EK538" s="44"/>
      <c r="EL538" s="44"/>
      <c r="EM538" s="44"/>
      <c r="EN538" s="44"/>
      <c r="EO538" s="44"/>
      <c r="EP538" s="44"/>
      <c r="EQ538" s="44"/>
      <c r="ER538" s="44"/>
      <c r="ES538" s="44"/>
      <c r="ET538" s="44"/>
      <c r="EU538" s="44"/>
      <c r="EV538" s="44"/>
      <c r="EW538" s="44"/>
      <c r="EX538" s="44"/>
      <c r="EY538" s="44"/>
      <c r="EZ538" s="44"/>
      <c r="FA538" s="44"/>
      <c r="FB538" s="44"/>
      <c r="FC538" s="44"/>
      <c r="FD538" s="44"/>
      <c r="FE538" s="44"/>
      <c r="FF538" s="44"/>
      <c r="FG538" s="44"/>
      <c r="FH538" s="44"/>
      <c r="FI538" s="44"/>
      <c r="FJ538" s="44"/>
      <c r="FK538" s="44"/>
      <c r="FL538" s="44"/>
      <c r="FM538" s="44"/>
      <c r="FN538" s="44"/>
      <c r="FO538" s="44"/>
      <c r="FP538" s="44"/>
      <c r="FQ538" s="44"/>
      <c r="FR538" s="44"/>
      <c r="FS538" s="44"/>
      <c r="FT538" s="44"/>
      <c r="FU538" s="44"/>
      <c r="FV538" s="44"/>
      <c r="FW538" s="44"/>
      <c r="FX538" s="44"/>
      <c r="FY538" s="44"/>
      <c r="FZ538" s="44"/>
      <c r="GA538" s="44"/>
      <c r="GB538" s="44"/>
      <c r="GC538" s="44"/>
      <c r="GD538" s="44"/>
      <c r="GE538" s="44"/>
      <c r="GF538" s="44"/>
      <c r="GG538" s="44"/>
      <c r="GH538" s="44"/>
      <c r="GI538" s="44"/>
      <c r="GJ538" s="44"/>
      <c r="GK538" s="44"/>
      <c r="GL538" s="44"/>
      <c r="GM538" s="44"/>
      <c r="GN538" s="44"/>
      <c r="GO538" s="44"/>
      <c r="GP538" s="44"/>
      <c r="GQ538" s="44"/>
      <c r="GR538" s="44"/>
      <c r="GS538" s="44"/>
      <c r="GT538" s="44"/>
      <c r="GU538" s="44"/>
      <c r="GV538" s="44"/>
      <c r="GW538" s="44"/>
      <c r="GX538" s="44"/>
      <c r="GY538" s="44"/>
      <c r="GZ538" s="44"/>
      <c r="HA538" s="44"/>
      <c r="HB538" s="44"/>
      <c r="HC538" s="44"/>
      <c r="HD538" s="44"/>
      <c r="HE538" s="44"/>
      <c r="HF538" s="44"/>
      <c r="HG538" s="44"/>
      <c r="HH538" s="44"/>
      <c r="HI538" s="44"/>
      <c r="HJ538" s="44"/>
      <c r="HK538" s="44"/>
      <c r="HL538" s="44"/>
      <c r="HM538" s="44"/>
      <c r="HN538" s="44"/>
      <c r="HO538" s="44"/>
      <c r="HP538" s="44"/>
      <c r="HQ538" s="44"/>
      <c r="HR538" s="44"/>
      <c r="HS538" s="44"/>
      <c r="HT538" s="44"/>
      <c r="HU538" s="44"/>
      <c r="HV538" s="44"/>
      <c r="HW538" s="44"/>
      <c r="HX538" s="44"/>
      <c r="HY538" s="44"/>
      <c r="HZ538" s="44"/>
      <c r="IA538" s="44"/>
      <c r="IB538" s="44"/>
      <c r="IC538" s="44"/>
      <c r="ID538" s="44"/>
      <c r="IE538" s="44"/>
      <c r="IF538" s="44"/>
      <c r="IG538" s="44"/>
      <c r="IH538" s="44"/>
      <c r="II538" s="44"/>
      <c r="IJ538" s="44"/>
      <c r="IK538" s="44"/>
      <c r="IL538" s="44"/>
      <c r="IM538" s="44"/>
      <c r="IN538" s="44"/>
      <c r="IO538" s="44"/>
      <c r="IP538" s="44"/>
      <c r="IQ538" s="44"/>
      <c r="IR538" s="44"/>
      <c r="IS538" s="44"/>
      <c r="IT538" s="44"/>
      <c r="IU538" s="44"/>
      <c r="IV538" s="44"/>
    </row>
    <row r="539" spans="1:256" ht="18" customHeight="1" x14ac:dyDescent="0.3">
      <c r="A539" s="1301">
        <v>531</v>
      </c>
      <c r="B539" s="1331"/>
      <c r="C539" s="1331"/>
      <c r="D539" s="1326" t="s">
        <v>812</v>
      </c>
      <c r="E539" s="119">
        <v>200</v>
      </c>
      <c r="F539" s="44"/>
      <c r="G539" s="1312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  <c r="AY539" s="44"/>
      <c r="AZ539" s="44"/>
      <c r="BA539" s="44"/>
      <c r="BB539" s="44"/>
      <c r="BC539" s="44"/>
      <c r="BD539" s="44"/>
      <c r="BE539" s="44"/>
      <c r="BF539" s="44"/>
      <c r="BG539" s="44"/>
      <c r="BH539" s="44"/>
      <c r="BI539" s="44"/>
      <c r="BJ539" s="44"/>
      <c r="BK539" s="44"/>
      <c r="BL539" s="44"/>
      <c r="BM539" s="44"/>
      <c r="BN539" s="44"/>
      <c r="BO539" s="44"/>
      <c r="BP539" s="44"/>
      <c r="BQ539" s="44"/>
      <c r="BR539" s="44"/>
      <c r="BS539" s="44"/>
      <c r="BT539" s="44"/>
      <c r="BU539" s="44"/>
      <c r="BV539" s="44"/>
      <c r="BW539" s="44"/>
      <c r="BX539" s="44"/>
      <c r="BY539" s="44"/>
      <c r="BZ539" s="44"/>
      <c r="CA539" s="44"/>
      <c r="CB539" s="44"/>
      <c r="CC539" s="44"/>
      <c r="CD539" s="44"/>
      <c r="CE539" s="44"/>
      <c r="CF539" s="44"/>
      <c r="CG539" s="44"/>
      <c r="CH539" s="44"/>
      <c r="CI539" s="44"/>
      <c r="CJ539" s="44"/>
      <c r="CK539" s="44"/>
      <c r="CL539" s="44"/>
      <c r="CM539" s="44"/>
      <c r="CN539" s="44"/>
      <c r="CO539" s="44"/>
      <c r="CP539" s="44"/>
      <c r="CQ539" s="44"/>
      <c r="CR539" s="44"/>
      <c r="CS539" s="44"/>
      <c r="CT539" s="44"/>
      <c r="CU539" s="44"/>
      <c r="CV539" s="44"/>
      <c r="CW539" s="44"/>
      <c r="CX539" s="44"/>
      <c r="CY539" s="44"/>
      <c r="CZ539" s="44"/>
      <c r="DA539" s="44"/>
      <c r="DB539" s="44"/>
      <c r="DC539" s="44"/>
      <c r="DD539" s="44"/>
      <c r="DE539" s="44"/>
      <c r="DF539" s="44"/>
      <c r="DG539" s="44"/>
      <c r="DH539" s="44"/>
      <c r="DI539" s="44"/>
      <c r="DJ539" s="44"/>
      <c r="DK539" s="44"/>
      <c r="DL539" s="44"/>
      <c r="DM539" s="44"/>
      <c r="DN539" s="44"/>
      <c r="DO539" s="44"/>
      <c r="DP539" s="44"/>
      <c r="DQ539" s="44"/>
      <c r="DR539" s="44"/>
      <c r="DS539" s="44"/>
      <c r="DT539" s="44"/>
      <c r="DU539" s="44"/>
      <c r="DV539" s="44"/>
      <c r="DW539" s="44"/>
      <c r="DX539" s="44"/>
      <c r="DY539" s="44"/>
      <c r="DZ539" s="44"/>
      <c r="EA539" s="44"/>
      <c r="EB539" s="44"/>
      <c r="EC539" s="44"/>
      <c r="ED539" s="44"/>
      <c r="EE539" s="44"/>
      <c r="EF539" s="44"/>
      <c r="EG539" s="44"/>
      <c r="EH539" s="44"/>
      <c r="EI539" s="44"/>
      <c r="EJ539" s="44"/>
      <c r="EK539" s="44"/>
      <c r="EL539" s="44"/>
      <c r="EM539" s="44"/>
      <c r="EN539" s="44"/>
      <c r="EO539" s="44"/>
      <c r="EP539" s="44"/>
      <c r="EQ539" s="44"/>
      <c r="ER539" s="44"/>
      <c r="ES539" s="44"/>
      <c r="ET539" s="44"/>
      <c r="EU539" s="44"/>
      <c r="EV539" s="44"/>
      <c r="EW539" s="44"/>
      <c r="EX539" s="44"/>
      <c r="EY539" s="44"/>
      <c r="EZ539" s="44"/>
      <c r="FA539" s="44"/>
      <c r="FB539" s="44"/>
      <c r="FC539" s="44"/>
      <c r="FD539" s="44"/>
      <c r="FE539" s="44"/>
      <c r="FF539" s="44"/>
      <c r="FG539" s="44"/>
      <c r="FH539" s="44"/>
      <c r="FI539" s="44"/>
      <c r="FJ539" s="44"/>
      <c r="FK539" s="44"/>
      <c r="FL539" s="44"/>
      <c r="FM539" s="44"/>
      <c r="FN539" s="44"/>
      <c r="FO539" s="44"/>
      <c r="FP539" s="44"/>
      <c r="FQ539" s="44"/>
      <c r="FR539" s="44"/>
      <c r="FS539" s="44"/>
      <c r="FT539" s="44"/>
      <c r="FU539" s="44"/>
      <c r="FV539" s="44"/>
      <c r="FW539" s="44"/>
      <c r="FX539" s="44"/>
      <c r="FY539" s="44"/>
      <c r="FZ539" s="44"/>
      <c r="GA539" s="44"/>
      <c r="GB539" s="44"/>
      <c r="GC539" s="44"/>
      <c r="GD539" s="44"/>
      <c r="GE539" s="44"/>
      <c r="GF539" s="44"/>
      <c r="GG539" s="44"/>
      <c r="GH539" s="44"/>
      <c r="GI539" s="44"/>
      <c r="GJ539" s="44"/>
      <c r="GK539" s="44"/>
      <c r="GL539" s="44"/>
      <c r="GM539" s="44"/>
      <c r="GN539" s="44"/>
      <c r="GO539" s="44"/>
      <c r="GP539" s="44"/>
      <c r="GQ539" s="44"/>
      <c r="GR539" s="44"/>
      <c r="GS539" s="44"/>
      <c r="GT539" s="44"/>
      <c r="GU539" s="44"/>
      <c r="GV539" s="44"/>
      <c r="GW539" s="44"/>
      <c r="GX539" s="44"/>
      <c r="GY539" s="44"/>
      <c r="GZ539" s="44"/>
      <c r="HA539" s="44"/>
      <c r="HB539" s="44"/>
      <c r="HC539" s="44"/>
      <c r="HD539" s="44"/>
      <c r="HE539" s="44"/>
      <c r="HF539" s="44"/>
      <c r="HG539" s="44"/>
      <c r="HH539" s="44"/>
      <c r="HI539" s="44"/>
      <c r="HJ539" s="44"/>
      <c r="HK539" s="44"/>
      <c r="HL539" s="44"/>
      <c r="HM539" s="44"/>
      <c r="HN539" s="44"/>
      <c r="HO539" s="44"/>
      <c r="HP539" s="44"/>
      <c r="HQ539" s="44"/>
      <c r="HR539" s="44"/>
      <c r="HS539" s="44"/>
      <c r="HT539" s="44"/>
      <c r="HU539" s="44"/>
      <c r="HV539" s="44"/>
      <c r="HW539" s="44"/>
      <c r="HX539" s="44"/>
      <c r="HY539" s="44"/>
      <c r="HZ539" s="44"/>
      <c r="IA539" s="44"/>
      <c r="IB539" s="44"/>
      <c r="IC539" s="44"/>
      <c r="ID539" s="44"/>
      <c r="IE539" s="44"/>
      <c r="IF539" s="44"/>
      <c r="IG539" s="44"/>
      <c r="IH539" s="44"/>
      <c r="II539" s="44"/>
      <c r="IJ539" s="44"/>
      <c r="IK539" s="44"/>
      <c r="IL539" s="44"/>
      <c r="IM539" s="44"/>
      <c r="IN539" s="44"/>
      <c r="IO539" s="44"/>
      <c r="IP539" s="44"/>
      <c r="IQ539" s="44"/>
      <c r="IR539" s="44"/>
      <c r="IS539" s="44"/>
      <c r="IT539" s="44"/>
      <c r="IU539" s="44"/>
      <c r="IV539" s="44"/>
    </row>
    <row r="540" spans="1:256" ht="18" customHeight="1" x14ac:dyDescent="0.3">
      <c r="A540" s="1301">
        <v>532</v>
      </c>
      <c r="B540" s="1331"/>
      <c r="C540" s="1331"/>
      <c r="D540" s="1326" t="s">
        <v>813</v>
      </c>
      <c r="E540" s="119">
        <f>100+500+600</f>
        <v>1200</v>
      </c>
      <c r="F540" s="44"/>
      <c r="G540" s="1312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  <c r="AS540" s="44"/>
      <c r="AT540" s="44"/>
      <c r="AU540" s="44"/>
      <c r="AV540" s="44"/>
      <c r="AW540" s="44"/>
      <c r="AX540" s="44"/>
      <c r="AY540" s="44"/>
      <c r="AZ540" s="44"/>
      <c r="BA540" s="44"/>
      <c r="BB540" s="44"/>
      <c r="BC540" s="44"/>
      <c r="BD540" s="44"/>
      <c r="BE540" s="44"/>
      <c r="BF540" s="44"/>
      <c r="BG540" s="44"/>
      <c r="BH540" s="44"/>
      <c r="BI540" s="44"/>
      <c r="BJ540" s="44"/>
      <c r="BK540" s="44"/>
      <c r="BL540" s="44"/>
      <c r="BM540" s="44"/>
      <c r="BN540" s="44"/>
      <c r="BO540" s="44"/>
      <c r="BP540" s="44"/>
      <c r="BQ540" s="44"/>
      <c r="BR540" s="44"/>
      <c r="BS540" s="44"/>
      <c r="BT540" s="44"/>
      <c r="BU540" s="44"/>
      <c r="BV540" s="44"/>
      <c r="BW540" s="44"/>
      <c r="BX540" s="44"/>
      <c r="BY540" s="44"/>
      <c r="BZ540" s="44"/>
      <c r="CA540" s="44"/>
      <c r="CB540" s="44"/>
      <c r="CC540" s="44"/>
      <c r="CD540" s="44"/>
      <c r="CE540" s="44"/>
      <c r="CF540" s="44"/>
      <c r="CG540" s="44"/>
      <c r="CH540" s="44"/>
      <c r="CI540" s="44"/>
      <c r="CJ540" s="44"/>
      <c r="CK540" s="44"/>
      <c r="CL540" s="44"/>
      <c r="CM540" s="44"/>
      <c r="CN540" s="44"/>
      <c r="CO540" s="44"/>
      <c r="CP540" s="44"/>
      <c r="CQ540" s="44"/>
      <c r="CR540" s="44"/>
      <c r="CS540" s="44"/>
      <c r="CT540" s="44"/>
      <c r="CU540" s="44"/>
      <c r="CV540" s="44"/>
      <c r="CW540" s="44"/>
      <c r="CX540" s="44"/>
      <c r="CY540" s="44"/>
      <c r="CZ540" s="44"/>
      <c r="DA540" s="44"/>
      <c r="DB540" s="44"/>
      <c r="DC540" s="44"/>
      <c r="DD540" s="44"/>
      <c r="DE540" s="44"/>
      <c r="DF540" s="44"/>
      <c r="DG540" s="44"/>
      <c r="DH540" s="44"/>
      <c r="DI540" s="44"/>
      <c r="DJ540" s="44"/>
      <c r="DK540" s="44"/>
      <c r="DL540" s="44"/>
      <c r="DM540" s="44"/>
      <c r="DN540" s="44"/>
      <c r="DO540" s="44"/>
      <c r="DP540" s="44"/>
      <c r="DQ540" s="44"/>
      <c r="DR540" s="44"/>
      <c r="DS540" s="44"/>
      <c r="DT540" s="44"/>
      <c r="DU540" s="44"/>
      <c r="DV540" s="44"/>
      <c r="DW540" s="44"/>
      <c r="DX540" s="44"/>
      <c r="DY540" s="44"/>
      <c r="DZ540" s="44"/>
      <c r="EA540" s="44"/>
      <c r="EB540" s="44"/>
      <c r="EC540" s="44"/>
      <c r="ED540" s="44"/>
      <c r="EE540" s="44"/>
      <c r="EF540" s="44"/>
      <c r="EG540" s="44"/>
      <c r="EH540" s="44"/>
      <c r="EI540" s="44"/>
      <c r="EJ540" s="44"/>
      <c r="EK540" s="44"/>
      <c r="EL540" s="44"/>
      <c r="EM540" s="44"/>
      <c r="EN540" s="44"/>
      <c r="EO540" s="44"/>
      <c r="EP540" s="44"/>
      <c r="EQ540" s="44"/>
      <c r="ER540" s="44"/>
      <c r="ES540" s="44"/>
      <c r="ET540" s="44"/>
      <c r="EU540" s="44"/>
      <c r="EV540" s="44"/>
      <c r="EW540" s="44"/>
      <c r="EX540" s="44"/>
      <c r="EY540" s="44"/>
      <c r="EZ540" s="44"/>
      <c r="FA540" s="44"/>
      <c r="FB540" s="44"/>
      <c r="FC540" s="44"/>
      <c r="FD540" s="44"/>
      <c r="FE540" s="44"/>
      <c r="FF540" s="44"/>
      <c r="FG540" s="44"/>
      <c r="FH540" s="44"/>
      <c r="FI540" s="44"/>
      <c r="FJ540" s="44"/>
      <c r="FK540" s="44"/>
      <c r="FL540" s="44"/>
      <c r="FM540" s="44"/>
      <c r="FN540" s="44"/>
      <c r="FO540" s="44"/>
      <c r="FP540" s="44"/>
      <c r="FQ540" s="44"/>
      <c r="FR540" s="44"/>
      <c r="FS540" s="44"/>
      <c r="FT540" s="44"/>
      <c r="FU540" s="44"/>
      <c r="FV540" s="44"/>
      <c r="FW540" s="44"/>
      <c r="FX540" s="44"/>
      <c r="FY540" s="44"/>
      <c r="FZ540" s="44"/>
      <c r="GA540" s="44"/>
      <c r="GB540" s="44"/>
      <c r="GC540" s="44"/>
      <c r="GD540" s="44"/>
      <c r="GE540" s="44"/>
      <c r="GF540" s="44"/>
      <c r="GG540" s="44"/>
      <c r="GH540" s="44"/>
      <c r="GI540" s="44"/>
      <c r="GJ540" s="44"/>
      <c r="GK540" s="44"/>
      <c r="GL540" s="44"/>
      <c r="GM540" s="44"/>
      <c r="GN540" s="44"/>
      <c r="GO540" s="44"/>
      <c r="GP540" s="44"/>
      <c r="GQ540" s="44"/>
      <c r="GR540" s="44"/>
      <c r="GS540" s="44"/>
      <c r="GT540" s="44"/>
      <c r="GU540" s="44"/>
      <c r="GV540" s="44"/>
      <c r="GW540" s="44"/>
      <c r="GX540" s="44"/>
      <c r="GY540" s="44"/>
      <c r="GZ540" s="44"/>
      <c r="HA540" s="44"/>
      <c r="HB540" s="44"/>
      <c r="HC540" s="44"/>
      <c r="HD540" s="44"/>
      <c r="HE540" s="44"/>
      <c r="HF540" s="44"/>
      <c r="HG540" s="44"/>
      <c r="HH540" s="44"/>
      <c r="HI540" s="44"/>
      <c r="HJ540" s="44"/>
      <c r="HK540" s="44"/>
      <c r="HL540" s="44"/>
      <c r="HM540" s="44"/>
      <c r="HN540" s="44"/>
      <c r="HO540" s="44"/>
      <c r="HP540" s="44"/>
      <c r="HQ540" s="44"/>
      <c r="HR540" s="44"/>
      <c r="HS540" s="44"/>
      <c r="HT540" s="44"/>
      <c r="HU540" s="44"/>
      <c r="HV540" s="44"/>
      <c r="HW540" s="44"/>
      <c r="HX540" s="44"/>
      <c r="HY540" s="44"/>
      <c r="HZ540" s="44"/>
      <c r="IA540" s="44"/>
      <c r="IB540" s="44"/>
      <c r="IC540" s="44"/>
      <c r="ID540" s="44"/>
      <c r="IE540" s="44"/>
      <c r="IF540" s="44"/>
      <c r="IG540" s="44"/>
      <c r="IH540" s="44"/>
      <c r="II540" s="44"/>
      <c r="IJ540" s="44"/>
      <c r="IK540" s="44"/>
      <c r="IL540" s="44"/>
      <c r="IM540" s="44"/>
      <c r="IN540" s="44"/>
      <c r="IO540" s="44"/>
      <c r="IP540" s="44"/>
      <c r="IQ540" s="44"/>
      <c r="IR540" s="44"/>
      <c r="IS540" s="44"/>
      <c r="IT540" s="44"/>
      <c r="IU540" s="44"/>
      <c r="IV540" s="44"/>
    </row>
    <row r="541" spans="1:256" ht="21.95" customHeight="1" x14ac:dyDescent="0.35">
      <c r="A541" s="1301">
        <v>533</v>
      </c>
      <c r="B541" s="1331"/>
      <c r="C541" s="1331"/>
      <c r="D541" s="50" t="s">
        <v>767</v>
      </c>
      <c r="E541" s="1312"/>
      <c r="F541" s="44"/>
      <c r="G541" s="1312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  <c r="AS541" s="44"/>
      <c r="AT541" s="44"/>
      <c r="AU541" s="44"/>
      <c r="AV541" s="44"/>
      <c r="AW541" s="44"/>
      <c r="AX541" s="44"/>
      <c r="AY541" s="44"/>
      <c r="AZ541" s="44"/>
      <c r="BA541" s="44"/>
      <c r="BB541" s="44"/>
      <c r="BC541" s="44"/>
      <c r="BD541" s="44"/>
      <c r="BE541" s="44"/>
      <c r="BF541" s="44"/>
      <c r="BG541" s="44"/>
      <c r="BH541" s="44"/>
      <c r="BI541" s="44"/>
      <c r="BJ541" s="44"/>
      <c r="BK541" s="44"/>
      <c r="BL541" s="44"/>
      <c r="BM541" s="44"/>
      <c r="BN541" s="44"/>
      <c r="BO541" s="44"/>
      <c r="BP541" s="44"/>
      <c r="BQ541" s="44"/>
      <c r="BR541" s="44"/>
      <c r="BS541" s="44"/>
      <c r="BT541" s="44"/>
      <c r="BU541" s="44"/>
      <c r="BV541" s="44"/>
      <c r="BW541" s="44"/>
      <c r="BX541" s="44"/>
      <c r="BY541" s="44"/>
      <c r="BZ541" s="44"/>
      <c r="CA541" s="44"/>
      <c r="CB541" s="44"/>
      <c r="CC541" s="44"/>
      <c r="CD541" s="44"/>
      <c r="CE541" s="44"/>
      <c r="CF541" s="44"/>
      <c r="CG541" s="44"/>
      <c r="CH541" s="44"/>
      <c r="CI541" s="44"/>
      <c r="CJ541" s="44"/>
      <c r="CK541" s="44"/>
      <c r="CL541" s="44"/>
      <c r="CM541" s="44"/>
      <c r="CN541" s="44"/>
      <c r="CO541" s="44"/>
      <c r="CP541" s="44"/>
      <c r="CQ541" s="44"/>
      <c r="CR541" s="44"/>
      <c r="CS541" s="44"/>
      <c r="CT541" s="44"/>
      <c r="CU541" s="44"/>
      <c r="CV541" s="44"/>
      <c r="CW541" s="44"/>
      <c r="CX541" s="44"/>
      <c r="CY541" s="44"/>
      <c r="CZ541" s="44"/>
      <c r="DA541" s="44"/>
      <c r="DB541" s="44"/>
      <c r="DC541" s="44"/>
      <c r="DD541" s="44"/>
      <c r="DE541" s="44"/>
      <c r="DF541" s="44"/>
      <c r="DG541" s="44"/>
      <c r="DH541" s="44"/>
      <c r="DI541" s="44"/>
      <c r="DJ541" s="44"/>
      <c r="DK541" s="44"/>
      <c r="DL541" s="44"/>
      <c r="DM541" s="44"/>
      <c r="DN541" s="44"/>
      <c r="DO541" s="44"/>
      <c r="DP541" s="44"/>
      <c r="DQ541" s="44"/>
      <c r="DR541" s="44"/>
      <c r="DS541" s="44"/>
      <c r="DT541" s="44"/>
      <c r="DU541" s="44"/>
      <c r="DV541" s="44"/>
      <c r="DW541" s="44"/>
      <c r="DX541" s="44"/>
      <c r="DY541" s="44"/>
      <c r="DZ541" s="44"/>
      <c r="EA541" s="44"/>
      <c r="EB541" s="44"/>
      <c r="EC541" s="44"/>
      <c r="ED541" s="44"/>
      <c r="EE541" s="44"/>
      <c r="EF541" s="44"/>
      <c r="EG541" s="44"/>
      <c r="EH541" s="44"/>
      <c r="EI541" s="44"/>
      <c r="EJ541" s="44"/>
      <c r="EK541" s="44"/>
      <c r="EL541" s="44"/>
      <c r="EM541" s="44"/>
      <c r="EN541" s="44"/>
      <c r="EO541" s="44"/>
      <c r="EP541" s="44"/>
      <c r="EQ541" s="44"/>
      <c r="ER541" s="44"/>
      <c r="ES541" s="44"/>
      <c r="ET541" s="44"/>
      <c r="EU541" s="44"/>
      <c r="EV541" s="44"/>
      <c r="EW541" s="44"/>
      <c r="EX541" s="44"/>
      <c r="EY541" s="44"/>
      <c r="EZ541" s="44"/>
      <c r="FA541" s="44"/>
      <c r="FB541" s="44"/>
      <c r="FC541" s="44"/>
      <c r="FD541" s="44"/>
      <c r="FE541" s="44"/>
      <c r="FF541" s="44"/>
      <c r="FG541" s="44"/>
      <c r="FH541" s="44"/>
      <c r="FI541" s="44"/>
      <c r="FJ541" s="44"/>
      <c r="FK541" s="44"/>
      <c r="FL541" s="44"/>
      <c r="FM541" s="44"/>
      <c r="FN541" s="44"/>
      <c r="FO541" s="44"/>
      <c r="FP541" s="44"/>
      <c r="FQ541" s="44"/>
      <c r="FR541" s="44"/>
      <c r="FS541" s="44"/>
      <c r="FT541" s="44"/>
      <c r="FU541" s="44"/>
      <c r="FV541" s="44"/>
      <c r="FW541" s="44"/>
      <c r="FX541" s="44"/>
      <c r="FY541" s="44"/>
      <c r="FZ541" s="44"/>
      <c r="GA541" s="44"/>
      <c r="GB541" s="44"/>
      <c r="GC541" s="44"/>
      <c r="GD541" s="44"/>
      <c r="GE541" s="44"/>
      <c r="GF541" s="44"/>
      <c r="GG541" s="44"/>
      <c r="GH541" s="44"/>
      <c r="GI541" s="44"/>
      <c r="GJ541" s="44"/>
      <c r="GK541" s="44"/>
      <c r="GL541" s="44"/>
      <c r="GM541" s="44"/>
      <c r="GN541" s="44"/>
      <c r="GO541" s="44"/>
      <c r="GP541" s="44"/>
      <c r="GQ541" s="44"/>
      <c r="GR541" s="44"/>
      <c r="GS541" s="44"/>
      <c r="GT541" s="44"/>
      <c r="GU541" s="44"/>
      <c r="GV541" s="44"/>
      <c r="GW541" s="44"/>
      <c r="GX541" s="44"/>
      <c r="GY541" s="44"/>
      <c r="GZ541" s="44"/>
      <c r="HA541" s="44"/>
      <c r="HB541" s="44"/>
      <c r="HC541" s="44"/>
      <c r="HD541" s="44"/>
      <c r="HE541" s="44"/>
      <c r="HF541" s="44"/>
      <c r="HG541" s="44"/>
      <c r="HH541" s="44"/>
      <c r="HI541" s="44"/>
      <c r="HJ541" s="44"/>
      <c r="HK541" s="44"/>
      <c r="HL541" s="44"/>
      <c r="HM541" s="44"/>
      <c r="HN541" s="44"/>
      <c r="HO541" s="44"/>
      <c r="HP541" s="44"/>
      <c r="HQ541" s="44"/>
      <c r="HR541" s="44"/>
      <c r="HS541" s="44"/>
      <c r="HT541" s="44"/>
      <c r="HU541" s="44"/>
      <c r="HV541" s="44"/>
      <c r="HW541" s="44"/>
      <c r="HX541" s="44"/>
      <c r="HY541" s="44"/>
      <c r="HZ541" s="44"/>
      <c r="IA541" s="44"/>
      <c r="IB541" s="44"/>
      <c r="IC541" s="44"/>
      <c r="ID541" s="44"/>
      <c r="IE541" s="44"/>
      <c r="IF541" s="44"/>
      <c r="IG541" s="44"/>
      <c r="IH541" s="44"/>
      <c r="II541" s="44"/>
      <c r="IJ541" s="44"/>
      <c r="IK541" s="44"/>
      <c r="IL541" s="44"/>
      <c r="IM541" s="44"/>
      <c r="IN541" s="44"/>
      <c r="IO541" s="44"/>
      <c r="IP541" s="44"/>
      <c r="IQ541" s="44"/>
      <c r="IR541" s="44"/>
      <c r="IS541" s="44"/>
      <c r="IT541" s="44"/>
      <c r="IU541" s="44"/>
      <c r="IV541" s="44"/>
    </row>
    <row r="542" spans="1:256" ht="17.25" x14ac:dyDescent="0.3">
      <c r="A542" s="1301">
        <v>534</v>
      </c>
      <c r="B542" s="1331"/>
      <c r="C542" s="1331"/>
      <c r="D542" s="1326" t="s">
        <v>858</v>
      </c>
      <c r="E542" s="1312">
        <v>700</v>
      </c>
      <c r="F542" s="44"/>
      <c r="G542" s="1312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  <c r="AS542" s="44"/>
      <c r="AT542" s="44"/>
      <c r="AU542" s="44"/>
      <c r="AV542" s="44"/>
      <c r="AW542" s="44"/>
      <c r="AX542" s="44"/>
      <c r="AY542" s="44"/>
      <c r="AZ542" s="44"/>
      <c r="BA542" s="44"/>
      <c r="BB542" s="44"/>
      <c r="BC542" s="44"/>
      <c r="BD542" s="44"/>
      <c r="BE542" s="44"/>
      <c r="BF542" s="44"/>
      <c r="BG542" s="44"/>
      <c r="BH542" s="44"/>
      <c r="BI542" s="44"/>
      <c r="BJ542" s="44"/>
      <c r="BK542" s="44"/>
      <c r="BL542" s="44"/>
      <c r="BM542" s="44"/>
      <c r="BN542" s="44"/>
      <c r="BO542" s="44"/>
      <c r="BP542" s="44"/>
      <c r="BQ542" s="44"/>
      <c r="BR542" s="44"/>
      <c r="BS542" s="44"/>
      <c r="BT542" s="44"/>
      <c r="BU542" s="44"/>
      <c r="BV542" s="44"/>
      <c r="BW542" s="44"/>
      <c r="BX542" s="44"/>
      <c r="BY542" s="44"/>
      <c r="BZ542" s="44"/>
      <c r="CA542" s="44"/>
      <c r="CB542" s="44"/>
      <c r="CC542" s="44"/>
      <c r="CD542" s="44"/>
      <c r="CE542" s="44"/>
      <c r="CF542" s="44"/>
      <c r="CG542" s="44"/>
      <c r="CH542" s="44"/>
      <c r="CI542" s="44"/>
      <c r="CJ542" s="44"/>
      <c r="CK542" s="44"/>
      <c r="CL542" s="44"/>
      <c r="CM542" s="44"/>
      <c r="CN542" s="44"/>
      <c r="CO542" s="44"/>
      <c r="CP542" s="44"/>
      <c r="CQ542" s="44"/>
      <c r="CR542" s="44"/>
      <c r="CS542" s="44"/>
      <c r="CT542" s="44"/>
      <c r="CU542" s="44"/>
      <c r="CV542" s="44"/>
      <c r="CW542" s="44"/>
      <c r="CX542" s="44"/>
      <c r="CY542" s="44"/>
      <c r="CZ542" s="44"/>
      <c r="DA542" s="44"/>
      <c r="DB542" s="44"/>
      <c r="DC542" s="44"/>
      <c r="DD542" s="44"/>
      <c r="DE542" s="44"/>
      <c r="DF542" s="44"/>
      <c r="DG542" s="44"/>
      <c r="DH542" s="44"/>
      <c r="DI542" s="44"/>
      <c r="DJ542" s="44"/>
      <c r="DK542" s="44"/>
      <c r="DL542" s="44"/>
      <c r="DM542" s="44"/>
      <c r="DN542" s="44"/>
      <c r="DO542" s="44"/>
      <c r="DP542" s="44"/>
      <c r="DQ542" s="44"/>
      <c r="DR542" s="44"/>
      <c r="DS542" s="44"/>
      <c r="DT542" s="44"/>
      <c r="DU542" s="44"/>
      <c r="DV542" s="44"/>
      <c r="DW542" s="44"/>
      <c r="DX542" s="44"/>
      <c r="DY542" s="44"/>
      <c r="DZ542" s="44"/>
      <c r="EA542" s="44"/>
      <c r="EB542" s="44"/>
      <c r="EC542" s="44"/>
      <c r="ED542" s="44"/>
      <c r="EE542" s="44"/>
      <c r="EF542" s="44"/>
      <c r="EG542" s="44"/>
      <c r="EH542" s="44"/>
      <c r="EI542" s="44"/>
      <c r="EJ542" s="44"/>
      <c r="EK542" s="44"/>
      <c r="EL542" s="44"/>
      <c r="EM542" s="44"/>
      <c r="EN542" s="44"/>
      <c r="EO542" s="44"/>
      <c r="EP542" s="44"/>
      <c r="EQ542" s="44"/>
      <c r="ER542" s="44"/>
      <c r="ES542" s="44"/>
      <c r="ET542" s="44"/>
      <c r="EU542" s="44"/>
      <c r="EV542" s="44"/>
      <c r="EW542" s="44"/>
      <c r="EX542" s="44"/>
      <c r="EY542" s="44"/>
      <c r="EZ542" s="44"/>
      <c r="FA542" s="44"/>
      <c r="FB542" s="44"/>
      <c r="FC542" s="44"/>
      <c r="FD542" s="44"/>
      <c r="FE542" s="44"/>
      <c r="FF542" s="44"/>
      <c r="FG542" s="44"/>
      <c r="FH542" s="44"/>
      <c r="FI542" s="44"/>
      <c r="FJ542" s="44"/>
      <c r="FK542" s="44"/>
      <c r="FL542" s="44"/>
      <c r="FM542" s="44"/>
      <c r="FN542" s="44"/>
      <c r="FO542" s="44"/>
      <c r="FP542" s="44"/>
      <c r="FQ542" s="44"/>
      <c r="FR542" s="44"/>
      <c r="FS542" s="44"/>
      <c r="FT542" s="44"/>
      <c r="FU542" s="44"/>
      <c r="FV542" s="44"/>
      <c r="FW542" s="44"/>
      <c r="FX542" s="44"/>
      <c r="FY542" s="44"/>
      <c r="FZ542" s="44"/>
      <c r="GA542" s="44"/>
      <c r="GB542" s="44"/>
      <c r="GC542" s="44"/>
      <c r="GD542" s="44"/>
      <c r="GE542" s="44"/>
      <c r="GF542" s="44"/>
      <c r="GG542" s="44"/>
      <c r="GH542" s="44"/>
      <c r="GI542" s="44"/>
      <c r="GJ542" s="44"/>
      <c r="GK542" s="44"/>
      <c r="GL542" s="44"/>
      <c r="GM542" s="44"/>
      <c r="GN542" s="44"/>
      <c r="GO542" s="44"/>
      <c r="GP542" s="44"/>
      <c r="GQ542" s="44"/>
      <c r="GR542" s="44"/>
      <c r="GS542" s="44"/>
      <c r="GT542" s="44"/>
      <c r="GU542" s="44"/>
      <c r="GV542" s="44"/>
      <c r="GW542" s="44"/>
      <c r="GX542" s="44"/>
      <c r="GY542" s="44"/>
      <c r="GZ542" s="44"/>
      <c r="HA542" s="44"/>
      <c r="HB542" s="44"/>
      <c r="HC542" s="44"/>
      <c r="HD542" s="44"/>
      <c r="HE542" s="44"/>
      <c r="HF542" s="44"/>
      <c r="HG542" s="44"/>
      <c r="HH542" s="44"/>
      <c r="HI542" s="44"/>
      <c r="HJ542" s="44"/>
      <c r="HK542" s="44"/>
      <c r="HL542" s="44"/>
      <c r="HM542" s="44"/>
      <c r="HN542" s="44"/>
      <c r="HO542" s="44"/>
      <c r="HP542" s="44"/>
      <c r="HQ542" s="44"/>
      <c r="HR542" s="44"/>
      <c r="HS542" s="44"/>
      <c r="HT542" s="44"/>
      <c r="HU542" s="44"/>
      <c r="HV542" s="44"/>
      <c r="HW542" s="44"/>
      <c r="HX542" s="44"/>
      <c r="HY542" s="44"/>
      <c r="HZ542" s="44"/>
      <c r="IA542" s="44"/>
      <c r="IB542" s="44"/>
      <c r="IC542" s="44"/>
      <c r="ID542" s="44"/>
      <c r="IE542" s="44"/>
      <c r="IF542" s="44"/>
      <c r="IG542" s="44"/>
      <c r="IH542" s="44"/>
      <c r="II542" s="44"/>
      <c r="IJ542" s="44"/>
      <c r="IK542" s="44"/>
      <c r="IL542" s="44"/>
      <c r="IM542" s="44"/>
      <c r="IN542" s="44"/>
      <c r="IO542" s="44"/>
      <c r="IP542" s="44"/>
      <c r="IQ542" s="44"/>
      <c r="IR542" s="44"/>
      <c r="IS542" s="44"/>
      <c r="IT542" s="44"/>
      <c r="IU542" s="44"/>
      <c r="IV542" s="44"/>
    </row>
    <row r="543" spans="1:256" ht="17.25" x14ac:dyDescent="0.35">
      <c r="A543" s="1301">
        <v>535</v>
      </c>
      <c r="B543" s="1331"/>
      <c r="C543" s="1331"/>
      <c r="D543" s="1379" t="s">
        <v>269</v>
      </c>
      <c r="E543" s="1312"/>
      <c r="F543" s="44"/>
      <c r="G543" s="1312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  <c r="AS543" s="44"/>
      <c r="AT543" s="44"/>
      <c r="AU543" s="44"/>
      <c r="AV543" s="44"/>
      <c r="AW543" s="44"/>
      <c r="AX543" s="44"/>
      <c r="AY543" s="44"/>
      <c r="AZ543" s="44"/>
      <c r="BA543" s="44"/>
      <c r="BB543" s="44"/>
      <c r="BC543" s="44"/>
      <c r="BD543" s="44"/>
      <c r="BE543" s="44"/>
      <c r="BF543" s="44"/>
      <c r="BG543" s="44"/>
      <c r="BH543" s="44"/>
      <c r="BI543" s="44"/>
      <c r="BJ543" s="44"/>
      <c r="BK543" s="44"/>
      <c r="BL543" s="44"/>
      <c r="BM543" s="44"/>
      <c r="BN543" s="44"/>
      <c r="BO543" s="44"/>
      <c r="BP543" s="44"/>
      <c r="BQ543" s="44"/>
      <c r="BR543" s="44"/>
      <c r="BS543" s="44"/>
      <c r="BT543" s="44"/>
      <c r="BU543" s="44"/>
      <c r="BV543" s="44"/>
      <c r="BW543" s="44"/>
      <c r="BX543" s="44"/>
      <c r="BY543" s="44"/>
      <c r="BZ543" s="44"/>
      <c r="CA543" s="44"/>
      <c r="CB543" s="44"/>
      <c r="CC543" s="44"/>
      <c r="CD543" s="44"/>
      <c r="CE543" s="44"/>
      <c r="CF543" s="44"/>
      <c r="CG543" s="44"/>
      <c r="CH543" s="44"/>
      <c r="CI543" s="44"/>
      <c r="CJ543" s="44"/>
      <c r="CK543" s="44"/>
      <c r="CL543" s="44"/>
      <c r="CM543" s="44"/>
      <c r="CN543" s="44"/>
      <c r="CO543" s="44"/>
      <c r="CP543" s="44"/>
      <c r="CQ543" s="44"/>
      <c r="CR543" s="44"/>
      <c r="CS543" s="44"/>
      <c r="CT543" s="44"/>
      <c r="CU543" s="44"/>
      <c r="CV543" s="44"/>
      <c r="CW543" s="44"/>
      <c r="CX543" s="44"/>
      <c r="CY543" s="44"/>
      <c r="CZ543" s="44"/>
      <c r="DA543" s="44"/>
      <c r="DB543" s="44"/>
      <c r="DC543" s="44"/>
      <c r="DD543" s="44"/>
      <c r="DE543" s="44"/>
      <c r="DF543" s="44"/>
      <c r="DG543" s="44"/>
      <c r="DH543" s="44"/>
      <c r="DI543" s="44"/>
      <c r="DJ543" s="44"/>
      <c r="DK543" s="44"/>
      <c r="DL543" s="44"/>
      <c r="DM543" s="44"/>
      <c r="DN543" s="44"/>
      <c r="DO543" s="44"/>
      <c r="DP543" s="44"/>
      <c r="DQ543" s="44"/>
      <c r="DR543" s="44"/>
      <c r="DS543" s="44"/>
      <c r="DT543" s="44"/>
      <c r="DU543" s="44"/>
      <c r="DV543" s="44"/>
      <c r="DW543" s="44"/>
      <c r="DX543" s="44"/>
      <c r="DY543" s="44"/>
      <c r="DZ543" s="44"/>
      <c r="EA543" s="44"/>
      <c r="EB543" s="44"/>
      <c r="EC543" s="44"/>
      <c r="ED543" s="44"/>
      <c r="EE543" s="44"/>
      <c r="EF543" s="44"/>
      <c r="EG543" s="44"/>
      <c r="EH543" s="44"/>
      <c r="EI543" s="44"/>
      <c r="EJ543" s="44"/>
      <c r="EK543" s="44"/>
      <c r="EL543" s="44"/>
      <c r="EM543" s="44"/>
      <c r="EN543" s="44"/>
      <c r="EO543" s="44"/>
      <c r="EP543" s="44"/>
      <c r="EQ543" s="44"/>
      <c r="ER543" s="44"/>
      <c r="ES543" s="44"/>
      <c r="ET543" s="44"/>
      <c r="EU543" s="44"/>
      <c r="EV543" s="44"/>
      <c r="EW543" s="44"/>
      <c r="EX543" s="44"/>
      <c r="EY543" s="44"/>
      <c r="EZ543" s="44"/>
      <c r="FA543" s="44"/>
      <c r="FB543" s="44"/>
      <c r="FC543" s="44"/>
      <c r="FD543" s="44"/>
      <c r="FE543" s="44"/>
      <c r="FF543" s="44"/>
      <c r="FG543" s="44"/>
      <c r="FH543" s="44"/>
      <c r="FI543" s="44"/>
      <c r="FJ543" s="44"/>
      <c r="FK543" s="44"/>
      <c r="FL543" s="44"/>
      <c r="FM543" s="44"/>
      <c r="FN543" s="44"/>
      <c r="FO543" s="44"/>
      <c r="FP543" s="44"/>
      <c r="FQ543" s="44"/>
      <c r="FR543" s="44"/>
      <c r="FS543" s="44"/>
      <c r="FT543" s="44"/>
      <c r="FU543" s="44"/>
      <c r="FV543" s="44"/>
      <c r="FW543" s="44"/>
      <c r="FX543" s="44"/>
      <c r="FY543" s="44"/>
      <c r="FZ543" s="44"/>
      <c r="GA543" s="44"/>
      <c r="GB543" s="44"/>
      <c r="GC543" s="44"/>
      <c r="GD543" s="44"/>
      <c r="GE543" s="44"/>
      <c r="GF543" s="44"/>
      <c r="GG543" s="44"/>
      <c r="GH543" s="44"/>
      <c r="GI543" s="44"/>
      <c r="GJ543" s="44"/>
      <c r="GK543" s="44"/>
      <c r="GL543" s="44"/>
      <c r="GM543" s="44"/>
      <c r="GN543" s="44"/>
      <c r="GO543" s="44"/>
      <c r="GP543" s="44"/>
      <c r="GQ543" s="44"/>
      <c r="GR543" s="44"/>
      <c r="GS543" s="44"/>
      <c r="GT543" s="44"/>
      <c r="GU543" s="44"/>
      <c r="GV543" s="44"/>
      <c r="GW543" s="44"/>
      <c r="GX543" s="44"/>
      <c r="GY543" s="44"/>
      <c r="GZ543" s="44"/>
      <c r="HA543" s="44"/>
      <c r="HB543" s="44"/>
      <c r="HC543" s="44"/>
      <c r="HD543" s="44"/>
      <c r="HE543" s="44"/>
      <c r="HF543" s="44"/>
      <c r="HG543" s="44"/>
      <c r="HH543" s="44"/>
      <c r="HI543" s="44"/>
      <c r="HJ543" s="44"/>
      <c r="HK543" s="44"/>
      <c r="HL543" s="44"/>
      <c r="HM543" s="44"/>
      <c r="HN543" s="44"/>
      <c r="HO543" s="44"/>
      <c r="HP543" s="44"/>
      <c r="HQ543" s="44"/>
      <c r="HR543" s="44"/>
      <c r="HS543" s="44"/>
      <c r="HT543" s="44"/>
      <c r="HU543" s="44"/>
      <c r="HV543" s="44"/>
      <c r="HW543" s="44"/>
      <c r="HX543" s="44"/>
      <c r="HY543" s="44"/>
      <c r="HZ543" s="44"/>
      <c r="IA543" s="44"/>
      <c r="IB543" s="44"/>
      <c r="IC543" s="44"/>
      <c r="ID543" s="44"/>
      <c r="IE543" s="44"/>
      <c r="IF543" s="44"/>
      <c r="IG543" s="44"/>
      <c r="IH543" s="44"/>
      <c r="II543" s="44"/>
      <c r="IJ543" s="44"/>
      <c r="IK543" s="44"/>
      <c r="IL543" s="44"/>
      <c r="IM543" s="44"/>
      <c r="IN543" s="44"/>
      <c r="IO543" s="44"/>
      <c r="IP543" s="44"/>
      <c r="IQ543" s="44"/>
      <c r="IR543" s="44"/>
      <c r="IS543" s="44"/>
      <c r="IT543" s="44"/>
      <c r="IU543" s="44"/>
      <c r="IV543" s="44"/>
    </row>
    <row r="544" spans="1:256" ht="17.25" x14ac:dyDescent="0.3">
      <c r="A544" s="1301">
        <v>536</v>
      </c>
      <c r="B544" s="1331"/>
      <c r="C544" s="1331"/>
      <c r="D544" s="1326" t="s">
        <v>859</v>
      </c>
      <c r="E544" s="1312">
        <v>300</v>
      </c>
      <c r="F544" s="44"/>
      <c r="G544" s="1312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  <c r="AY544" s="44"/>
      <c r="AZ544" s="44"/>
      <c r="BA544" s="44"/>
      <c r="BB544" s="44"/>
      <c r="BC544" s="44"/>
      <c r="BD544" s="44"/>
      <c r="BE544" s="44"/>
      <c r="BF544" s="44"/>
      <c r="BG544" s="44"/>
      <c r="BH544" s="44"/>
      <c r="BI544" s="44"/>
      <c r="BJ544" s="44"/>
      <c r="BK544" s="44"/>
      <c r="BL544" s="44"/>
      <c r="BM544" s="44"/>
      <c r="BN544" s="44"/>
      <c r="BO544" s="44"/>
      <c r="BP544" s="44"/>
      <c r="BQ544" s="44"/>
      <c r="BR544" s="44"/>
      <c r="BS544" s="44"/>
      <c r="BT544" s="44"/>
      <c r="BU544" s="44"/>
      <c r="BV544" s="44"/>
      <c r="BW544" s="44"/>
      <c r="BX544" s="44"/>
      <c r="BY544" s="44"/>
      <c r="BZ544" s="44"/>
      <c r="CA544" s="44"/>
      <c r="CB544" s="44"/>
      <c r="CC544" s="44"/>
      <c r="CD544" s="44"/>
      <c r="CE544" s="44"/>
      <c r="CF544" s="44"/>
      <c r="CG544" s="44"/>
      <c r="CH544" s="44"/>
      <c r="CI544" s="44"/>
      <c r="CJ544" s="44"/>
      <c r="CK544" s="44"/>
      <c r="CL544" s="44"/>
      <c r="CM544" s="44"/>
      <c r="CN544" s="44"/>
      <c r="CO544" s="44"/>
      <c r="CP544" s="44"/>
      <c r="CQ544" s="44"/>
      <c r="CR544" s="44"/>
      <c r="CS544" s="44"/>
      <c r="CT544" s="44"/>
      <c r="CU544" s="44"/>
      <c r="CV544" s="44"/>
      <c r="CW544" s="44"/>
      <c r="CX544" s="44"/>
      <c r="CY544" s="44"/>
      <c r="CZ544" s="44"/>
      <c r="DA544" s="44"/>
      <c r="DB544" s="44"/>
      <c r="DC544" s="44"/>
      <c r="DD544" s="44"/>
      <c r="DE544" s="44"/>
      <c r="DF544" s="44"/>
      <c r="DG544" s="44"/>
      <c r="DH544" s="44"/>
      <c r="DI544" s="44"/>
      <c r="DJ544" s="44"/>
      <c r="DK544" s="44"/>
      <c r="DL544" s="44"/>
      <c r="DM544" s="44"/>
      <c r="DN544" s="44"/>
      <c r="DO544" s="44"/>
      <c r="DP544" s="44"/>
      <c r="DQ544" s="44"/>
      <c r="DR544" s="44"/>
      <c r="DS544" s="44"/>
      <c r="DT544" s="44"/>
      <c r="DU544" s="44"/>
      <c r="DV544" s="44"/>
      <c r="DW544" s="44"/>
      <c r="DX544" s="44"/>
      <c r="DY544" s="44"/>
      <c r="DZ544" s="44"/>
      <c r="EA544" s="44"/>
      <c r="EB544" s="44"/>
      <c r="EC544" s="44"/>
      <c r="ED544" s="44"/>
      <c r="EE544" s="44"/>
      <c r="EF544" s="44"/>
      <c r="EG544" s="44"/>
      <c r="EH544" s="44"/>
      <c r="EI544" s="44"/>
      <c r="EJ544" s="44"/>
      <c r="EK544" s="44"/>
      <c r="EL544" s="44"/>
      <c r="EM544" s="44"/>
      <c r="EN544" s="44"/>
      <c r="EO544" s="44"/>
      <c r="EP544" s="44"/>
      <c r="EQ544" s="44"/>
      <c r="ER544" s="44"/>
      <c r="ES544" s="44"/>
      <c r="ET544" s="44"/>
      <c r="EU544" s="44"/>
      <c r="EV544" s="44"/>
      <c r="EW544" s="44"/>
      <c r="EX544" s="44"/>
      <c r="EY544" s="44"/>
      <c r="EZ544" s="44"/>
      <c r="FA544" s="44"/>
      <c r="FB544" s="44"/>
      <c r="FC544" s="44"/>
      <c r="FD544" s="44"/>
      <c r="FE544" s="44"/>
      <c r="FF544" s="44"/>
      <c r="FG544" s="44"/>
      <c r="FH544" s="44"/>
      <c r="FI544" s="44"/>
      <c r="FJ544" s="44"/>
      <c r="FK544" s="44"/>
      <c r="FL544" s="44"/>
      <c r="FM544" s="44"/>
      <c r="FN544" s="44"/>
      <c r="FO544" s="44"/>
      <c r="FP544" s="44"/>
      <c r="FQ544" s="44"/>
      <c r="FR544" s="44"/>
      <c r="FS544" s="44"/>
      <c r="FT544" s="44"/>
      <c r="FU544" s="44"/>
      <c r="FV544" s="44"/>
      <c r="FW544" s="44"/>
      <c r="FX544" s="44"/>
      <c r="FY544" s="44"/>
      <c r="FZ544" s="44"/>
      <c r="GA544" s="44"/>
      <c r="GB544" s="44"/>
      <c r="GC544" s="44"/>
      <c r="GD544" s="44"/>
      <c r="GE544" s="44"/>
      <c r="GF544" s="44"/>
      <c r="GG544" s="44"/>
      <c r="GH544" s="44"/>
      <c r="GI544" s="44"/>
      <c r="GJ544" s="44"/>
      <c r="GK544" s="44"/>
      <c r="GL544" s="44"/>
      <c r="GM544" s="44"/>
      <c r="GN544" s="44"/>
      <c r="GO544" s="44"/>
      <c r="GP544" s="44"/>
      <c r="GQ544" s="44"/>
      <c r="GR544" s="44"/>
      <c r="GS544" s="44"/>
      <c r="GT544" s="44"/>
      <c r="GU544" s="44"/>
      <c r="GV544" s="44"/>
      <c r="GW544" s="44"/>
      <c r="GX544" s="44"/>
      <c r="GY544" s="44"/>
      <c r="GZ544" s="44"/>
      <c r="HA544" s="44"/>
      <c r="HB544" s="44"/>
      <c r="HC544" s="44"/>
      <c r="HD544" s="44"/>
      <c r="HE544" s="44"/>
      <c r="HF544" s="44"/>
      <c r="HG544" s="44"/>
      <c r="HH544" s="44"/>
      <c r="HI544" s="44"/>
      <c r="HJ544" s="44"/>
      <c r="HK544" s="44"/>
      <c r="HL544" s="44"/>
      <c r="HM544" s="44"/>
      <c r="HN544" s="44"/>
      <c r="HO544" s="44"/>
      <c r="HP544" s="44"/>
      <c r="HQ544" s="44"/>
      <c r="HR544" s="44"/>
      <c r="HS544" s="44"/>
      <c r="HT544" s="44"/>
      <c r="HU544" s="44"/>
      <c r="HV544" s="44"/>
      <c r="HW544" s="44"/>
      <c r="HX544" s="44"/>
      <c r="HY544" s="44"/>
      <c r="HZ544" s="44"/>
      <c r="IA544" s="44"/>
      <c r="IB544" s="44"/>
      <c r="IC544" s="44"/>
      <c r="ID544" s="44"/>
      <c r="IE544" s="44"/>
      <c r="IF544" s="44"/>
      <c r="IG544" s="44"/>
      <c r="IH544" s="44"/>
      <c r="II544" s="44"/>
      <c r="IJ544" s="44"/>
      <c r="IK544" s="44"/>
      <c r="IL544" s="44"/>
      <c r="IM544" s="44"/>
      <c r="IN544" s="44"/>
      <c r="IO544" s="44"/>
      <c r="IP544" s="44"/>
      <c r="IQ544" s="44"/>
      <c r="IR544" s="44"/>
      <c r="IS544" s="44"/>
      <c r="IT544" s="44"/>
      <c r="IU544" s="44"/>
      <c r="IV544" s="44"/>
    </row>
    <row r="545" spans="1:256" ht="17.25" x14ac:dyDescent="0.3">
      <c r="A545" s="1301">
        <v>537</v>
      </c>
      <c r="B545" s="1331"/>
      <c r="C545" s="1331"/>
      <c r="D545" s="1326" t="s">
        <v>860</v>
      </c>
      <c r="E545" s="1312">
        <v>300</v>
      </c>
      <c r="F545" s="44"/>
      <c r="G545" s="1312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  <c r="AV545" s="44"/>
      <c r="AW545" s="44"/>
      <c r="AX545" s="44"/>
      <c r="AY545" s="44"/>
      <c r="AZ545" s="44"/>
      <c r="BA545" s="44"/>
      <c r="BB545" s="44"/>
      <c r="BC545" s="44"/>
      <c r="BD545" s="44"/>
      <c r="BE545" s="44"/>
      <c r="BF545" s="44"/>
      <c r="BG545" s="44"/>
      <c r="BH545" s="44"/>
      <c r="BI545" s="44"/>
      <c r="BJ545" s="44"/>
      <c r="BK545" s="44"/>
      <c r="BL545" s="44"/>
      <c r="BM545" s="44"/>
      <c r="BN545" s="44"/>
      <c r="BO545" s="44"/>
      <c r="BP545" s="44"/>
      <c r="BQ545" s="44"/>
      <c r="BR545" s="44"/>
      <c r="BS545" s="44"/>
      <c r="BT545" s="44"/>
      <c r="BU545" s="44"/>
      <c r="BV545" s="44"/>
      <c r="BW545" s="44"/>
      <c r="BX545" s="44"/>
      <c r="BY545" s="44"/>
      <c r="BZ545" s="44"/>
      <c r="CA545" s="44"/>
      <c r="CB545" s="44"/>
      <c r="CC545" s="44"/>
      <c r="CD545" s="44"/>
      <c r="CE545" s="44"/>
      <c r="CF545" s="44"/>
      <c r="CG545" s="44"/>
      <c r="CH545" s="44"/>
      <c r="CI545" s="44"/>
      <c r="CJ545" s="44"/>
      <c r="CK545" s="44"/>
      <c r="CL545" s="44"/>
      <c r="CM545" s="44"/>
      <c r="CN545" s="44"/>
      <c r="CO545" s="44"/>
      <c r="CP545" s="44"/>
      <c r="CQ545" s="44"/>
      <c r="CR545" s="44"/>
      <c r="CS545" s="44"/>
      <c r="CT545" s="44"/>
      <c r="CU545" s="44"/>
      <c r="CV545" s="44"/>
      <c r="CW545" s="44"/>
      <c r="CX545" s="44"/>
      <c r="CY545" s="44"/>
      <c r="CZ545" s="44"/>
      <c r="DA545" s="44"/>
      <c r="DB545" s="44"/>
      <c r="DC545" s="44"/>
      <c r="DD545" s="44"/>
      <c r="DE545" s="44"/>
      <c r="DF545" s="44"/>
      <c r="DG545" s="44"/>
      <c r="DH545" s="44"/>
      <c r="DI545" s="44"/>
      <c r="DJ545" s="44"/>
      <c r="DK545" s="44"/>
      <c r="DL545" s="44"/>
      <c r="DM545" s="44"/>
      <c r="DN545" s="44"/>
      <c r="DO545" s="44"/>
      <c r="DP545" s="44"/>
      <c r="DQ545" s="44"/>
      <c r="DR545" s="44"/>
      <c r="DS545" s="44"/>
      <c r="DT545" s="44"/>
      <c r="DU545" s="44"/>
      <c r="DV545" s="44"/>
      <c r="DW545" s="44"/>
      <c r="DX545" s="44"/>
      <c r="DY545" s="44"/>
      <c r="DZ545" s="44"/>
      <c r="EA545" s="44"/>
      <c r="EB545" s="44"/>
      <c r="EC545" s="44"/>
      <c r="ED545" s="44"/>
      <c r="EE545" s="44"/>
      <c r="EF545" s="44"/>
      <c r="EG545" s="44"/>
      <c r="EH545" s="44"/>
      <c r="EI545" s="44"/>
      <c r="EJ545" s="44"/>
      <c r="EK545" s="44"/>
      <c r="EL545" s="44"/>
      <c r="EM545" s="44"/>
      <c r="EN545" s="44"/>
      <c r="EO545" s="44"/>
      <c r="EP545" s="44"/>
      <c r="EQ545" s="44"/>
      <c r="ER545" s="44"/>
      <c r="ES545" s="44"/>
      <c r="ET545" s="44"/>
      <c r="EU545" s="44"/>
      <c r="EV545" s="44"/>
      <c r="EW545" s="44"/>
      <c r="EX545" s="44"/>
      <c r="EY545" s="44"/>
      <c r="EZ545" s="44"/>
      <c r="FA545" s="44"/>
      <c r="FB545" s="44"/>
      <c r="FC545" s="44"/>
      <c r="FD545" s="44"/>
      <c r="FE545" s="44"/>
      <c r="FF545" s="44"/>
      <c r="FG545" s="44"/>
      <c r="FH545" s="44"/>
      <c r="FI545" s="44"/>
      <c r="FJ545" s="44"/>
      <c r="FK545" s="44"/>
      <c r="FL545" s="44"/>
      <c r="FM545" s="44"/>
      <c r="FN545" s="44"/>
      <c r="FO545" s="44"/>
      <c r="FP545" s="44"/>
      <c r="FQ545" s="44"/>
      <c r="FR545" s="44"/>
      <c r="FS545" s="44"/>
      <c r="FT545" s="44"/>
      <c r="FU545" s="44"/>
      <c r="FV545" s="44"/>
      <c r="FW545" s="44"/>
      <c r="FX545" s="44"/>
      <c r="FY545" s="44"/>
      <c r="FZ545" s="44"/>
      <c r="GA545" s="44"/>
      <c r="GB545" s="44"/>
      <c r="GC545" s="44"/>
      <c r="GD545" s="44"/>
      <c r="GE545" s="44"/>
      <c r="GF545" s="44"/>
      <c r="GG545" s="44"/>
      <c r="GH545" s="44"/>
      <c r="GI545" s="44"/>
      <c r="GJ545" s="44"/>
      <c r="GK545" s="44"/>
      <c r="GL545" s="44"/>
      <c r="GM545" s="44"/>
      <c r="GN545" s="44"/>
      <c r="GO545" s="44"/>
      <c r="GP545" s="44"/>
      <c r="GQ545" s="44"/>
      <c r="GR545" s="44"/>
      <c r="GS545" s="44"/>
      <c r="GT545" s="44"/>
      <c r="GU545" s="44"/>
      <c r="GV545" s="44"/>
      <c r="GW545" s="44"/>
      <c r="GX545" s="44"/>
      <c r="GY545" s="44"/>
      <c r="GZ545" s="44"/>
      <c r="HA545" s="44"/>
      <c r="HB545" s="44"/>
      <c r="HC545" s="44"/>
      <c r="HD545" s="44"/>
      <c r="HE545" s="44"/>
      <c r="HF545" s="44"/>
      <c r="HG545" s="44"/>
      <c r="HH545" s="44"/>
      <c r="HI545" s="44"/>
      <c r="HJ545" s="44"/>
      <c r="HK545" s="44"/>
      <c r="HL545" s="44"/>
      <c r="HM545" s="44"/>
      <c r="HN545" s="44"/>
      <c r="HO545" s="44"/>
      <c r="HP545" s="44"/>
      <c r="HQ545" s="44"/>
      <c r="HR545" s="44"/>
      <c r="HS545" s="44"/>
      <c r="HT545" s="44"/>
      <c r="HU545" s="44"/>
      <c r="HV545" s="44"/>
      <c r="HW545" s="44"/>
      <c r="HX545" s="44"/>
      <c r="HY545" s="44"/>
      <c r="HZ545" s="44"/>
      <c r="IA545" s="44"/>
      <c r="IB545" s="44"/>
      <c r="IC545" s="44"/>
      <c r="ID545" s="44"/>
      <c r="IE545" s="44"/>
      <c r="IF545" s="44"/>
      <c r="IG545" s="44"/>
      <c r="IH545" s="44"/>
      <c r="II545" s="44"/>
      <c r="IJ545" s="44"/>
      <c r="IK545" s="44"/>
      <c r="IL545" s="44"/>
      <c r="IM545" s="44"/>
      <c r="IN545" s="44"/>
      <c r="IO545" s="44"/>
      <c r="IP545" s="44"/>
      <c r="IQ545" s="44"/>
      <c r="IR545" s="44"/>
      <c r="IS545" s="44"/>
      <c r="IT545" s="44"/>
      <c r="IU545" s="44"/>
      <c r="IV545" s="44"/>
    </row>
    <row r="546" spans="1:256" ht="33" x14ac:dyDescent="0.3">
      <c r="A546" s="1301">
        <v>538</v>
      </c>
      <c r="B546" s="1331"/>
      <c r="C546" s="1331"/>
      <c r="D546" s="1326" t="s">
        <v>861</v>
      </c>
      <c r="E546" s="1312">
        <v>285</v>
      </c>
      <c r="F546" s="44"/>
      <c r="G546" s="1312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  <c r="AV546" s="44"/>
      <c r="AW546" s="44"/>
      <c r="AX546" s="44"/>
      <c r="AY546" s="44"/>
      <c r="AZ546" s="44"/>
      <c r="BA546" s="44"/>
      <c r="BB546" s="44"/>
      <c r="BC546" s="44"/>
      <c r="BD546" s="44"/>
      <c r="BE546" s="44"/>
      <c r="BF546" s="44"/>
      <c r="BG546" s="44"/>
      <c r="BH546" s="44"/>
      <c r="BI546" s="44"/>
      <c r="BJ546" s="44"/>
      <c r="BK546" s="44"/>
      <c r="BL546" s="44"/>
      <c r="BM546" s="44"/>
      <c r="BN546" s="44"/>
      <c r="BO546" s="44"/>
      <c r="BP546" s="44"/>
      <c r="BQ546" s="44"/>
      <c r="BR546" s="44"/>
      <c r="BS546" s="44"/>
      <c r="BT546" s="44"/>
      <c r="BU546" s="44"/>
      <c r="BV546" s="44"/>
      <c r="BW546" s="44"/>
      <c r="BX546" s="44"/>
      <c r="BY546" s="44"/>
      <c r="BZ546" s="44"/>
      <c r="CA546" s="44"/>
      <c r="CB546" s="44"/>
      <c r="CC546" s="44"/>
      <c r="CD546" s="44"/>
      <c r="CE546" s="44"/>
      <c r="CF546" s="44"/>
      <c r="CG546" s="44"/>
      <c r="CH546" s="44"/>
      <c r="CI546" s="44"/>
      <c r="CJ546" s="44"/>
      <c r="CK546" s="44"/>
      <c r="CL546" s="44"/>
      <c r="CM546" s="44"/>
      <c r="CN546" s="44"/>
      <c r="CO546" s="44"/>
      <c r="CP546" s="44"/>
      <c r="CQ546" s="44"/>
      <c r="CR546" s="44"/>
      <c r="CS546" s="44"/>
      <c r="CT546" s="44"/>
      <c r="CU546" s="44"/>
      <c r="CV546" s="44"/>
      <c r="CW546" s="44"/>
      <c r="CX546" s="44"/>
      <c r="CY546" s="44"/>
      <c r="CZ546" s="44"/>
      <c r="DA546" s="44"/>
      <c r="DB546" s="44"/>
      <c r="DC546" s="44"/>
      <c r="DD546" s="44"/>
      <c r="DE546" s="44"/>
      <c r="DF546" s="44"/>
      <c r="DG546" s="44"/>
      <c r="DH546" s="44"/>
      <c r="DI546" s="44"/>
      <c r="DJ546" s="44"/>
      <c r="DK546" s="44"/>
      <c r="DL546" s="44"/>
      <c r="DM546" s="44"/>
      <c r="DN546" s="44"/>
      <c r="DO546" s="44"/>
      <c r="DP546" s="44"/>
      <c r="DQ546" s="44"/>
      <c r="DR546" s="44"/>
      <c r="DS546" s="44"/>
      <c r="DT546" s="44"/>
      <c r="DU546" s="44"/>
      <c r="DV546" s="44"/>
      <c r="DW546" s="44"/>
      <c r="DX546" s="44"/>
      <c r="DY546" s="44"/>
      <c r="DZ546" s="44"/>
      <c r="EA546" s="44"/>
      <c r="EB546" s="44"/>
      <c r="EC546" s="44"/>
      <c r="ED546" s="44"/>
      <c r="EE546" s="44"/>
      <c r="EF546" s="44"/>
      <c r="EG546" s="44"/>
      <c r="EH546" s="44"/>
      <c r="EI546" s="44"/>
      <c r="EJ546" s="44"/>
      <c r="EK546" s="44"/>
      <c r="EL546" s="44"/>
      <c r="EM546" s="44"/>
      <c r="EN546" s="44"/>
      <c r="EO546" s="44"/>
      <c r="EP546" s="44"/>
      <c r="EQ546" s="44"/>
      <c r="ER546" s="44"/>
      <c r="ES546" s="44"/>
      <c r="ET546" s="44"/>
      <c r="EU546" s="44"/>
      <c r="EV546" s="44"/>
      <c r="EW546" s="44"/>
      <c r="EX546" s="44"/>
      <c r="EY546" s="44"/>
      <c r="EZ546" s="44"/>
      <c r="FA546" s="44"/>
      <c r="FB546" s="44"/>
      <c r="FC546" s="44"/>
      <c r="FD546" s="44"/>
      <c r="FE546" s="44"/>
      <c r="FF546" s="44"/>
      <c r="FG546" s="44"/>
      <c r="FH546" s="44"/>
      <c r="FI546" s="44"/>
      <c r="FJ546" s="44"/>
      <c r="FK546" s="44"/>
      <c r="FL546" s="44"/>
      <c r="FM546" s="44"/>
      <c r="FN546" s="44"/>
      <c r="FO546" s="44"/>
      <c r="FP546" s="44"/>
      <c r="FQ546" s="44"/>
      <c r="FR546" s="44"/>
      <c r="FS546" s="44"/>
      <c r="FT546" s="44"/>
      <c r="FU546" s="44"/>
      <c r="FV546" s="44"/>
      <c r="FW546" s="44"/>
      <c r="FX546" s="44"/>
      <c r="FY546" s="44"/>
      <c r="FZ546" s="44"/>
      <c r="GA546" s="44"/>
      <c r="GB546" s="44"/>
      <c r="GC546" s="44"/>
      <c r="GD546" s="44"/>
      <c r="GE546" s="44"/>
      <c r="GF546" s="44"/>
      <c r="GG546" s="44"/>
      <c r="GH546" s="44"/>
      <c r="GI546" s="44"/>
      <c r="GJ546" s="44"/>
      <c r="GK546" s="44"/>
      <c r="GL546" s="44"/>
      <c r="GM546" s="44"/>
      <c r="GN546" s="44"/>
      <c r="GO546" s="44"/>
      <c r="GP546" s="44"/>
      <c r="GQ546" s="44"/>
      <c r="GR546" s="44"/>
      <c r="GS546" s="44"/>
      <c r="GT546" s="44"/>
      <c r="GU546" s="44"/>
      <c r="GV546" s="44"/>
      <c r="GW546" s="44"/>
      <c r="GX546" s="44"/>
      <c r="GY546" s="44"/>
      <c r="GZ546" s="44"/>
      <c r="HA546" s="44"/>
      <c r="HB546" s="44"/>
      <c r="HC546" s="44"/>
      <c r="HD546" s="44"/>
      <c r="HE546" s="44"/>
      <c r="HF546" s="44"/>
      <c r="HG546" s="44"/>
      <c r="HH546" s="44"/>
      <c r="HI546" s="44"/>
      <c r="HJ546" s="44"/>
      <c r="HK546" s="44"/>
      <c r="HL546" s="44"/>
      <c r="HM546" s="44"/>
      <c r="HN546" s="44"/>
      <c r="HO546" s="44"/>
      <c r="HP546" s="44"/>
      <c r="HQ546" s="44"/>
      <c r="HR546" s="44"/>
      <c r="HS546" s="44"/>
      <c r="HT546" s="44"/>
      <c r="HU546" s="44"/>
      <c r="HV546" s="44"/>
      <c r="HW546" s="44"/>
      <c r="HX546" s="44"/>
      <c r="HY546" s="44"/>
      <c r="HZ546" s="44"/>
      <c r="IA546" s="44"/>
      <c r="IB546" s="44"/>
      <c r="IC546" s="44"/>
      <c r="ID546" s="44"/>
      <c r="IE546" s="44"/>
      <c r="IF546" s="44"/>
      <c r="IG546" s="44"/>
      <c r="IH546" s="44"/>
      <c r="II546" s="44"/>
      <c r="IJ546" s="44"/>
      <c r="IK546" s="44"/>
      <c r="IL546" s="44"/>
      <c r="IM546" s="44"/>
      <c r="IN546" s="44"/>
      <c r="IO546" s="44"/>
      <c r="IP546" s="44"/>
      <c r="IQ546" s="44"/>
      <c r="IR546" s="44"/>
      <c r="IS546" s="44"/>
      <c r="IT546" s="44"/>
      <c r="IU546" s="44"/>
      <c r="IV546" s="44"/>
    </row>
    <row r="547" spans="1:256" ht="21.95" customHeight="1" x14ac:dyDescent="0.35">
      <c r="A547" s="1301">
        <v>539</v>
      </c>
      <c r="B547" s="1331"/>
      <c r="C547" s="1331"/>
      <c r="D547" s="50" t="s">
        <v>210</v>
      </c>
      <c r="E547" s="1312"/>
      <c r="F547" s="44"/>
      <c r="G547" s="1312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4"/>
      <c r="AW547" s="44"/>
      <c r="AX547" s="44"/>
      <c r="AY547" s="44"/>
      <c r="AZ547" s="44"/>
      <c r="BA547" s="44"/>
      <c r="BB547" s="44"/>
      <c r="BC547" s="44"/>
      <c r="BD547" s="44"/>
      <c r="BE547" s="44"/>
      <c r="BF547" s="44"/>
      <c r="BG547" s="44"/>
      <c r="BH547" s="44"/>
      <c r="BI547" s="44"/>
      <c r="BJ547" s="44"/>
      <c r="BK547" s="44"/>
      <c r="BL547" s="44"/>
      <c r="BM547" s="44"/>
      <c r="BN547" s="44"/>
      <c r="BO547" s="44"/>
      <c r="BP547" s="44"/>
      <c r="BQ547" s="44"/>
      <c r="BR547" s="44"/>
      <c r="BS547" s="44"/>
      <c r="BT547" s="44"/>
      <c r="BU547" s="44"/>
      <c r="BV547" s="44"/>
      <c r="BW547" s="44"/>
      <c r="BX547" s="44"/>
      <c r="BY547" s="44"/>
      <c r="BZ547" s="44"/>
      <c r="CA547" s="44"/>
      <c r="CB547" s="44"/>
      <c r="CC547" s="44"/>
      <c r="CD547" s="44"/>
      <c r="CE547" s="44"/>
      <c r="CF547" s="44"/>
      <c r="CG547" s="44"/>
      <c r="CH547" s="44"/>
      <c r="CI547" s="44"/>
      <c r="CJ547" s="44"/>
      <c r="CK547" s="44"/>
      <c r="CL547" s="44"/>
      <c r="CM547" s="44"/>
      <c r="CN547" s="44"/>
      <c r="CO547" s="44"/>
      <c r="CP547" s="44"/>
      <c r="CQ547" s="44"/>
      <c r="CR547" s="44"/>
      <c r="CS547" s="44"/>
      <c r="CT547" s="44"/>
      <c r="CU547" s="44"/>
      <c r="CV547" s="44"/>
      <c r="CW547" s="44"/>
      <c r="CX547" s="44"/>
      <c r="CY547" s="44"/>
      <c r="CZ547" s="44"/>
      <c r="DA547" s="44"/>
      <c r="DB547" s="44"/>
      <c r="DC547" s="44"/>
      <c r="DD547" s="44"/>
      <c r="DE547" s="44"/>
      <c r="DF547" s="44"/>
      <c r="DG547" s="44"/>
      <c r="DH547" s="44"/>
      <c r="DI547" s="44"/>
      <c r="DJ547" s="44"/>
      <c r="DK547" s="44"/>
      <c r="DL547" s="44"/>
      <c r="DM547" s="44"/>
      <c r="DN547" s="44"/>
      <c r="DO547" s="44"/>
      <c r="DP547" s="44"/>
      <c r="DQ547" s="44"/>
      <c r="DR547" s="44"/>
      <c r="DS547" s="44"/>
      <c r="DT547" s="44"/>
      <c r="DU547" s="44"/>
      <c r="DV547" s="44"/>
      <c r="DW547" s="44"/>
      <c r="DX547" s="44"/>
      <c r="DY547" s="44"/>
      <c r="DZ547" s="44"/>
      <c r="EA547" s="44"/>
      <c r="EB547" s="44"/>
      <c r="EC547" s="44"/>
      <c r="ED547" s="44"/>
      <c r="EE547" s="44"/>
      <c r="EF547" s="44"/>
      <c r="EG547" s="44"/>
      <c r="EH547" s="44"/>
      <c r="EI547" s="44"/>
      <c r="EJ547" s="44"/>
      <c r="EK547" s="44"/>
      <c r="EL547" s="44"/>
      <c r="EM547" s="44"/>
      <c r="EN547" s="44"/>
      <c r="EO547" s="44"/>
      <c r="EP547" s="44"/>
      <c r="EQ547" s="44"/>
      <c r="ER547" s="44"/>
      <c r="ES547" s="44"/>
      <c r="ET547" s="44"/>
      <c r="EU547" s="44"/>
      <c r="EV547" s="44"/>
      <c r="EW547" s="44"/>
      <c r="EX547" s="44"/>
      <c r="EY547" s="44"/>
      <c r="EZ547" s="44"/>
      <c r="FA547" s="44"/>
      <c r="FB547" s="44"/>
      <c r="FC547" s="44"/>
      <c r="FD547" s="44"/>
      <c r="FE547" s="44"/>
      <c r="FF547" s="44"/>
      <c r="FG547" s="44"/>
      <c r="FH547" s="44"/>
      <c r="FI547" s="44"/>
      <c r="FJ547" s="44"/>
      <c r="FK547" s="44"/>
      <c r="FL547" s="44"/>
      <c r="FM547" s="44"/>
      <c r="FN547" s="44"/>
      <c r="FO547" s="44"/>
      <c r="FP547" s="44"/>
      <c r="FQ547" s="44"/>
      <c r="FR547" s="44"/>
      <c r="FS547" s="44"/>
      <c r="FT547" s="44"/>
      <c r="FU547" s="44"/>
      <c r="FV547" s="44"/>
      <c r="FW547" s="44"/>
      <c r="FX547" s="44"/>
      <c r="FY547" s="44"/>
      <c r="FZ547" s="44"/>
      <c r="GA547" s="44"/>
      <c r="GB547" s="44"/>
      <c r="GC547" s="44"/>
      <c r="GD547" s="44"/>
      <c r="GE547" s="44"/>
      <c r="GF547" s="44"/>
      <c r="GG547" s="44"/>
      <c r="GH547" s="44"/>
      <c r="GI547" s="44"/>
      <c r="GJ547" s="44"/>
      <c r="GK547" s="44"/>
      <c r="GL547" s="44"/>
      <c r="GM547" s="44"/>
      <c r="GN547" s="44"/>
      <c r="GO547" s="44"/>
      <c r="GP547" s="44"/>
      <c r="GQ547" s="44"/>
      <c r="GR547" s="44"/>
      <c r="GS547" s="44"/>
      <c r="GT547" s="44"/>
      <c r="GU547" s="44"/>
      <c r="GV547" s="44"/>
      <c r="GW547" s="44"/>
      <c r="GX547" s="44"/>
      <c r="GY547" s="44"/>
      <c r="GZ547" s="44"/>
      <c r="HA547" s="44"/>
      <c r="HB547" s="44"/>
      <c r="HC547" s="44"/>
      <c r="HD547" s="44"/>
      <c r="HE547" s="44"/>
      <c r="HF547" s="44"/>
      <c r="HG547" s="44"/>
      <c r="HH547" s="44"/>
      <c r="HI547" s="44"/>
      <c r="HJ547" s="44"/>
      <c r="HK547" s="44"/>
      <c r="HL547" s="44"/>
      <c r="HM547" s="44"/>
      <c r="HN547" s="44"/>
      <c r="HO547" s="44"/>
      <c r="HP547" s="44"/>
      <c r="HQ547" s="44"/>
      <c r="HR547" s="44"/>
      <c r="HS547" s="44"/>
      <c r="HT547" s="44"/>
      <c r="HU547" s="44"/>
      <c r="HV547" s="44"/>
      <c r="HW547" s="44"/>
      <c r="HX547" s="44"/>
      <c r="HY547" s="44"/>
      <c r="HZ547" s="44"/>
      <c r="IA547" s="44"/>
      <c r="IB547" s="44"/>
      <c r="IC547" s="44"/>
      <c r="ID547" s="44"/>
      <c r="IE547" s="44"/>
      <c r="IF547" s="44"/>
      <c r="IG547" s="44"/>
      <c r="IH547" s="44"/>
      <c r="II547" s="44"/>
      <c r="IJ547" s="44"/>
      <c r="IK547" s="44"/>
      <c r="IL547" s="44"/>
      <c r="IM547" s="44"/>
      <c r="IN547" s="44"/>
      <c r="IO547" s="44"/>
      <c r="IP547" s="44"/>
      <c r="IQ547" s="44"/>
      <c r="IR547" s="44"/>
      <c r="IS547" s="44"/>
      <c r="IT547" s="44"/>
      <c r="IU547" s="44"/>
      <c r="IV547" s="44"/>
    </row>
    <row r="548" spans="1:256" ht="17.25" x14ac:dyDescent="0.3">
      <c r="A548" s="1301">
        <v>540</v>
      </c>
      <c r="B548" s="1331"/>
      <c r="C548" s="1331"/>
      <c r="D548" s="1326" t="s">
        <v>816</v>
      </c>
      <c r="E548" s="1312">
        <v>1000</v>
      </c>
      <c r="F548" s="1326"/>
      <c r="G548" s="1416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44"/>
      <c r="BB548" s="44"/>
      <c r="BC548" s="44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  <c r="BW548" s="44"/>
      <c r="BX548" s="44"/>
      <c r="BY548" s="44"/>
      <c r="BZ548" s="44"/>
      <c r="CA548" s="44"/>
      <c r="CB548" s="44"/>
      <c r="CC548" s="44"/>
      <c r="CD548" s="44"/>
      <c r="CE548" s="44"/>
      <c r="CF548" s="44"/>
      <c r="CG548" s="44"/>
      <c r="CH548" s="44"/>
      <c r="CI548" s="44"/>
      <c r="CJ548" s="44"/>
      <c r="CK548" s="44"/>
      <c r="CL548" s="44"/>
      <c r="CM548" s="44"/>
      <c r="CN548" s="44"/>
      <c r="CO548" s="44"/>
      <c r="CP548" s="44"/>
      <c r="CQ548" s="44"/>
      <c r="CR548" s="44"/>
      <c r="CS548" s="44"/>
      <c r="CT548" s="44"/>
      <c r="CU548" s="44"/>
      <c r="CV548" s="44"/>
      <c r="CW548" s="44"/>
      <c r="CX548" s="44"/>
      <c r="CY548" s="44"/>
      <c r="CZ548" s="44"/>
      <c r="DA548" s="44"/>
      <c r="DB548" s="44"/>
      <c r="DC548" s="44"/>
      <c r="DD548" s="44"/>
      <c r="DE548" s="44"/>
      <c r="DF548" s="44"/>
      <c r="DG548" s="44"/>
      <c r="DH548" s="44"/>
      <c r="DI548" s="44"/>
      <c r="DJ548" s="44"/>
      <c r="DK548" s="44"/>
      <c r="DL548" s="44"/>
      <c r="DM548" s="44"/>
      <c r="DN548" s="44"/>
      <c r="DO548" s="44"/>
      <c r="DP548" s="44"/>
      <c r="DQ548" s="44"/>
      <c r="DR548" s="44"/>
      <c r="DS548" s="44"/>
      <c r="DT548" s="44"/>
      <c r="DU548" s="44"/>
      <c r="DV548" s="44"/>
      <c r="DW548" s="44"/>
      <c r="DX548" s="44"/>
      <c r="DY548" s="44"/>
      <c r="DZ548" s="44"/>
      <c r="EA548" s="44"/>
      <c r="EB548" s="44"/>
      <c r="EC548" s="44"/>
      <c r="ED548" s="44"/>
      <c r="EE548" s="44"/>
      <c r="EF548" s="44"/>
      <c r="EG548" s="44"/>
      <c r="EH548" s="44"/>
      <c r="EI548" s="44"/>
      <c r="EJ548" s="44"/>
      <c r="EK548" s="44"/>
      <c r="EL548" s="44"/>
      <c r="EM548" s="44"/>
      <c r="EN548" s="44"/>
      <c r="EO548" s="44"/>
      <c r="EP548" s="44"/>
      <c r="EQ548" s="44"/>
      <c r="ER548" s="44"/>
      <c r="ES548" s="44"/>
      <c r="ET548" s="44"/>
      <c r="EU548" s="44"/>
      <c r="EV548" s="44"/>
      <c r="EW548" s="44"/>
      <c r="EX548" s="44"/>
      <c r="EY548" s="44"/>
      <c r="EZ548" s="44"/>
      <c r="FA548" s="44"/>
      <c r="FB548" s="44"/>
      <c r="FC548" s="44"/>
      <c r="FD548" s="44"/>
      <c r="FE548" s="44"/>
      <c r="FF548" s="44"/>
      <c r="FG548" s="44"/>
      <c r="FH548" s="44"/>
      <c r="FI548" s="44"/>
      <c r="FJ548" s="44"/>
      <c r="FK548" s="44"/>
      <c r="FL548" s="44"/>
      <c r="FM548" s="44"/>
      <c r="FN548" s="44"/>
      <c r="FO548" s="44"/>
      <c r="FP548" s="44"/>
      <c r="FQ548" s="44"/>
      <c r="FR548" s="44"/>
      <c r="FS548" s="44"/>
      <c r="FT548" s="44"/>
      <c r="FU548" s="44"/>
      <c r="FV548" s="44"/>
      <c r="FW548" s="44"/>
      <c r="FX548" s="44"/>
      <c r="FY548" s="44"/>
      <c r="FZ548" s="44"/>
      <c r="GA548" s="44"/>
      <c r="GB548" s="44"/>
      <c r="GC548" s="44"/>
      <c r="GD548" s="44"/>
      <c r="GE548" s="44"/>
      <c r="GF548" s="44"/>
      <c r="GG548" s="44"/>
      <c r="GH548" s="44"/>
      <c r="GI548" s="44"/>
      <c r="GJ548" s="44"/>
      <c r="GK548" s="44"/>
      <c r="GL548" s="44"/>
      <c r="GM548" s="44"/>
      <c r="GN548" s="44"/>
      <c r="GO548" s="44"/>
      <c r="GP548" s="44"/>
      <c r="GQ548" s="44"/>
      <c r="GR548" s="44"/>
      <c r="GS548" s="44"/>
      <c r="GT548" s="44"/>
      <c r="GU548" s="44"/>
      <c r="GV548" s="44"/>
      <c r="GW548" s="44"/>
      <c r="GX548" s="44"/>
      <c r="GY548" s="44"/>
      <c r="GZ548" s="44"/>
      <c r="HA548" s="44"/>
      <c r="HB548" s="44"/>
      <c r="HC548" s="44"/>
      <c r="HD548" s="44"/>
      <c r="HE548" s="44"/>
      <c r="HF548" s="44"/>
      <c r="HG548" s="44"/>
      <c r="HH548" s="44"/>
      <c r="HI548" s="44"/>
      <c r="HJ548" s="44"/>
      <c r="HK548" s="44"/>
      <c r="HL548" s="44"/>
      <c r="HM548" s="44"/>
      <c r="HN548" s="44"/>
      <c r="HO548" s="44"/>
      <c r="HP548" s="44"/>
      <c r="HQ548" s="44"/>
      <c r="HR548" s="44"/>
      <c r="HS548" s="44"/>
      <c r="HT548" s="44"/>
      <c r="HU548" s="44"/>
      <c r="HV548" s="44"/>
      <c r="HW548" s="44"/>
      <c r="HX548" s="44"/>
      <c r="HY548" s="44"/>
      <c r="HZ548" s="44"/>
      <c r="IA548" s="44"/>
      <c r="IB548" s="44"/>
      <c r="IC548" s="44"/>
      <c r="ID548" s="44"/>
      <c r="IE548" s="44"/>
      <c r="IF548" s="44"/>
      <c r="IG548" s="44"/>
      <c r="IH548" s="44"/>
      <c r="II548" s="44"/>
      <c r="IJ548" s="44"/>
      <c r="IK548" s="44"/>
      <c r="IL548" s="44"/>
      <c r="IM548" s="44"/>
      <c r="IN548" s="44"/>
      <c r="IO548" s="44"/>
      <c r="IP548" s="44"/>
      <c r="IQ548" s="44"/>
      <c r="IR548" s="44"/>
      <c r="IS548" s="44"/>
      <c r="IT548" s="44"/>
      <c r="IU548" s="44"/>
      <c r="IV548" s="44"/>
    </row>
    <row r="549" spans="1:256" ht="19.5" x14ac:dyDescent="0.35">
      <c r="A549" s="1301">
        <v>541</v>
      </c>
      <c r="B549" s="1331"/>
      <c r="C549" s="1331"/>
      <c r="D549" s="1379" t="s">
        <v>1067</v>
      </c>
      <c r="E549" s="1312"/>
      <c r="F549" s="1379"/>
      <c r="G549" s="1417"/>
      <c r="H549" s="1386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  <c r="AS549" s="44"/>
      <c r="AT549" s="44"/>
      <c r="AU549" s="44"/>
      <c r="AV549" s="44"/>
      <c r="AW549" s="44"/>
      <c r="AX549" s="44"/>
      <c r="AY549" s="44"/>
      <c r="AZ549" s="44"/>
      <c r="BA549" s="44"/>
      <c r="BB549" s="44"/>
      <c r="BC549" s="44"/>
      <c r="BD549" s="44"/>
      <c r="BE549" s="44"/>
      <c r="BF549" s="44"/>
      <c r="BG549" s="44"/>
      <c r="BH549" s="44"/>
      <c r="BI549" s="44"/>
      <c r="BJ549" s="44"/>
      <c r="BK549" s="44"/>
      <c r="BL549" s="44"/>
      <c r="BM549" s="44"/>
      <c r="BN549" s="44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4"/>
      <c r="CE549" s="44"/>
      <c r="CF549" s="44"/>
      <c r="CG549" s="44"/>
      <c r="CH549" s="44"/>
      <c r="CI549" s="44"/>
      <c r="CJ549" s="44"/>
      <c r="CK549" s="44"/>
      <c r="CL549" s="44"/>
      <c r="CM549" s="44"/>
      <c r="CN549" s="44"/>
      <c r="CO549" s="44"/>
      <c r="CP549" s="44"/>
      <c r="CQ549" s="44"/>
      <c r="CR549" s="44"/>
      <c r="CS549" s="44"/>
      <c r="CT549" s="44"/>
      <c r="CU549" s="44"/>
      <c r="CV549" s="44"/>
      <c r="CW549" s="44"/>
      <c r="CX549" s="44"/>
      <c r="CY549" s="44"/>
      <c r="CZ549" s="44"/>
      <c r="DA549" s="44"/>
      <c r="DB549" s="44"/>
      <c r="DC549" s="44"/>
      <c r="DD549" s="44"/>
      <c r="DE549" s="44"/>
      <c r="DF549" s="44"/>
      <c r="DG549" s="44"/>
      <c r="DH549" s="44"/>
      <c r="DI549" s="44"/>
      <c r="DJ549" s="44"/>
      <c r="DK549" s="44"/>
      <c r="DL549" s="44"/>
      <c r="DM549" s="44"/>
      <c r="DN549" s="44"/>
      <c r="DO549" s="44"/>
      <c r="DP549" s="44"/>
      <c r="DQ549" s="44"/>
      <c r="DR549" s="44"/>
      <c r="DS549" s="44"/>
      <c r="DT549" s="44"/>
      <c r="DU549" s="44"/>
      <c r="DV549" s="44"/>
      <c r="DW549" s="44"/>
      <c r="DX549" s="44"/>
      <c r="DY549" s="44"/>
      <c r="DZ549" s="44"/>
      <c r="EA549" s="44"/>
      <c r="EB549" s="44"/>
      <c r="EC549" s="44"/>
      <c r="ED549" s="44"/>
      <c r="EE549" s="44"/>
      <c r="EF549" s="44"/>
      <c r="EG549" s="44"/>
      <c r="EH549" s="44"/>
      <c r="EI549" s="44"/>
      <c r="EJ549" s="44"/>
      <c r="EK549" s="44"/>
      <c r="EL549" s="44"/>
      <c r="EM549" s="44"/>
      <c r="EN549" s="44"/>
      <c r="EO549" s="44"/>
      <c r="EP549" s="44"/>
      <c r="EQ549" s="44"/>
      <c r="ER549" s="44"/>
      <c r="ES549" s="44"/>
      <c r="ET549" s="44"/>
      <c r="EU549" s="44"/>
      <c r="EV549" s="44"/>
      <c r="EW549" s="44"/>
      <c r="EX549" s="44"/>
      <c r="EY549" s="44"/>
      <c r="EZ549" s="44"/>
      <c r="FA549" s="44"/>
      <c r="FB549" s="44"/>
      <c r="FC549" s="44"/>
      <c r="FD549" s="44"/>
      <c r="FE549" s="44"/>
      <c r="FF549" s="44"/>
      <c r="FG549" s="44"/>
      <c r="FH549" s="44"/>
      <c r="FI549" s="44"/>
      <c r="FJ549" s="44"/>
      <c r="FK549" s="44"/>
      <c r="FL549" s="44"/>
      <c r="FM549" s="44"/>
      <c r="FN549" s="44"/>
      <c r="FO549" s="44"/>
      <c r="FP549" s="44"/>
      <c r="FQ549" s="44"/>
      <c r="FR549" s="44"/>
      <c r="FS549" s="44"/>
      <c r="FT549" s="44"/>
      <c r="FU549" s="44"/>
      <c r="FV549" s="44"/>
      <c r="FW549" s="44"/>
      <c r="FX549" s="44"/>
      <c r="FY549" s="44"/>
      <c r="FZ549" s="44"/>
      <c r="GA549" s="44"/>
      <c r="GB549" s="44"/>
      <c r="GC549" s="44"/>
      <c r="GD549" s="44"/>
      <c r="GE549" s="44"/>
      <c r="GF549" s="44"/>
      <c r="GG549" s="44"/>
      <c r="GH549" s="44"/>
      <c r="GI549" s="44"/>
      <c r="GJ549" s="44"/>
      <c r="GK549" s="44"/>
      <c r="GL549" s="44"/>
      <c r="GM549" s="44"/>
      <c r="GN549" s="44"/>
      <c r="GO549" s="44"/>
      <c r="GP549" s="44"/>
      <c r="GQ549" s="44"/>
      <c r="GR549" s="44"/>
      <c r="GS549" s="44"/>
      <c r="GT549" s="44"/>
      <c r="GU549" s="44"/>
      <c r="GV549" s="44"/>
      <c r="GW549" s="44"/>
      <c r="GX549" s="44"/>
      <c r="GY549" s="44"/>
      <c r="GZ549" s="44"/>
      <c r="HA549" s="44"/>
      <c r="HB549" s="44"/>
      <c r="HC549" s="44"/>
      <c r="HD549" s="44"/>
      <c r="HE549" s="44"/>
      <c r="HF549" s="44"/>
      <c r="HG549" s="44"/>
      <c r="HH549" s="44"/>
      <c r="HI549" s="44"/>
      <c r="HJ549" s="44"/>
      <c r="HK549" s="44"/>
      <c r="HL549" s="44"/>
      <c r="HM549" s="44"/>
      <c r="HN549" s="44"/>
      <c r="HO549" s="44"/>
      <c r="HP549" s="44"/>
      <c r="HQ549" s="44"/>
      <c r="HR549" s="44"/>
      <c r="HS549" s="44"/>
      <c r="HT549" s="44"/>
      <c r="HU549" s="44"/>
      <c r="HV549" s="44"/>
      <c r="HW549" s="44"/>
      <c r="HX549" s="44"/>
      <c r="HY549" s="44"/>
      <c r="HZ549" s="44"/>
      <c r="IA549" s="44"/>
      <c r="IB549" s="44"/>
      <c r="IC549" s="44"/>
      <c r="ID549" s="44"/>
      <c r="IE549" s="44"/>
      <c r="IF549" s="44"/>
      <c r="IG549" s="44"/>
      <c r="IH549" s="44"/>
      <c r="II549" s="44"/>
      <c r="IJ549" s="44"/>
      <c r="IK549" s="44"/>
      <c r="IL549" s="44"/>
      <c r="IM549" s="44"/>
      <c r="IN549" s="44"/>
      <c r="IO549" s="44"/>
      <c r="IP549" s="44"/>
      <c r="IQ549" s="44"/>
      <c r="IR549" s="44"/>
      <c r="IS549" s="44"/>
      <c r="IT549" s="44"/>
      <c r="IU549" s="44"/>
      <c r="IV549" s="44"/>
    </row>
    <row r="550" spans="1:256" ht="19.5" x14ac:dyDescent="0.35">
      <c r="A550" s="1301">
        <v>542</v>
      </c>
      <c r="B550" s="1331"/>
      <c r="C550" s="1331"/>
      <c r="D550" s="1326" t="s">
        <v>817</v>
      </c>
      <c r="E550" s="1312">
        <v>1000</v>
      </c>
      <c r="F550" s="1379"/>
      <c r="G550" s="1417"/>
      <c r="H550" s="1386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  <c r="AY550" s="44"/>
      <c r="AZ550" s="44"/>
      <c r="BA550" s="44"/>
      <c r="BB550" s="44"/>
      <c r="BC550" s="44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  <c r="BW550" s="44"/>
      <c r="BX550" s="44"/>
      <c r="BY550" s="44"/>
      <c r="BZ550" s="44"/>
      <c r="CA550" s="44"/>
      <c r="CB550" s="44"/>
      <c r="CC550" s="44"/>
      <c r="CD550" s="44"/>
      <c r="CE550" s="44"/>
      <c r="CF550" s="44"/>
      <c r="CG550" s="44"/>
      <c r="CH550" s="44"/>
      <c r="CI550" s="44"/>
      <c r="CJ550" s="44"/>
      <c r="CK550" s="44"/>
      <c r="CL550" s="44"/>
      <c r="CM550" s="44"/>
      <c r="CN550" s="44"/>
      <c r="CO550" s="44"/>
      <c r="CP550" s="44"/>
      <c r="CQ550" s="44"/>
      <c r="CR550" s="44"/>
      <c r="CS550" s="44"/>
      <c r="CT550" s="44"/>
      <c r="CU550" s="44"/>
      <c r="CV550" s="44"/>
      <c r="CW550" s="44"/>
      <c r="CX550" s="44"/>
      <c r="CY550" s="44"/>
      <c r="CZ550" s="44"/>
      <c r="DA550" s="44"/>
      <c r="DB550" s="44"/>
      <c r="DC550" s="44"/>
      <c r="DD550" s="44"/>
      <c r="DE550" s="44"/>
      <c r="DF550" s="44"/>
      <c r="DG550" s="44"/>
      <c r="DH550" s="44"/>
      <c r="DI550" s="44"/>
      <c r="DJ550" s="44"/>
      <c r="DK550" s="44"/>
      <c r="DL550" s="44"/>
      <c r="DM550" s="44"/>
      <c r="DN550" s="44"/>
      <c r="DO550" s="44"/>
      <c r="DP550" s="44"/>
      <c r="DQ550" s="44"/>
      <c r="DR550" s="44"/>
      <c r="DS550" s="44"/>
      <c r="DT550" s="44"/>
      <c r="DU550" s="44"/>
      <c r="DV550" s="44"/>
      <c r="DW550" s="44"/>
      <c r="DX550" s="44"/>
      <c r="DY550" s="44"/>
      <c r="DZ550" s="44"/>
      <c r="EA550" s="44"/>
      <c r="EB550" s="44"/>
      <c r="EC550" s="44"/>
      <c r="ED550" s="44"/>
      <c r="EE550" s="44"/>
      <c r="EF550" s="44"/>
      <c r="EG550" s="44"/>
      <c r="EH550" s="44"/>
      <c r="EI550" s="44"/>
      <c r="EJ550" s="44"/>
      <c r="EK550" s="44"/>
      <c r="EL550" s="44"/>
      <c r="EM550" s="44"/>
      <c r="EN550" s="44"/>
      <c r="EO550" s="44"/>
      <c r="EP550" s="44"/>
      <c r="EQ550" s="44"/>
      <c r="ER550" s="44"/>
      <c r="ES550" s="44"/>
      <c r="ET550" s="44"/>
      <c r="EU550" s="44"/>
      <c r="EV550" s="44"/>
      <c r="EW550" s="44"/>
      <c r="EX550" s="44"/>
      <c r="EY550" s="44"/>
      <c r="EZ550" s="44"/>
      <c r="FA550" s="44"/>
      <c r="FB550" s="44"/>
      <c r="FC550" s="44"/>
      <c r="FD550" s="44"/>
      <c r="FE550" s="44"/>
      <c r="FF550" s="44"/>
      <c r="FG550" s="44"/>
      <c r="FH550" s="44"/>
      <c r="FI550" s="44"/>
      <c r="FJ550" s="44"/>
      <c r="FK550" s="44"/>
      <c r="FL550" s="44"/>
      <c r="FM550" s="44"/>
      <c r="FN550" s="44"/>
      <c r="FO550" s="44"/>
      <c r="FP550" s="44"/>
      <c r="FQ550" s="44"/>
      <c r="FR550" s="44"/>
      <c r="FS550" s="44"/>
      <c r="FT550" s="44"/>
      <c r="FU550" s="44"/>
      <c r="FV550" s="44"/>
      <c r="FW550" s="44"/>
      <c r="FX550" s="44"/>
      <c r="FY550" s="44"/>
      <c r="FZ550" s="44"/>
      <c r="GA550" s="44"/>
      <c r="GB550" s="44"/>
      <c r="GC550" s="44"/>
      <c r="GD550" s="44"/>
      <c r="GE550" s="44"/>
      <c r="GF550" s="44"/>
      <c r="GG550" s="44"/>
      <c r="GH550" s="44"/>
      <c r="GI550" s="44"/>
      <c r="GJ550" s="44"/>
      <c r="GK550" s="44"/>
      <c r="GL550" s="44"/>
      <c r="GM550" s="44"/>
      <c r="GN550" s="44"/>
      <c r="GO550" s="44"/>
      <c r="GP550" s="44"/>
      <c r="GQ550" s="44"/>
      <c r="GR550" s="44"/>
      <c r="GS550" s="44"/>
      <c r="GT550" s="44"/>
      <c r="GU550" s="44"/>
      <c r="GV550" s="44"/>
      <c r="GW550" s="44"/>
      <c r="GX550" s="44"/>
      <c r="GY550" s="44"/>
      <c r="GZ550" s="44"/>
      <c r="HA550" s="44"/>
      <c r="HB550" s="44"/>
      <c r="HC550" s="44"/>
      <c r="HD550" s="44"/>
      <c r="HE550" s="44"/>
      <c r="HF550" s="44"/>
      <c r="HG550" s="44"/>
      <c r="HH550" s="44"/>
      <c r="HI550" s="44"/>
      <c r="HJ550" s="44"/>
      <c r="HK550" s="44"/>
      <c r="HL550" s="44"/>
      <c r="HM550" s="44"/>
      <c r="HN550" s="44"/>
      <c r="HO550" s="44"/>
      <c r="HP550" s="44"/>
      <c r="HQ550" s="44"/>
      <c r="HR550" s="44"/>
      <c r="HS550" s="44"/>
      <c r="HT550" s="44"/>
      <c r="HU550" s="44"/>
      <c r="HV550" s="44"/>
      <c r="HW550" s="44"/>
      <c r="HX550" s="44"/>
      <c r="HY550" s="44"/>
      <c r="HZ550" s="44"/>
      <c r="IA550" s="44"/>
      <c r="IB550" s="44"/>
      <c r="IC550" s="44"/>
      <c r="ID550" s="44"/>
      <c r="IE550" s="44"/>
      <c r="IF550" s="44"/>
      <c r="IG550" s="44"/>
      <c r="IH550" s="44"/>
      <c r="II550" s="44"/>
      <c r="IJ550" s="44"/>
      <c r="IK550" s="44"/>
      <c r="IL550" s="44"/>
      <c r="IM550" s="44"/>
      <c r="IN550" s="44"/>
      <c r="IO550" s="44"/>
      <c r="IP550" s="44"/>
      <c r="IQ550" s="44"/>
      <c r="IR550" s="44"/>
      <c r="IS550" s="44"/>
      <c r="IT550" s="44"/>
      <c r="IU550" s="44"/>
      <c r="IV550" s="44"/>
    </row>
    <row r="551" spans="1:256" ht="21.95" customHeight="1" x14ac:dyDescent="0.35">
      <c r="A551" s="1301">
        <v>543</v>
      </c>
      <c r="B551" s="1331"/>
      <c r="C551" s="1331"/>
      <c r="D551" s="50" t="s">
        <v>211</v>
      </c>
      <c r="E551" s="1312"/>
      <c r="F551" s="1387"/>
      <c r="G551" s="1418"/>
      <c r="H551" s="1388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  <c r="AS551" s="44"/>
      <c r="AT551" s="44"/>
      <c r="AU551" s="44"/>
      <c r="AV551" s="44"/>
      <c r="AW551" s="44"/>
      <c r="AX551" s="44"/>
      <c r="AY551" s="44"/>
      <c r="AZ551" s="44"/>
      <c r="BA551" s="44"/>
      <c r="BB551" s="44"/>
      <c r="BC551" s="44"/>
      <c r="BD551" s="44"/>
      <c r="BE551" s="44"/>
      <c r="BF551" s="44"/>
      <c r="BG551" s="44"/>
      <c r="BH551" s="44"/>
      <c r="BI551" s="44"/>
      <c r="BJ551" s="44"/>
      <c r="BK551" s="44"/>
      <c r="BL551" s="44"/>
      <c r="BM551" s="44"/>
      <c r="BN551" s="44"/>
      <c r="BO551" s="44"/>
      <c r="BP551" s="44"/>
      <c r="BQ551" s="44"/>
      <c r="BR551" s="44"/>
      <c r="BS551" s="44"/>
      <c r="BT551" s="44"/>
      <c r="BU551" s="44"/>
      <c r="BV551" s="44"/>
      <c r="BW551" s="44"/>
      <c r="BX551" s="44"/>
      <c r="BY551" s="44"/>
      <c r="BZ551" s="44"/>
      <c r="CA551" s="44"/>
      <c r="CB551" s="44"/>
      <c r="CC551" s="44"/>
      <c r="CD551" s="44"/>
      <c r="CE551" s="44"/>
      <c r="CF551" s="44"/>
      <c r="CG551" s="44"/>
      <c r="CH551" s="44"/>
      <c r="CI551" s="44"/>
      <c r="CJ551" s="44"/>
      <c r="CK551" s="44"/>
      <c r="CL551" s="44"/>
      <c r="CM551" s="44"/>
      <c r="CN551" s="44"/>
      <c r="CO551" s="44"/>
      <c r="CP551" s="44"/>
      <c r="CQ551" s="44"/>
      <c r="CR551" s="44"/>
      <c r="CS551" s="44"/>
      <c r="CT551" s="44"/>
      <c r="CU551" s="44"/>
      <c r="CV551" s="44"/>
      <c r="CW551" s="44"/>
      <c r="CX551" s="44"/>
      <c r="CY551" s="44"/>
      <c r="CZ551" s="44"/>
      <c r="DA551" s="44"/>
      <c r="DB551" s="44"/>
      <c r="DC551" s="44"/>
      <c r="DD551" s="44"/>
      <c r="DE551" s="44"/>
      <c r="DF551" s="44"/>
      <c r="DG551" s="44"/>
      <c r="DH551" s="44"/>
      <c r="DI551" s="44"/>
      <c r="DJ551" s="44"/>
      <c r="DK551" s="44"/>
      <c r="DL551" s="44"/>
      <c r="DM551" s="44"/>
      <c r="DN551" s="44"/>
      <c r="DO551" s="44"/>
      <c r="DP551" s="44"/>
      <c r="DQ551" s="44"/>
      <c r="DR551" s="44"/>
      <c r="DS551" s="44"/>
      <c r="DT551" s="44"/>
      <c r="DU551" s="44"/>
      <c r="DV551" s="44"/>
      <c r="DW551" s="44"/>
      <c r="DX551" s="44"/>
      <c r="DY551" s="44"/>
      <c r="DZ551" s="44"/>
      <c r="EA551" s="44"/>
      <c r="EB551" s="44"/>
      <c r="EC551" s="44"/>
      <c r="ED551" s="44"/>
      <c r="EE551" s="44"/>
      <c r="EF551" s="44"/>
      <c r="EG551" s="44"/>
      <c r="EH551" s="44"/>
      <c r="EI551" s="44"/>
      <c r="EJ551" s="44"/>
      <c r="EK551" s="44"/>
      <c r="EL551" s="44"/>
      <c r="EM551" s="44"/>
      <c r="EN551" s="44"/>
      <c r="EO551" s="44"/>
      <c r="EP551" s="44"/>
      <c r="EQ551" s="44"/>
      <c r="ER551" s="44"/>
      <c r="ES551" s="44"/>
      <c r="ET551" s="44"/>
      <c r="EU551" s="44"/>
      <c r="EV551" s="44"/>
      <c r="EW551" s="44"/>
      <c r="EX551" s="44"/>
      <c r="EY551" s="44"/>
      <c r="EZ551" s="44"/>
      <c r="FA551" s="44"/>
      <c r="FB551" s="44"/>
      <c r="FC551" s="44"/>
      <c r="FD551" s="44"/>
      <c r="FE551" s="44"/>
      <c r="FF551" s="44"/>
      <c r="FG551" s="44"/>
      <c r="FH551" s="44"/>
      <c r="FI551" s="44"/>
      <c r="FJ551" s="44"/>
      <c r="FK551" s="44"/>
      <c r="FL551" s="44"/>
      <c r="FM551" s="44"/>
      <c r="FN551" s="44"/>
      <c r="FO551" s="44"/>
      <c r="FP551" s="44"/>
      <c r="FQ551" s="44"/>
      <c r="FR551" s="44"/>
      <c r="FS551" s="44"/>
      <c r="FT551" s="44"/>
      <c r="FU551" s="44"/>
      <c r="FV551" s="44"/>
      <c r="FW551" s="44"/>
      <c r="FX551" s="44"/>
      <c r="FY551" s="44"/>
      <c r="FZ551" s="44"/>
      <c r="GA551" s="44"/>
      <c r="GB551" s="44"/>
      <c r="GC551" s="44"/>
      <c r="GD551" s="44"/>
      <c r="GE551" s="44"/>
      <c r="GF551" s="44"/>
      <c r="GG551" s="44"/>
      <c r="GH551" s="44"/>
      <c r="GI551" s="44"/>
      <c r="GJ551" s="44"/>
      <c r="GK551" s="44"/>
      <c r="GL551" s="44"/>
      <c r="GM551" s="44"/>
      <c r="GN551" s="44"/>
      <c r="GO551" s="44"/>
      <c r="GP551" s="44"/>
      <c r="GQ551" s="44"/>
      <c r="GR551" s="44"/>
      <c r="GS551" s="44"/>
      <c r="GT551" s="44"/>
      <c r="GU551" s="44"/>
      <c r="GV551" s="44"/>
      <c r="GW551" s="44"/>
      <c r="GX551" s="44"/>
      <c r="GY551" s="44"/>
      <c r="GZ551" s="44"/>
      <c r="HA551" s="44"/>
      <c r="HB551" s="44"/>
      <c r="HC551" s="44"/>
      <c r="HD551" s="44"/>
      <c r="HE551" s="44"/>
      <c r="HF551" s="44"/>
      <c r="HG551" s="44"/>
      <c r="HH551" s="44"/>
      <c r="HI551" s="44"/>
      <c r="HJ551" s="44"/>
      <c r="HK551" s="44"/>
      <c r="HL551" s="44"/>
      <c r="HM551" s="44"/>
      <c r="HN551" s="44"/>
      <c r="HO551" s="44"/>
      <c r="HP551" s="44"/>
      <c r="HQ551" s="44"/>
      <c r="HR551" s="44"/>
      <c r="HS551" s="44"/>
      <c r="HT551" s="44"/>
      <c r="HU551" s="44"/>
      <c r="HV551" s="44"/>
      <c r="HW551" s="44"/>
      <c r="HX551" s="44"/>
      <c r="HY551" s="44"/>
      <c r="HZ551" s="44"/>
      <c r="IA551" s="44"/>
      <c r="IB551" s="44"/>
      <c r="IC551" s="44"/>
      <c r="ID551" s="44"/>
      <c r="IE551" s="44"/>
      <c r="IF551" s="44"/>
      <c r="IG551" s="44"/>
      <c r="IH551" s="44"/>
      <c r="II551" s="44"/>
      <c r="IJ551" s="44"/>
      <c r="IK551" s="44"/>
      <c r="IL551" s="44"/>
      <c r="IM551" s="44"/>
      <c r="IN551" s="44"/>
      <c r="IO551" s="44"/>
      <c r="IP551" s="44"/>
      <c r="IQ551" s="44"/>
      <c r="IR551" s="44"/>
      <c r="IS551" s="44"/>
      <c r="IT551" s="44"/>
      <c r="IU551" s="44"/>
      <c r="IV551" s="44"/>
    </row>
    <row r="552" spans="1:256" ht="17.25" customHeight="1" x14ac:dyDescent="0.3">
      <c r="A552" s="1301">
        <v>544</v>
      </c>
      <c r="B552" s="1331"/>
      <c r="C552" s="1331"/>
      <c r="D552" s="1326" t="s">
        <v>821</v>
      </c>
      <c r="E552" s="2">
        <v>300</v>
      </c>
      <c r="F552" s="1387"/>
      <c r="G552" s="1418"/>
      <c r="H552" s="1388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  <c r="AS552" s="44"/>
      <c r="AT552" s="44"/>
      <c r="AU552" s="44"/>
      <c r="AV552" s="44"/>
      <c r="AW552" s="44"/>
      <c r="AX552" s="44"/>
      <c r="AY552" s="44"/>
      <c r="AZ552" s="44"/>
      <c r="BA552" s="44"/>
      <c r="BB552" s="44"/>
      <c r="BC552" s="44"/>
      <c r="BD552" s="44"/>
      <c r="BE552" s="44"/>
      <c r="BF552" s="44"/>
      <c r="BG552" s="44"/>
      <c r="BH552" s="44"/>
      <c r="BI552" s="44"/>
      <c r="BJ552" s="44"/>
      <c r="BK552" s="44"/>
      <c r="BL552" s="44"/>
      <c r="BM552" s="44"/>
      <c r="BN552" s="44"/>
      <c r="BO552" s="44"/>
      <c r="BP552" s="44"/>
      <c r="BQ552" s="44"/>
      <c r="BR552" s="44"/>
      <c r="BS552" s="44"/>
      <c r="BT552" s="44"/>
      <c r="BU552" s="44"/>
      <c r="BV552" s="44"/>
      <c r="BW552" s="44"/>
      <c r="BX552" s="44"/>
      <c r="BY552" s="44"/>
      <c r="BZ552" s="44"/>
      <c r="CA552" s="44"/>
      <c r="CB552" s="44"/>
      <c r="CC552" s="44"/>
      <c r="CD552" s="44"/>
      <c r="CE552" s="44"/>
      <c r="CF552" s="44"/>
      <c r="CG552" s="44"/>
      <c r="CH552" s="44"/>
      <c r="CI552" s="44"/>
      <c r="CJ552" s="44"/>
      <c r="CK552" s="44"/>
      <c r="CL552" s="44"/>
      <c r="CM552" s="44"/>
      <c r="CN552" s="44"/>
      <c r="CO552" s="44"/>
      <c r="CP552" s="44"/>
      <c r="CQ552" s="44"/>
      <c r="CR552" s="44"/>
      <c r="CS552" s="44"/>
      <c r="CT552" s="44"/>
      <c r="CU552" s="44"/>
      <c r="CV552" s="44"/>
      <c r="CW552" s="44"/>
      <c r="CX552" s="44"/>
      <c r="CY552" s="44"/>
      <c r="CZ552" s="44"/>
      <c r="DA552" s="44"/>
      <c r="DB552" s="44"/>
      <c r="DC552" s="44"/>
      <c r="DD552" s="44"/>
      <c r="DE552" s="44"/>
      <c r="DF552" s="44"/>
      <c r="DG552" s="44"/>
      <c r="DH552" s="44"/>
      <c r="DI552" s="44"/>
      <c r="DJ552" s="44"/>
      <c r="DK552" s="44"/>
      <c r="DL552" s="44"/>
      <c r="DM552" s="44"/>
      <c r="DN552" s="44"/>
      <c r="DO552" s="44"/>
      <c r="DP552" s="44"/>
      <c r="DQ552" s="44"/>
      <c r="DR552" s="44"/>
      <c r="DS552" s="44"/>
      <c r="DT552" s="44"/>
      <c r="DU552" s="44"/>
      <c r="DV552" s="44"/>
      <c r="DW552" s="44"/>
      <c r="DX552" s="44"/>
      <c r="DY552" s="44"/>
      <c r="DZ552" s="44"/>
      <c r="EA552" s="44"/>
      <c r="EB552" s="44"/>
      <c r="EC552" s="44"/>
      <c r="ED552" s="44"/>
      <c r="EE552" s="44"/>
      <c r="EF552" s="44"/>
      <c r="EG552" s="44"/>
      <c r="EH552" s="44"/>
      <c r="EI552" s="44"/>
      <c r="EJ552" s="44"/>
      <c r="EK552" s="44"/>
      <c r="EL552" s="44"/>
      <c r="EM552" s="44"/>
      <c r="EN552" s="44"/>
      <c r="EO552" s="44"/>
      <c r="EP552" s="44"/>
      <c r="EQ552" s="44"/>
      <c r="ER552" s="44"/>
      <c r="ES552" s="44"/>
      <c r="ET552" s="44"/>
      <c r="EU552" s="44"/>
      <c r="EV552" s="44"/>
      <c r="EW552" s="44"/>
      <c r="EX552" s="44"/>
      <c r="EY552" s="44"/>
      <c r="EZ552" s="44"/>
      <c r="FA552" s="44"/>
      <c r="FB552" s="44"/>
      <c r="FC552" s="44"/>
      <c r="FD552" s="44"/>
      <c r="FE552" s="44"/>
      <c r="FF552" s="44"/>
      <c r="FG552" s="44"/>
      <c r="FH552" s="44"/>
      <c r="FI552" s="44"/>
      <c r="FJ552" s="44"/>
      <c r="FK552" s="44"/>
      <c r="FL552" s="44"/>
      <c r="FM552" s="44"/>
      <c r="FN552" s="44"/>
      <c r="FO552" s="44"/>
      <c r="FP552" s="44"/>
      <c r="FQ552" s="44"/>
      <c r="FR552" s="44"/>
      <c r="FS552" s="44"/>
      <c r="FT552" s="44"/>
      <c r="FU552" s="44"/>
      <c r="FV552" s="44"/>
      <c r="FW552" s="44"/>
      <c r="FX552" s="44"/>
      <c r="FY552" s="44"/>
      <c r="FZ552" s="44"/>
      <c r="GA552" s="44"/>
      <c r="GB552" s="44"/>
      <c r="GC552" s="44"/>
      <c r="GD552" s="44"/>
      <c r="GE552" s="44"/>
      <c r="GF552" s="44"/>
      <c r="GG552" s="44"/>
      <c r="GH552" s="44"/>
      <c r="GI552" s="44"/>
      <c r="GJ552" s="44"/>
      <c r="GK552" s="44"/>
      <c r="GL552" s="44"/>
      <c r="GM552" s="44"/>
      <c r="GN552" s="44"/>
      <c r="GO552" s="44"/>
      <c r="GP552" s="44"/>
      <c r="GQ552" s="44"/>
      <c r="GR552" s="44"/>
      <c r="GS552" s="44"/>
      <c r="GT552" s="44"/>
      <c r="GU552" s="44"/>
      <c r="GV552" s="44"/>
      <c r="GW552" s="44"/>
      <c r="GX552" s="44"/>
      <c r="GY552" s="44"/>
      <c r="GZ552" s="44"/>
      <c r="HA552" s="44"/>
      <c r="HB552" s="44"/>
      <c r="HC552" s="44"/>
      <c r="HD552" s="44"/>
      <c r="HE552" s="44"/>
      <c r="HF552" s="44"/>
      <c r="HG552" s="44"/>
      <c r="HH552" s="44"/>
      <c r="HI552" s="44"/>
      <c r="HJ552" s="44"/>
      <c r="HK552" s="44"/>
      <c r="HL552" s="44"/>
      <c r="HM552" s="44"/>
      <c r="HN552" s="44"/>
      <c r="HO552" s="44"/>
      <c r="HP552" s="44"/>
      <c r="HQ552" s="44"/>
      <c r="HR552" s="44"/>
      <c r="HS552" s="44"/>
      <c r="HT552" s="44"/>
      <c r="HU552" s="44"/>
      <c r="HV552" s="44"/>
      <c r="HW552" s="44"/>
      <c r="HX552" s="44"/>
      <c r="HY552" s="44"/>
      <c r="HZ552" s="44"/>
      <c r="IA552" s="44"/>
      <c r="IB552" s="44"/>
      <c r="IC552" s="44"/>
      <c r="ID552" s="44"/>
      <c r="IE552" s="44"/>
      <c r="IF552" s="44"/>
      <c r="IG552" s="44"/>
      <c r="IH552" s="44"/>
      <c r="II552" s="44"/>
      <c r="IJ552" s="44"/>
      <c r="IK552" s="44"/>
      <c r="IL552" s="44"/>
      <c r="IM552" s="44"/>
      <c r="IN552" s="44"/>
      <c r="IO552" s="44"/>
      <c r="IP552" s="44"/>
      <c r="IQ552" s="44"/>
      <c r="IR552" s="44"/>
      <c r="IS552" s="44"/>
      <c r="IT552" s="44"/>
      <c r="IU552" s="44"/>
      <c r="IV552" s="44"/>
    </row>
    <row r="553" spans="1:256" ht="17.25" customHeight="1" x14ac:dyDescent="0.3">
      <c r="A553" s="1301">
        <v>545</v>
      </c>
      <c r="B553" s="1331"/>
      <c r="C553" s="1331"/>
      <c r="D553" s="1326" t="s">
        <v>822</v>
      </c>
      <c r="E553" s="2">
        <v>1000</v>
      </c>
      <c r="F553" s="1387"/>
      <c r="G553" s="1418"/>
      <c r="H553" s="1388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  <c r="AS553" s="44"/>
      <c r="AT553" s="44"/>
      <c r="AU553" s="44"/>
      <c r="AV553" s="44"/>
      <c r="AW553" s="44"/>
      <c r="AX553" s="44"/>
      <c r="AY553" s="44"/>
      <c r="AZ553" s="44"/>
      <c r="BA553" s="44"/>
      <c r="BB553" s="44"/>
      <c r="BC553" s="44"/>
      <c r="BD553" s="44"/>
      <c r="BE553" s="44"/>
      <c r="BF553" s="44"/>
      <c r="BG553" s="44"/>
      <c r="BH553" s="44"/>
      <c r="BI553" s="44"/>
      <c r="BJ553" s="44"/>
      <c r="BK553" s="44"/>
      <c r="BL553" s="44"/>
      <c r="BM553" s="44"/>
      <c r="BN553" s="44"/>
      <c r="BO553" s="44"/>
      <c r="BP553" s="44"/>
      <c r="BQ553" s="44"/>
      <c r="BR553" s="44"/>
      <c r="BS553" s="44"/>
      <c r="BT553" s="44"/>
      <c r="BU553" s="44"/>
      <c r="BV553" s="44"/>
      <c r="BW553" s="44"/>
      <c r="BX553" s="44"/>
      <c r="BY553" s="44"/>
      <c r="BZ553" s="44"/>
      <c r="CA553" s="44"/>
      <c r="CB553" s="44"/>
      <c r="CC553" s="44"/>
      <c r="CD553" s="44"/>
      <c r="CE553" s="44"/>
      <c r="CF553" s="44"/>
      <c r="CG553" s="44"/>
      <c r="CH553" s="44"/>
      <c r="CI553" s="44"/>
      <c r="CJ553" s="44"/>
      <c r="CK553" s="44"/>
      <c r="CL553" s="44"/>
      <c r="CM553" s="44"/>
      <c r="CN553" s="44"/>
      <c r="CO553" s="44"/>
      <c r="CP553" s="44"/>
      <c r="CQ553" s="44"/>
      <c r="CR553" s="44"/>
      <c r="CS553" s="44"/>
      <c r="CT553" s="44"/>
      <c r="CU553" s="44"/>
      <c r="CV553" s="44"/>
      <c r="CW553" s="44"/>
      <c r="CX553" s="44"/>
      <c r="CY553" s="44"/>
      <c r="CZ553" s="44"/>
      <c r="DA553" s="44"/>
      <c r="DB553" s="44"/>
      <c r="DC553" s="44"/>
      <c r="DD553" s="44"/>
      <c r="DE553" s="44"/>
      <c r="DF553" s="44"/>
      <c r="DG553" s="44"/>
      <c r="DH553" s="44"/>
      <c r="DI553" s="44"/>
      <c r="DJ553" s="44"/>
      <c r="DK553" s="44"/>
      <c r="DL553" s="44"/>
      <c r="DM553" s="44"/>
      <c r="DN553" s="44"/>
      <c r="DO553" s="44"/>
      <c r="DP553" s="44"/>
      <c r="DQ553" s="44"/>
      <c r="DR553" s="44"/>
      <c r="DS553" s="44"/>
      <c r="DT553" s="44"/>
      <c r="DU553" s="44"/>
      <c r="DV553" s="44"/>
      <c r="DW553" s="44"/>
      <c r="DX553" s="44"/>
      <c r="DY553" s="44"/>
      <c r="DZ553" s="44"/>
      <c r="EA553" s="44"/>
      <c r="EB553" s="44"/>
      <c r="EC553" s="44"/>
      <c r="ED553" s="44"/>
      <c r="EE553" s="44"/>
      <c r="EF553" s="44"/>
      <c r="EG553" s="44"/>
      <c r="EH553" s="44"/>
      <c r="EI553" s="44"/>
      <c r="EJ553" s="44"/>
      <c r="EK553" s="44"/>
      <c r="EL553" s="44"/>
      <c r="EM553" s="44"/>
      <c r="EN553" s="44"/>
      <c r="EO553" s="44"/>
      <c r="EP553" s="44"/>
      <c r="EQ553" s="44"/>
      <c r="ER553" s="44"/>
      <c r="ES553" s="44"/>
      <c r="ET553" s="44"/>
      <c r="EU553" s="44"/>
      <c r="EV553" s="44"/>
      <c r="EW553" s="44"/>
      <c r="EX553" s="44"/>
      <c r="EY553" s="44"/>
      <c r="EZ553" s="44"/>
      <c r="FA553" s="44"/>
      <c r="FB553" s="44"/>
      <c r="FC553" s="44"/>
      <c r="FD553" s="44"/>
      <c r="FE553" s="44"/>
      <c r="FF553" s="44"/>
      <c r="FG553" s="44"/>
      <c r="FH553" s="44"/>
      <c r="FI553" s="44"/>
      <c r="FJ553" s="44"/>
      <c r="FK553" s="44"/>
      <c r="FL553" s="44"/>
      <c r="FM553" s="44"/>
      <c r="FN553" s="44"/>
      <c r="FO553" s="44"/>
      <c r="FP553" s="44"/>
      <c r="FQ553" s="44"/>
      <c r="FR553" s="44"/>
      <c r="FS553" s="44"/>
      <c r="FT553" s="44"/>
      <c r="FU553" s="44"/>
      <c r="FV553" s="44"/>
      <c r="FW553" s="44"/>
      <c r="FX553" s="44"/>
      <c r="FY553" s="44"/>
      <c r="FZ553" s="44"/>
      <c r="GA553" s="44"/>
      <c r="GB553" s="44"/>
      <c r="GC553" s="44"/>
      <c r="GD553" s="44"/>
      <c r="GE553" s="44"/>
      <c r="GF553" s="44"/>
      <c r="GG553" s="44"/>
      <c r="GH553" s="44"/>
      <c r="GI553" s="44"/>
      <c r="GJ553" s="44"/>
      <c r="GK553" s="44"/>
      <c r="GL553" s="44"/>
      <c r="GM553" s="44"/>
      <c r="GN553" s="44"/>
      <c r="GO553" s="44"/>
      <c r="GP553" s="44"/>
      <c r="GQ553" s="44"/>
      <c r="GR553" s="44"/>
      <c r="GS553" s="44"/>
      <c r="GT553" s="44"/>
      <c r="GU553" s="44"/>
      <c r="GV553" s="44"/>
      <c r="GW553" s="44"/>
      <c r="GX553" s="44"/>
      <c r="GY553" s="44"/>
      <c r="GZ553" s="44"/>
      <c r="HA553" s="44"/>
      <c r="HB553" s="44"/>
      <c r="HC553" s="44"/>
      <c r="HD553" s="44"/>
      <c r="HE553" s="44"/>
      <c r="HF553" s="44"/>
      <c r="HG553" s="44"/>
      <c r="HH553" s="44"/>
      <c r="HI553" s="44"/>
      <c r="HJ553" s="44"/>
      <c r="HK553" s="44"/>
      <c r="HL553" s="44"/>
      <c r="HM553" s="44"/>
      <c r="HN553" s="44"/>
      <c r="HO553" s="44"/>
      <c r="HP553" s="44"/>
      <c r="HQ553" s="44"/>
      <c r="HR553" s="44"/>
      <c r="HS553" s="44"/>
      <c r="HT553" s="44"/>
      <c r="HU553" s="44"/>
      <c r="HV553" s="44"/>
      <c r="HW553" s="44"/>
      <c r="HX553" s="44"/>
      <c r="HY553" s="44"/>
      <c r="HZ553" s="44"/>
      <c r="IA553" s="44"/>
      <c r="IB553" s="44"/>
      <c r="IC553" s="44"/>
      <c r="ID553" s="44"/>
      <c r="IE553" s="44"/>
      <c r="IF553" s="44"/>
      <c r="IG553" s="44"/>
      <c r="IH553" s="44"/>
      <c r="II553" s="44"/>
      <c r="IJ553" s="44"/>
      <c r="IK553" s="44"/>
      <c r="IL553" s="44"/>
      <c r="IM553" s="44"/>
      <c r="IN553" s="44"/>
      <c r="IO553" s="44"/>
      <c r="IP553" s="44"/>
      <c r="IQ553" s="44"/>
      <c r="IR553" s="44"/>
      <c r="IS553" s="44"/>
      <c r="IT553" s="44"/>
      <c r="IU553" s="44"/>
      <c r="IV553" s="44"/>
    </row>
    <row r="554" spans="1:256" ht="17.25" customHeight="1" x14ac:dyDescent="0.3">
      <c r="A554" s="1301">
        <v>546</v>
      </c>
      <c r="B554" s="1331"/>
      <c r="C554" s="1331"/>
      <c r="D554" s="1326" t="s">
        <v>798</v>
      </c>
      <c r="E554" s="2">
        <v>300</v>
      </c>
      <c r="F554" s="1387"/>
      <c r="G554" s="1418"/>
      <c r="H554" s="1388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  <c r="AS554" s="44"/>
      <c r="AT554" s="44"/>
      <c r="AU554" s="44"/>
      <c r="AV554" s="44"/>
      <c r="AW554" s="44"/>
      <c r="AX554" s="44"/>
      <c r="AY554" s="44"/>
      <c r="AZ554" s="44"/>
      <c r="BA554" s="44"/>
      <c r="BB554" s="44"/>
      <c r="BC554" s="44"/>
      <c r="BD554" s="44"/>
      <c r="BE554" s="44"/>
      <c r="BF554" s="44"/>
      <c r="BG554" s="44"/>
      <c r="BH554" s="44"/>
      <c r="BI554" s="44"/>
      <c r="BJ554" s="44"/>
      <c r="BK554" s="44"/>
      <c r="BL554" s="44"/>
      <c r="BM554" s="44"/>
      <c r="BN554" s="44"/>
      <c r="BO554" s="44"/>
      <c r="BP554" s="44"/>
      <c r="BQ554" s="44"/>
      <c r="BR554" s="44"/>
      <c r="BS554" s="44"/>
      <c r="BT554" s="44"/>
      <c r="BU554" s="44"/>
      <c r="BV554" s="44"/>
      <c r="BW554" s="44"/>
      <c r="BX554" s="44"/>
      <c r="BY554" s="44"/>
      <c r="BZ554" s="44"/>
      <c r="CA554" s="44"/>
      <c r="CB554" s="44"/>
      <c r="CC554" s="44"/>
      <c r="CD554" s="44"/>
      <c r="CE554" s="44"/>
      <c r="CF554" s="44"/>
      <c r="CG554" s="44"/>
      <c r="CH554" s="44"/>
      <c r="CI554" s="44"/>
      <c r="CJ554" s="44"/>
      <c r="CK554" s="44"/>
      <c r="CL554" s="44"/>
      <c r="CM554" s="44"/>
      <c r="CN554" s="44"/>
      <c r="CO554" s="44"/>
      <c r="CP554" s="44"/>
      <c r="CQ554" s="44"/>
      <c r="CR554" s="44"/>
      <c r="CS554" s="44"/>
      <c r="CT554" s="44"/>
      <c r="CU554" s="44"/>
      <c r="CV554" s="44"/>
      <c r="CW554" s="44"/>
      <c r="CX554" s="44"/>
      <c r="CY554" s="44"/>
      <c r="CZ554" s="44"/>
      <c r="DA554" s="44"/>
      <c r="DB554" s="44"/>
      <c r="DC554" s="44"/>
      <c r="DD554" s="44"/>
      <c r="DE554" s="44"/>
      <c r="DF554" s="44"/>
      <c r="DG554" s="44"/>
      <c r="DH554" s="44"/>
      <c r="DI554" s="44"/>
      <c r="DJ554" s="44"/>
      <c r="DK554" s="44"/>
      <c r="DL554" s="44"/>
      <c r="DM554" s="44"/>
      <c r="DN554" s="44"/>
      <c r="DO554" s="44"/>
      <c r="DP554" s="44"/>
      <c r="DQ554" s="44"/>
      <c r="DR554" s="44"/>
      <c r="DS554" s="44"/>
      <c r="DT554" s="44"/>
      <c r="DU554" s="44"/>
      <c r="DV554" s="44"/>
      <c r="DW554" s="44"/>
      <c r="DX554" s="44"/>
      <c r="DY554" s="44"/>
      <c r="DZ554" s="44"/>
      <c r="EA554" s="44"/>
      <c r="EB554" s="44"/>
      <c r="EC554" s="44"/>
      <c r="ED554" s="44"/>
      <c r="EE554" s="44"/>
      <c r="EF554" s="44"/>
      <c r="EG554" s="44"/>
      <c r="EH554" s="44"/>
      <c r="EI554" s="44"/>
      <c r="EJ554" s="44"/>
      <c r="EK554" s="44"/>
      <c r="EL554" s="44"/>
      <c r="EM554" s="44"/>
      <c r="EN554" s="44"/>
      <c r="EO554" s="44"/>
      <c r="EP554" s="44"/>
      <c r="EQ554" s="44"/>
      <c r="ER554" s="44"/>
      <c r="ES554" s="44"/>
      <c r="ET554" s="44"/>
      <c r="EU554" s="44"/>
      <c r="EV554" s="44"/>
      <c r="EW554" s="44"/>
      <c r="EX554" s="44"/>
      <c r="EY554" s="44"/>
      <c r="EZ554" s="44"/>
      <c r="FA554" s="44"/>
      <c r="FB554" s="44"/>
      <c r="FC554" s="44"/>
      <c r="FD554" s="44"/>
      <c r="FE554" s="44"/>
      <c r="FF554" s="44"/>
      <c r="FG554" s="44"/>
      <c r="FH554" s="44"/>
      <c r="FI554" s="44"/>
      <c r="FJ554" s="44"/>
      <c r="FK554" s="44"/>
      <c r="FL554" s="44"/>
      <c r="FM554" s="44"/>
      <c r="FN554" s="44"/>
      <c r="FO554" s="44"/>
      <c r="FP554" s="44"/>
      <c r="FQ554" s="44"/>
      <c r="FR554" s="44"/>
      <c r="FS554" s="44"/>
      <c r="FT554" s="44"/>
      <c r="FU554" s="44"/>
      <c r="FV554" s="44"/>
      <c r="FW554" s="44"/>
      <c r="FX554" s="44"/>
      <c r="FY554" s="44"/>
      <c r="FZ554" s="44"/>
      <c r="GA554" s="44"/>
      <c r="GB554" s="44"/>
      <c r="GC554" s="44"/>
      <c r="GD554" s="44"/>
      <c r="GE554" s="44"/>
      <c r="GF554" s="44"/>
      <c r="GG554" s="44"/>
      <c r="GH554" s="44"/>
      <c r="GI554" s="44"/>
      <c r="GJ554" s="44"/>
      <c r="GK554" s="44"/>
      <c r="GL554" s="44"/>
      <c r="GM554" s="44"/>
      <c r="GN554" s="44"/>
      <c r="GO554" s="44"/>
      <c r="GP554" s="44"/>
      <c r="GQ554" s="44"/>
      <c r="GR554" s="44"/>
      <c r="GS554" s="44"/>
      <c r="GT554" s="44"/>
      <c r="GU554" s="44"/>
      <c r="GV554" s="44"/>
      <c r="GW554" s="44"/>
      <c r="GX554" s="44"/>
      <c r="GY554" s="44"/>
      <c r="GZ554" s="44"/>
      <c r="HA554" s="44"/>
      <c r="HB554" s="44"/>
      <c r="HC554" s="44"/>
      <c r="HD554" s="44"/>
      <c r="HE554" s="44"/>
      <c r="HF554" s="44"/>
      <c r="HG554" s="44"/>
      <c r="HH554" s="44"/>
      <c r="HI554" s="44"/>
      <c r="HJ554" s="44"/>
      <c r="HK554" s="44"/>
      <c r="HL554" s="44"/>
      <c r="HM554" s="44"/>
      <c r="HN554" s="44"/>
      <c r="HO554" s="44"/>
      <c r="HP554" s="44"/>
      <c r="HQ554" s="44"/>
      <c r="HR554" s="44"/>
      <c r="HS554" s="44"/>
      <c r="HT554" s="44"/>
      <c r="HU554" s="44"/>
      <c r="HV554" s="44"/>
      <c r="HW554" s="44"/>
      <c r="HX554" s="44"/>
      <c r="HY554" s="44"/>
      <c r="HZ554" s="44"/>
      <c r="IA554" s="44"/>
      <c r="IB554" s="44"/>
      <c r="IC554" s="44"/>
      <c r="ID554" s="44"/>
      <c r="IE554" s="44"/>
      <c r="IF554" s="44"/>
      <c r="IG554" s="44"/>
      <c r="IH554" s="44"/>
      <c r="II554" s="44"/>
      <c r="IJ554" s="44"/>
      <c r="IK554" s="44"/>
      <c r="IL554" s="44"/>
      <c r="IM554" s="44"/>
      <c r="IN554" s="44"/>
      <c r="IO554" s="44"/>
      <c r="IP554" s="44"/>
      <c r="IQ554" s="44"/>
      <c r="IR554" s="44"/>
      <c r="IS554" s="44"/>
      <c r="IT554" s="44"/>
      <c r="IU554" s="44"/>
      <c r="IV554" s="44"/>
    </row>
    <row r="555" spans="1:256" ht="17.25" customHeight="1" x14ac:dyDescent="0.3">
      <c r="A555" s="1301">
        <v>547</v>
      </c>
      <c r="B555" s="1331"/>
      <c r="C555" s="1331"/>
      <c r="D555" s="1326" t="s">
        <v>823</v>
      </c>
      <c r="E555" s="2">
        <v>2100</v>
      </c>
      <c r="F555" s="1387"/>
      <c r="G555" s="1418"/>
      <c r="H555" s="1388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  <c r="AS555" s="44"/>
      <c r="AT555" s="44"/>
      <c r="AU555" s="44"/>
      <c r="AV555" s="44"/>
      <c r="AW555" s="44"/>
      <c r="AX555" s="44"/>
      <c r="AY555" s="44"/>
      <c r="AZ555" s="44"/>
      <c r="BA555" s="44"/>
      <c r="BB555" s="44"/>
      <c r="BC555" s="44"/>
      <c r="BD555" s="44"/>
      <c r="BE555" s="44"/>
      <c r="BF555" s="44"/>
      <c r="BG555" s="44"/>
      <c r="BH555" s="44"/>
      <c r="BI555" s="44"/>
      <c r="BJ555" s="44"/>
      <c r="BK555" s="44"/>
      <c r="BL555" s="44"/>
      <c r="BM555" s="44"/>
      <c r="BN555" s="44"/>
      <c r="BO555" s="44"/>
      <c r="BP555" s="44"/>
      <c r="BQ555" s="44"/>
      <c r="BR555" s="44"/>
      <c r="BS555" s="44"/>
      <c r="BT555" s="44"/>
      <c r="BU555" s="44"/>
      <c r="BV555" s="44"/>
      <c r="BW555" s="44"/>
      <c r="BX555" s="44"/>
      <c r="BY555" s="44"/>
      <c r="BZ555" s="44"/>
      <c r="CA555" s="44"/>
      <c r="CB555" s="44"/>
      <c r="CC555" s="44"/>
      <c r="CD555" s="44"/>
      <c r="CE555" s="44"/>
      <c r="CF555" s="44"/>
      <c r="CG555" s="44"/>
      <c r="CH555" s="44"/>
      <c r="CI555" s="44"/>
      <c r="CJ555" s="44"/>
      <c r="CK555" s="44"/>
      <c r="CL555" s="44"/>
      <c r="CM555" s="44"/>
      <c r="CN555" s="44"/>
      <c r="CO555" s="44"/>
      <c r="CP555" s="44"/>
      <c r="CQ555" s="44"/>
      <c r="CR555" s="44"/>
      <c r="CS555" s="44"/>
      <c r="CT555" s="44"/>
      <c r="CU555" s="44"/>
      <c r="CV555" s="44"/>
      <c r="CW555" s="44"/>
      <c r="CX555" s="44"/>
      <c r="CY555" s="44"/>
      <c r="CZ555" s="44"/>
      <c r="DA555" s="44"/>
      <c r="DB555" s="44"/>
      <c r="DC555" s="44"/>
      <c r="DD555" s="44"/>
      <c r="DE555" s="44"/>
      <c r="DF555" s="44"/>
      <c r="DG555" s="44"/>
      <c r="DH555" s="44"/>
      <c r="DI555" s="44"/>
      <c r="DJ555" s="44"/>
      <c r="DK555" s="44"/>
      <c r="DL555" s="44"/>
      <c r="DM555" s="44"/>
      <c r="DN555" s="44"/>
      <c r="DO555" s="44"/>
      <c r="DP555" s="44"/>
      <c r="DQ555" s="44"/>
      <c r="DR555" s="44"/>
      <c r="DS555" s="44"/>
      <c r="DT555" s="44"/>
      <c r="DU555" s="44"/>
      <c r="DV555" s="44"/>
      <c r="DW555" s="44"/>
      <c r="DX555" s="44"/>
      <c r="DY555" s="44"/>
      <c r="DZ555" s="44"/>
      <c r="EA555" s="44"/>
      <c r="EB555" s="44"/>
      <c r="EC555" s="44"/>
      <c r="ED555" s="44"/>
      <c r="EE555" s="44"/>
      <c r="EF555" s="44"/>
      <c r="EG555" s="44"/>
      <c r="EH555" s="44"/>
      <c r="EI555" s="44"/>
      <c r="EJ555" s="44"/>
      <c r="EK555" s="44"/>
      <c r="EL555" s="44"/>
      <c r="EM555" s="44"/>
      <c r="EN555" s="44"/>
      <c r="EO555" s="44"/>
      <c r="EP555" s="44"/>
      <c r="EQ555" s="44"/>
      <c r="ER555" s="44"/>
      <c r="ES555" s="44"/>
      <c r="ET555" s="44"/>
      <c r="EU555" s="44"/>
      <c r="EV555" s="44"/>
      <c r="EW555" s="44"/>
      <c r="EX555" s="44"/>
      <c r="EY555" s="44"/>
      <c r="EZ555" s="44"/>
      <c r="FA555" s="44"/>
      <c r="FB555" s="44"/>
      <c r="FC555" s="44"/>
      <c r="FD555" s="44"/>
      <c r="FE555" s="44"/>
      <c r="FF555" s="44"/>
      <c r="FG555" s="44"/>
      <c r="FH555" s="44"/>
      <c r="FI555" s="44"/>
      <c r="FJ555" s="44"/>
      <c r="FK555" s="44"/>
      <c r="FL555" s="44"/>
      <c r="FM555" s="44"/>
      <c r="FN555" s="44"/>
      <c r="FO555" s="44"/>
      <c r="FP555" s="44"/>
      <c r="FQ555" s="44"/>
      <c r="FR555" s="44"/>
      <c r="FS555" s="44"/>
      <c r="FT555" s="44"/>
      <c r="FU555" s="44"/>
      <c r="FV555" s="44"/>
      <c r="FW555" s="44"/>
      <c r="FX555" s="44"/>
      <c r="FY555" s="44"/>
      <c r="FZ555" s="44"/>
      <c r="GA555" s="44"/>
      <c r="GB555" s="44"/>
      <c r="GC555" s="44"/>
      <c r="GD555" s="44"/>
      <c r="GE555" s="44"/>
      <c r="GF555" s="44"/>
      <c r="GG555" s="44"/>
      <c r="GH555" s="44"/>
      <c r="GI555" s="44"/>
      <c r="GJ555" s="44"/>
      <c r="GK555" s="44"/>
      <c r="GL555" s="44"/>
      <c r="GM555" s="44"/>
      <c r="GN555" s="44"/>
      <c r="GO555" s="44"/>
      <c r="GP555" s="44"/>
      <c r="GQ555" s="44"/>
      <c r="GR555" s="44"/>
      <c r="GS555" s="44"/>
      <c r="GT555" s="44"/>
      <c r="GU555" s="44"/>
      <c r="GV555" s="44"/>
      <c r="GW555" s="44"/>
      <c r="GX555" s="44"/>
      <c r="GY555" s="44"/>
      <c r="GZ555" s="44"/>
      <c r="HA555" s="44"/>
      <c r="HB555" s="44"/>
      <c r="HC555" s="44"/>
      <c r="HD555" s="44"/>
      <c r="HE555" s="44"/>
      <c r="HF555" s="44"/>
      <c r="HG555" s="44"/>
      <c r="HH555" s="44"/>
      <c r="HI555" s="44"/>
      <c r="HJ555" s="44"/>
      <c r="HK555" s="44"/>
      <c r="HL555" s="44"/>
      <c r="HM555" s="44"/>
      <c r="HN555" s="44"/>
      <c r="HO555" s="44"/>
      <c r="HP555" s="44"/>
      <c r="HQ555" s="44"/>
      <c r="HR555" s="44"/>
      <c r="HS555" s="44"/>
      <c r="HT555" s="44"/>
      <c r="HU555" s="44"/>
      <c r="HV555" s="44"/>
      <c r="HW555" s="44"/>
      <c r="HX555" s="44"/>
      <c r="HY555" s="44"/>
      <c r="HZ555" s="44"/>
      <c r="IA555" s="44"/>
      <c r="IB555" s="44"/>
      <c r="IC555" s="44"/>
      <c r="ID555" s="44"/>
      <c r="IE555" s="44"/>
      <c r="IF555" s="44"/>
      <c r="IG555" s="44"/>
      <c r="IH555" s="44"/>
      <c r="II555" s="44"/>
      <c r="IJ555" s="44"/>
      <c r="IK555" s="44"/>
      <c r="IL555" s="44"/>
      <c r="IM555" s="44"/>
      <c r="IN555" s="44"/>
      <c r="IO555" s="44"/>
      <c r="IP555" s="44"/>
      <c r="IQ555" s="44"/>
      <c r="IR555" s="44"/>
      <c r="IS555" s="44"/>
      <c r="IT555" s="44"/>
      <c r="IU555" s="44"/>
      <c r="IV555" s="44"/>
    </row>
    <row r="556" spans="1:256" ht="22.5" customHeight="1" x14ac:dyDescent="0.35">
      <c r="A556" s="1301">
        <v>548</v>
      </c>
      <c r="B556" s="1331"/>
      <c r="C556" s="1331"/>
      <c r="D556" s="1379" t="s">
        <v>271</v>
      </c>
      <c r="E556" s="1312"/>
      <c r="F556" s="1387"/>
      <c r="G556" s="1418"/>
      <c r="H556" s="1388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  <c r="AS556" s="44"/>
      <c r="AT556" s="44"/>
      <c r="AU556" s="44"/>
      <c r="AV556" s="44"/>
      <c r="AW556" s="44"/>
      <c r="AX556" s="44"/>
      <c r="AY556" s="44"/>
      <c r="AZ556" s="44"/>
      <c r="BA556" s="44"/>
      <c r="BB556" s="44"/>
      <c r="BC556" s="44"/>
      <c r="BD556" s="44"/>
      <c r="BE556" s="44"/>
      <c r="BF556" s="44"/>
      <c r="BG556" s="44"/>
      <c r="BH556" s="44"/>
      <c r="BI556" s="44"/>
      <c r="BJ556" s="44"/>
      <c r="BK556" s="44"/>
      <c r="BL556" s="44"/>
      <c r="BM556" s="44"/>
      <c r="BN556" s="44"/>
      <c r="BO556" s="44"/>
      <c r="BP556" s="44"/>
      <c r="BQ556" s="44"/>
      <c r="BR556" s="44"/>
      <c r="BS556" s="44"/>
      <c r="BT556" s="44"/>
      <c r="BU556" s="44"/>
      <c r="BV556" s="44"/>
      <c r="BW556" s="44"/>
      <c r="BX556" s="44"/>
      <c r="BY556" s="44"/>
      <c r="BZ556" s="44"/>
      <c r="CA556" s="44"/>
      <c r="CB556" s="44"/>
      <c r="CC556" s="44"/>
      <c r="CD556" s="44"/>
      <c r="CE556" s="44"/>
      <c r="CF556" s="44"/>
      <c r="CG556" s="44"/>
      <c r="CH556" s="44"/>
      <c r="CI556" s="44"/>
      <c r="CJ556" s="44"/>
      <c r="CK556" s="44"/>
      <c r="CL556" s="44"/>
      <c r="CM556" s="44"/>
      <c r="CN556" s="44"/>
      <c r="CO556" s="44"/>
      <c r="CP556" s="44"/>
      <c r="CQ556" s="44"/>
      <c r="CR556" s="44"/>
      <c r="CS556" s="44"/>
      <c r="CT556" s="44"/>
      <c r="CU556" s="44"/>
      <c r="CV556" s="44"/>
      <c r="CW556" s="44"/>
      <c r="CX556" s="44"/>
      <c r="CY556" s="44"/>
      <c r="CZ556" s="44"/>
      <c r="DA556" s="44"/>
      <c r="DB556" s="44"/>
      <c r="DC556" s="44"/>
      <c r="DD556" s="44"/>
      <c r="DE556" s="44"/>
      <c r="DF556" s="44"/>
      <c r="DG556" s="44"/>
      <c r="DH556" s="44"/>
      <c r="DI556" s="44"/>
      <c r="DJ556" s="44"/>
      <c r="DK556" s="44"/>
      <c r="DL556" s="44"/>
      <c r="DM556" s="44"/>
      <c r="DN556" s="44"/>
      <c r="DO556" s="44"/>
      <c r="DP556" s="44"/>
      <c r="DQ556" s="44"/>
      <c r="DR556" s="44"/>
      <c r="DS556" s="44"/>
      <c r="DT556" s="44"/>
      <c r="DU556" s="44"/>
      <c r="DV556" s="44"/>
      <c r="DW556" s="44"/>
      <c r="DX556" s="44"/>
      <c r="DY556" s="44"/>
      <c r="DZ556" s="44"/>
      <c r="EA556" s="44"/>
      <c r="EB556" s="44"/>
      <c r="EC556" s="44"/>
      <c r="ED556" s="44"/>
      <c r="EE556" s="44"/>
      <c r="EF556" s="44"/>
      <c r="EG556" s="44"/>
      <c r="EH556" s="44"/>
      <c r="EI556" s="44"/>
      <c r="EJ556" s="44"/>
      <c r="EK556" s="44"/>
      <c r="EL556" s="44"/>
      <c r="EM556" s="44"/>
      <c r="EN556" s="44"/>
      <c r="EO556" s="44"/>
      <c r="EP556" s="44"/>
      <c r="EQ556" s="44"/>
      <c r="ER556" s="44"/>
      <c r="ES556" s="44"/>
      <c r="ET556" s="44"/>
      <c r="EU556" s="44"/>
      <c r="EV556" s="44"/>
      <c r="EW556" s="44"/>
      <c r="EX556" s="44"/>
      <c r="EY556" s="44"/>
      <c r="EZ556" s="44"/>
      <c r="FA556" s="44"/>
      <c r="FB556" s="44"/>
      <c r="FC556" s="44"/>
      <c r="FD556" s="44"/>
      <c r="FE556" s="44"/>
      <c r="FF556" s="44"/>
      <c r="FG556" s="44"/>
      <c r="FH556" s="44"/>
      <c r="FI556" s="44"/>
      <c r="FJ556" s="44"/>
      <c r="FK556" s="44"/>
      <c r="FL556" s="44"/>
      <c r="FM556" s="44"/>
      <c r="FN556" s="44"/>
      <c r="FO556" s="44"/>
      <c r="FP556" s="44"/>
      <c r="FQ556" s="44"/>
      <c r="FR556" s="44"/>
      <c r="FS556" s="44"/>
      <c r="FT556" s="44"/>
      <c r="FU556" s="44"/>
      <c r="FV556" s="44"/>
      <c r="FW556" s="44"/>
      <c r="FX556" s="44"/>
      <c r="FY556" s="44"/>
      <c r="FZ556" s="44"/>
      <c r="GA556" s="44"/>
      <c r="GB556" s="44"/>
      <c r="GC556" s="44"/>
      <c r="GD556" s="44"/>
      <c r="GE556" s="44"/>
      <c r="GF556" s="44"/>
      <c r="GG556" s="44"/>
      <c r="GH556" s="44"/>
      <c r="GI556" s="44"/>
      <c r="GJ556" s="44"/>
      <c r="GK556" s="44"/>
      <c r="GL556" s="44"/>
      <c r="GM556" s="44"/>
      <c r="GN556" s="44"/>
      <c r="GO556" s="44"/>
      <c r="GP556" s="44"/>
      <c r="GQ556" s="44"/>
      <c r="GR556" s="44"/>
      <c r="GS556" s="44"/>
      <c r="GT556" s="44"/>
      <c r="GU556" s="44"/>
      <c r="GV556" s="44"/>
      <c r="GW556" s="44"/>
      <c r="GX556" s="44"/>
      <c r="GY556" s="44"/>
      <c r="GZ556" s="44"/>
      <c r="HA556" s="44"/>
      <c r="HB556" s="44"/>
      <c r="HC556" s="44"/>
      <c r="HD556" s="44"/>
      <c r="HE556" s="44"/>
      <c r="HF556" s="44"/>
      <c r="HG556" s="44"/>
      <c r="HH556" s="44"/>
      <c r="HI556" s="44"/>
      <c r="HJ556" s="44"/>
      <c r="HK556" s="44"/>
      <c r="HL556" s="44"/>
      <c r="HM556" s="44"/>
      <c r="HN556" s="44"/>
      <c r="HO556" s="44"/>
      <c r="HP556" s="44"/>
      <c r="HQ556" s="44"/>
      <c r="HR556" s="44"/>
      <c r="HS556" s="44"/>
      <c r="HT556" s="44"/>
      <c r="HU556" s="44"/>
      <c r="HV556" s="44"/>
      <c r="HW556" s="44"/>
      <c r="HX556" s="44"/>
      <c r="HY556" s="44"/>
      <c r="HZ556" s="44"/>
      <c r="IA556" s="44"/>
      <c r="IB556" s="44"/>
      <c r="IC556" s="44"/>
      <c r="ID556" s="44"/>
      <c r="IE556" s="44"/>
      <c r="IF556" s="44"/>
      <c r="IG556" s="44"/>
      <c r="IH556" s="44"/>
      <c r="II556" s="44"/>
      <c r="IJ556" s="44"/>
      <c r="IK556" s="44"/>
      <c r="IL556" s="44"/>
      <c r="IM556" s="44"/>
      <c r="IN556" s="44"/>
      <c r="IO556" s="44"/>
      <c r="IP556" s="44"/>
      <c r="IQ556" s="44"/>
      <c r="IR556" s="44"/>
      <c r="IS556" s="44"/>
      <c r="IT556" s="44"/>
      <c r="IU556" s="44"/>
      <c r="IV556" s="44"/>
    </row>
    <row r="557" spans="1:256" ht="17.25" x14ac:dyDescent="0.3">
      <c r="A557" s="1301">
        <v>549</v>
      </c>
      <c r="B557" s="1331"/>
      <c r="C557" s="1331"/>
      <c r="D557" s="1326" t="s">
        <v>824</v>
      </c>
      <c r="E557" s="1312">
        <v>300</v>
      </c>
      <c r="F557" s="1387"/>
      <c r="G557" s="1418"/>
      <c r="H557" s="1388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  <c r="AS557" s="44"/>
      <c r="AT557" s="44"/>
      <c r="AU557" s="44"/>
      <c r="AV557" s="44"/>
      <c r="AW557" s="44"/>
      <c r="AX557" s="44"/>
      <c r="AY557" s="44"/>
      <c r="AZ557" s="44"/>
      <c r="BA557" s="44"/>
      <c r="BB557" s="44"/>
      <c r="BC557" s="44"/>
      <c r="BD557" s="44"/>
      <c r="BE557" s="44"/>
      <c r="BF557" s="44"/>
      <c r="BG557" s="44"/>
      <c r="BH557" s="44"/>
      <c r="BI557" s="44"/>
      <c r="BJ557" s="44"/>
      <c r="BK557" s="44"/>
      <c r="BL557" s="44"/>
      <c r="BM557" s="44"/>
      <c r="BN557" s="44"/>
      <c r="BO557" s="44"/>
      <c r="BP557" s="44"/>
      <c r="BQ557" s="44"/>
      <c r="BR557" s="44"/>
      <c r="BS557" s="44"/>
      <c r="BT557" s="44"/>
      <c r="BU557" s="44"/>
      <c r="BV557" s="44"/>
      <c r="BW557" s="44"/>
      <c r="BX557" s="44"/>
      <c r="BY557" s="44"/>
      <c r="BZ557" s="44"/>
      <c r="CA557" s="44"/>
      <c r="CB557" s="44"/>
      <c r="CC557" s="44"/>
      <c r="CD557" s="44"/>
      <c r="CE557" s="44"/>
      <c r="CF557" s="44"/>
      <c r="CG557" s="44"/>
      <c r="CH557" s="44"/>
      <c r="CI557" s="44"/>
      <c r="CJ557" s="44"/>
      <c r="CK557" s="44"/>
      <c r="CL557" s="44"/>
      <c r="CM557" s="44"/>
      <c r="CN557" s="44"/>
      <c r="CO557" s="44"/>
      <c r="CP557" s="44"/>
      <c r="CQ557" s="44"/>
      <c r="CR557" s="44"/>
      <c r="CS557" s="44"/>
      <c r="CT557" s="44"/>
      <c r="CU557" s="44"/>
      <c r="CV557" s="44"/>
      <c r="CW557" s="44"/>
      <c r="CX557" s="44"/>
      <c r="CY557" s="44"/>
      <c r="CZ557" s="44"/>
      <c r="DA557" s="44"/>
      <c r="DB557" s="44"/>
      <c r="DC557" s="44"/>
      <c r="DD557" s="44"/>
      <c r="DE557" s="44"/>
      <c r="DF557" s="44"/>
      <c r="DG557" s="44"/>
      <c r="DH557" s="44"/>
      <c r="DI557" s="44"/>
      <c r="DJ557" s="44"/>
      <c r="DK557" s="44"/>
      <c r="DL557" s="44"/>
      <c r="DM557" s="44"/>
      <c r="DN557" s="44"/>
      <c r="DO557" s="44"/>
      <c r="DP557" s="44"/>
      <c r="DQ557" s="44"/>
      <c r="DR557" s="44"/>
      <c r="DS557" s="44"/>
      <c r="DT557" s="44"/>
      <c r="DU557" s="44"/>
      <c r="DV557" s="44"/>
      <c r="DW557" s="44"/>
      <c r="DX557" s="44"/>
      <c r="DY557" s="44"/>
      <c r="DZ557" s="44"/>
      <c r="EA557" s="44"/>
      <c r="EB557" s="44"/>
      <c r="EC557" s="44"/>
      <c r="ED557" s="44"/>
      <c r="EE557" s="44"/>
      <c r="EF557" s="44"/>
      <c r="EG557" s="44"/>
      <c r="EH557" s="44"/>
      <c r="EI557" s="44"/>
      <c r="EJ557" s="44"/>
      <c r="EK557" s="44"/>
      <c r="EL557" s="44"/>
      <c r="EM557" s="44"/>
      <c r="EN557" s="44"/>
      <c r="EO557" s="44"/>
      <c r="EP557" s="44"/>
      <c r="EQ557" s="44"/>
      <c r="ER557" s="44"/>
      <c r="ES557" s="44"/>
      <c r="ET557" s="44"/>
      <c r="EU557" s="44"/>
      <c r="EV557" s="44"/>
      <c r="EW557" s="44"/>
      <c r="EX557" s="44"/>
      <c r="EY557" s="44"/>
      <c r="EZ557" s="44"/>
      <c r="FA557" s="44"/>
      <c r="FB557" s="44"/>
      <c r="FC557" s="44"/>
      <c r="FD557" s="44"/>
      <c r="FE557" s="44"/>
      <c r="FF557" s="44"/>
      <c r="FG557" s="44"/>
      <c r="FH557" s="44"/>
      <c r="FI557" s="44"/>
      <c r="FJ557" s="44"/>
      <c r="FK557" s="44"/>
      <c r="FL557" s="44"/>
      <c r="FM557" s="44"/>
      <c r="FN557" s="44"/>
      <c r="FO557" s="44"/>
      <c r="FP557" s="44"/>
      <c r="FQ557" s="44"/>
      <c r="FR557" s="44"/>
      <c r="FS557" s="44"/>
      <c r="FT557" s="44"/>
      <c r="FU557" s="44"/>
      <c r="FV557" s="44"/>
      <c r="FW557" s="44"/>
      <c r="FX557" s="44"/>
      <c r="FY557" s="44"/>
      <c r="FZ557" s="44"/>
      <c r="GA557" s="44"/>
      <c r="GB557" s="44"/>
      <c r="GC557" s="44"/>
      <c r="GD557" s="44"/>
      <c r="GE557" s="44"/>
      <c r="GF557" s="44"/>
      <c r="GG557" s="44"/>
      <c r="GH557" s="44"/>
      <c r="GI557" s="44"/>
      <c r="GJ557" s="44"/>
      <c r="GK557" s="44"/>
      <c r="GL557" s="44"/>
      <c r="GM557" s="44"/>
      <c r="GN557" s="44"/>
      <c r="GO557" s="44"/>
      <c r="GP557" s="44"/>
      <c r="GQ557" s="44"/>
      <c r="GR557" s="44"/>
      <c r="GS557" s="44"/>
      <c r="GT557" s="44"/>
      <c r="GU557" s="44"/>
      <c r="GV557" s="44"/>
      <c r="GW557" s="44"/>
      <c r="GX557" s="44"/>
      <c r="GY557" s="44"/>
      <c r="GZ557" s="44"/>
      <c r="HA557" s="44"/>
      <c r="HB557" s="44"/>
      <c r="HC557" s="44"/>
      <c r="HD557" s="44"/>
      <c r="HE557" s="44"/>
      <c r="HF557" s="44"/>
      <c r="HG557" s="44"/>
      <c r="HH557" s="44"/>
      <c r="HI557" s="44"/>
      <c r="HJ557" s="44"/>
      <c r="HK557" s="44"/>
      <c r="HL557" s="44"/>
      <c r="HM557" s="44"/>
      <c r="HN557" s="44"/>
      <c r="HO557" s="44"/>
      <c r="HP557" s="44"/>
      <c r="HQ557" s="44"/>
      <c r="HR557" s="44"/>
      <c r="HS557" s="44"/>
      <c r="HT557" s="44"/>
      <c r="HU557" s="44"/>
      <c r="HV557" s="44"/>
      <c r="HW557" s="44"/>
      <c r="HX557" s="44"/>
      <c r="HY557" s="44"/>
      <c r="HZ557" s="44"/>
      <c r="IA557" s="44"/>
      <c r="IB557" s="44"/>
      <c r="IC557" s="44"/>
      <c r="ID557" s="44"/>
      <c r="IE557" s="44"/>
      <c r="IF557" s="44"/>
      <c r="IG557" s="44"/>
      <c r="IH557" s="44"/>
      <c r="II557" s="44"/>
      <c r="IJ557" s="44"/>
      <c r="IK557" s="44"/>
      <c r="IL557" s="44"/>
      <c r="IM557" s="44"/>
      <c r="IN557" s="44"/>
      <c r="IO557" s="44"/>
      <c r="IP557" s="44"/>
      <c r="IQ557" s="44"/>
      <c r="IR557" s="44"/>
      <c r="IS557" s="44"/>
      <c r="IT557" s="44"/>
      <c r="IU557" s="44"/>
      <c r="IV557" s="44"/>
    </row>
    <row r="558" spans="1:256" ht="21.95" customHeight="1" x14ac:dyDescent="0.35">
      <c r="A558" s="1301">
        <v>550</v>
      </c>
      <c r="B558" s="1331"/>
      <c r="C558" s="1331"/>
      <c r="D558" s="50" t="s">
        <v>241</v>
      </c>
      <c r="E558" s="1389"/>
      <c r="F558" s="258"/>
      <c r="G558" s="1418"/>
      <c r="H558" s="1390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  <c r="AS558" s="44"/>
      <c r="AT558" s="44"/>
      <c r="AU558" s="44"/>
      <c r="AV558" s="44"/>
      <c r="AW558" s="44"/>
      <c r="AX558" s="44"/>
      <c r="AY558" s="44"/>
      <c r="AZ558" s="44"/>
      <c r="BA558" s="44"/>
      <c r="BB558" s="44"/>
      <c r="BC558" s="44"/>
      <c r="BD558" s="44"/>
      <c r="BE558" s="44"/>
      <c r="BF558" s="44"/>
      <c r="BG558" s="44"/>
      <c r="BH558" s="44"/>
      <c r="BI558" s="44"/>
      <c r="BJ558" s="44"/>
      <c r="BK558" s="44"/>
      <c r="BL558" s="44"/>
      <c r="BM558" s="44"/>
      <c r="BN558" s="44"/>
      <c r="BO558" s="44"/>
      <c r="BP558" s="44"/>
      <c r="BQ558" s="44"/>
      <c r="BR558" s="44"/>
      <c r="BS558" s="44"/>
      <c r="BT558" s="44"/>
      <c r="BU558" s="44"/>
      <c r="BV558" s="44"/>
      <c r="BW558" s="44"/>
      <c r="BX558" s="44"/>
      <c r="BY558" s="44"/>
      <c r="BZ558" s="44"/>
      <c r="CA558" s="44"/>
      <c r="CB558" s="44"/>
      <c r="CC558" s="44"/>
      <c r="CD558" s="44"/>
      <c r="CE558" s="44"/>
      <c r="CF558" s="44"/>
      <c r="CG558" s="44"/>
      <c r="CH558" s="44"/>
      <c r="CI558" s="44"/>
      <c r="CJ558" s="44"/>
      <c r="CK558" s="44"/>
      <c r="CL558" s="44"/>
      <c r="CM558" s="44"/>
      <c r="CN558" s="44"/>
      <c r="CO558" s="44"/>
      <c r="CP558" s="44"/>
      <c r="CQ558" s="44"/>
      <c r="CR558" s="44"/>
      <c r="CS558" s="44"/>
      <c r="CT558" s="44"/>
      <c r="CU558" s="44"/>
      <c r="CV558" s="44"/>
      <c r="CW558" s="44"/>
      <c r="CX558" s="44"/>
      <c r="CY558" s="44"/>
      <c r="CZ558" s="44"/>
      <c r="DA558" s="44"/>
      <c r="DB558" s="44"/>
      <c r="DC558" s="44"/>
      <c r="DD558" s="44"/>
      <c r="DE558" s="44"/>
      <c r="DF558" s="44"/>
      <c r="DG558" s="44"/>
      <c r="DH558" s="44"/>
      <c r="DI558" s="44"/>
      <c r="DJ558" s="44"/>
      <c r="DK558" s="44"/>
      <c r="DL558" s="44"/>
      <c r="DM558" s="44"/>
      <c r="DN558" s="44"/>
      <c r="DO558" s="44"/>
      <c r="DP558" s="44"/>
      <c r="DQ558" s="44"/>
      <c r="DR558" s="44"/>
      <c r="DS558" s="44"/>
      <c r="DT558" s="44"/>
      <c r="DU558" s="44"/>
      <c r="DV558" s="44"/>
      <c r="DW558" s="44"/>
      <c r="DX558" s="44"/>
      <c r="DY558" s="44"/>
      <c r="DZ558" s="44"/>
      <c r="EA558" s="44"/>
      <c r="EB558" s="44"/>
      <c r="EC558" s="44"/>
      <c r="ED558" s="44"/>
      <c r="EE558" s="44"/>
      <c r="EF558" s="44"/>
      <c r="EG558" s="44"/>
      <c r="EH558" s="44"/>
      <c r="EI558" s="44"/>
      <c r="EJ558" s="44"/>
      <c r="EK558" s="44"/>
      <c r="EL558" s="44"/>
      <c r="EM558" s="44"/>
      <c r="EN558" s="44"/>
      <c r="EO558" s="44"/>
      <c r="EP558" s="44"/>
      <c r="EQ558" s="44"/>
      <c r="ER558" s="44"/>
      <c r="ES558" s="44"/>
      <c r="ET558" s="44"/>
      <c r="EU558" s="44"/>
      <c r="EV558" s="44"/>
      <c r="EW558" s="44"/>
      <c r="EX558" s="44"/>
      <c r="EY558" s="44"/>
      <c r="EZ558" s="44"/>
      <c r="FA558" s="44"/>
      <c r="FB558" s="44"/>
      <c r="FC558" s="44"/>
      <c r="FD558" s="44"/>
      <c r="FE558" s="44"/>
      <c r="FF558" s="44"/>
      <c r="FG558" s="44"/>
      <c r="FH558" s="44"/>
      <c r="FI558" s="44"/>
      <c r="FJ558" s="44"/>
      <c r="FK558" s="44"/>
      <c r="FL558" s="44"/>
      <c r="FM558" s="44"/>
      <c r="FN558" s="44"/>
      <c r="FO558" s="44"/>
      <c r="FP558" s="44"/>
      <c r="FQ558" s="44"/>
      <c r="FR558" s="44"/>
      <c r="FS558" s="44"/>
      <c r="FT558" s="44"/>
      <c r="FU558" s="44"/>
      <c r="FV558" s="44"/>
      <c r="FW558" s="44"/>
      <c r="FX558" s="44"/>
      <c r="FY558" s="44"/>
      <c r="FZ558" s="44"/>
      <c r="GA558" s="44"/>
      <c r="GB558" s="44"/>
      <c r="GC558" s="44"/>
      <c r="GD558" s="44"/>
      <c r="GE558" s="44"/>
      <c r="GF558" s="44"/>
      <c r="GG558" s="44"/>
      <c r="GH558" s="44"/>
      <c r="GI558" s="44"/>
      <c r="GJ558" s="44"/>
      <c r="GK558" s="44"/>
      <c r="GL558" s="44"/>
      <c r="GM558" s="44"/>
      <c r="GN558" s="44"/>
      <c r="GO558" s="44"/>
      <c r="GP558" s="44"/>
      <c r="GQ558" s="44"/>
      <c r="GR558" s="44"/>
      <c r="GS558" s="44"/>
      <c r="GT558" s="44"/>
      <c r="GU558" s="44"/>
      <c r="GV558" s="44"/>
      <c r="GW558" s="44"/>
      <c r="GX558" s="44"/>
      <c r="GY558" s="44"/>
      <c r="GZ558" s="44"/>
      <c r="HA558" s="44"/>
      <c r="HB558" s="44"/>
      <c r="HC558" s="44"/>
      <c r="HD558" s="44"/>
      <c r="HE558" s="44"/>
      <c r="HF558" s="44"/>
      <c r="HG558" s="44"/>
      <c r="HH558" s="44"/>
      <c r="HI558" s="44"/>
      <c r="HJ558" s="44"/>
      <c r="HK558" s="44"/>
      <c r="HL558" s="44"/>
      <c r="HM558" s="44"/>
      <c r="HN558" s="44"/>
      <c r="HO558" s="44"/>
      <c r="HP558" s="44"/>
      <c r="HQ558" s="44"/>
      <c r="HR558" s="44"/>
      <c r="HS558" s="44"/>
      <c r="HT558" s="44"/>
      <c r="HU558" s="44"/>
      <c r="HV558" s="44"/>
      <c r="HW558" s="44"/>
      <c r="HX558" s="44"/>
      <c r="HY558" s="44"/>
      <c r="HZ558" s="44"/>
      <c r="IA558" s="44"/>
      <c r="IB558" s="44"/>
      <c r="IC558" s="44"/>
      <c r="ID558" s="44"/>
      <c r="IE558" s="44"/>
      <c r="IF558" s="44"/>
      <c r="IG558" s="44"/>
      <c r="IH558" s="44"/>
      <c r="II558" s="44"/>
      <c r="IJ558" s="44"/>
      <c r="IK558" s="44"/>
      <c r="IL558" s="44"/>
      <c r="IM558" s="44"/>
      <c r="IN558" s="44"/>
      <c r="IO558" s="44"/>
      <c r="IP558" s="44"/>
      <c r="IQ558" s="44"/>
      <c r="IR558" s="44"/>
      <c r="IS558" s="44"/>
      <c r="IT558" s="44"/>
      <c r="IU558" s="44"/>
      <c r="IV558" s="44"/>
    </row>
    <row r="559" spans="1:256" ht="17.25" x14ac:dyDescent="0.3">
      <c r="A559" s="1301">
        <v>551</v>
      </c>
      <c r="B559" s="1331"/>
      <c r="C559" s="1331"/>
      <c r="D559" s="1326" t="s">
        <v>768</v>
      </c>
      <c r="E559" s="1312">
        <v>1200</v>
      </c>
      <c r="F559" s="1326"/>
      <c r="G559" s="1416"/>
      <c r="H559" s="1390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4"/>
      <c r="BD559" s="44"/>
      <c r="BE559" s="44"/>
      <c r="BF559" s="44"/>
      <c r="BG559" s="44"/>
      <c r="BH559" s="44"/>
      <c r="BI559" s="44"/>
      <c r="BJ559" s="44"/>
      <c r="BK559" s="44"/>
      <c r="BL559" s="44"/>
      <c r="BM559" s="44"/>
      <c r="BN559" s="44"/>
      <c r="BO559" s="44"/>
      <c r="BP559" s="44"/>
      <c r="BQ559" s="44"/>
      <c r="BR559" s="44"/>
      <c r="BS559" s="44"/>
      <c r="BT559" s="44"/>
      <c r="BU559" s="44"/>
      <c r="BV559" s="44"/>
      <c r="BW559" s="44"/>
      <c r="BX559" s="44"/>
      <c r="BY559" s="44"/>
      <c r="BZ559" s="44"/>
      <c r="CA559" s="44"/>
      <c r="CB559" s="44"/>
      <c r="CC559" s="44"/>
      <c r="CD559" s="44"/>
      <c r="CE559" s="44"/>
      <c r="CF559" s="44"/>
      <c r="CG559" s="44"/>
      <c r="CH559" s="44"/>
      <c r="CI559" s="44"/>
      <c r="CJ559" s="44"/>
      <c r="CK559" s="44"/>
      <c r="CL559" s="44"/>
      <c r="CM559" s="44"/>
      <c r="CN559" s="44"/>
      <c r="CO559" s="44"/>
      <c r="CP559" s="44"/>
      <c r="CQ559" s="44"/>
      <c r="CR559" s="44"/>
      <c r="CS559" s="44"/>
      <c r="CT559" s="44"/>
      <c r="CU559" s="44"/>
      <c r="CV559" s="44"/>
      <c r="CW559" s="44"/>
      <c r="CX559" s="44"/>
      <c r="CY559" s="44"/>
      <c r="CZ559" s="44"/>
      <c r="DA559" s="44"/>
      <c r="DB559" s="44"/>
      <c r="DC559" s="44"/>
      <c r="DD559" s="44"/>
      <c r="DE559" s="44"/>
      <c r="DF559" s="44"/>
      <c r="DG559" s="44"/>
      <c r="DH559" s="44"/>
      <c r="DI559" s="44"/>
      <c r="DJ559" s="44"/>
      <c r="DK559" s="44"/>
      <c r="DL559" s="44"/>
      <c r="DM559" s="44"/>
      <c r="DN559" s="44"/>
      <c r="DO559" s="44"/>
      <c r="DP559" s="44"/>
      <c r="DQ559" s="44"/>
      <c r="DR559" s="44"/>
      <c r="DS559" s="44"/>
      <c r="DT559" s="44"/>
      <c r="DU559" s="44"/>
      <c r="DV559" s="44"/>
      <c r="DW559" s="44"/>
      <c r="DX559" s="44"/>
      <c r="DY559" s="44"/>
      <c r="DZ559" s="44"/>
      <c r="EA559" s="44"/>
      <c r="EB559" s="44"/>
      <c r="EC559" s="44"/>
      <c r="ED559" s="44"/>
      <c r="EE559" s="44"/>
      <c r="EF559" s="44"/>
      <c r="EG559" s="44"/>
      <c r="EH559" s="44"/>
      <c r="EI559" s="44"/>
      <c r="EJ559" s="44"/>
      <c r="EK559" s="44"/>
      <c r="EL559" s="44"/>
      <c r="EM559" s="44"/>
      <c r="EN559" s="44"/>
      <c r="EO559" s="44"/>
      <c r="EP559" s="44"/>
      <c r="EQ559" s="44"/>
      <c r="ER559" s="44"/>
      <c r="ES559" s="44"/>
      <c r="ET559" s="44"/>
      <c r="EU559" s="44"/>
      <c r="EV559" s="44"/>
      <c r="EW559" s="44"/>
      <c r="EX559" s="44"/>
      <c r="EY559" s="44"/>
      <c r="EZ559" s="44"/>
      <c r="FA559" s="44"/>
      <c r="FB559" s="44"/>
      <c r="FC559" s="44"/>
      <c r="FD559" s="44"/>
      <c r="FE559" s="44"/>
      <c r="FF559" s="44"/>
      <c r="FG559" s="44"/>
      <c r="FH559" s="44"/>
      <c r="FI559" s="44"/>
      <c r="FJ559" s="44"/>
      <c r="FK559" s="44"/>
      <c r="FL559" s="44"/>
      <c r="FM559" s="44"/>
      <c r="FN559" s="44"/>
      <c r="FO559" s="44"/>
      <c r="FP559" s="44"/>
      <c r="FQ559" s="44"/>
      <c r="FR559" s="44"/>
      <c r="FS559" s="44"/>
      <c r="FT559" s="44"/>
      <c r="FU559" s="44"/>
      <c r="FV559" s="44"/>
      <c r="FW559" s="44"/>
      <c r="FX559" s="44"/>
      <c r="FY559" s="44"/>
      <c r="FZ559" s="44"/>
      <c r="GA559" s="44"/>
      <c r="GB559" s="44"/>
      <c r="GC559" s="44"/>
      <c r="GD559" s="44"/>
      <c r="GE559" s="44"/>
      <c r="GF559" s="44"/>
      <c r="GG559" s="44"/>
      <c r="GH559" s="44"/>
      <c r="GI559" s="44"/>
      <c r="GJ559" s="44"/>
      <c r="GK559" s="44"/>
      <c r="GL559" s="44"/>
      <c r="GM559" s="44"/>
      <c r="GN559" s="44"/>
      <c r="GO559" s="44"/>
      <c r="GP559" s="44"/>
      <c r="GQ559" s="44"/>
      <c r="GR559" s="44"/>
      <c r="GS559" s="44"/>
      <c r="GT559" s="44"/>
      <c r="GU559" s="44"/>
      <c r="GV559" s="44"/>
      <c r="GW559" s="44"/>
      <c r="GX559" s="44"/>
      <c r="GY559" s="44"/>
      <c r="GZ559" s="44"/>
      <c r="HA559" s="44"/>
      <c r="HB559" s="44"/>
      <c r="HC559" s="44"/>
      <c r="HD559" s="44"/>
      <c r="HE559" s="44"/>
      <c r="HF559" s="44"/>
      <c r="HG559" s="44"/>
      <c r="HH559" s="44"/>
      <c r="HI559" s="44"/>
      <c r="HJ559" s="44"/>
      <c r="HK559" s="44"/>
      <c r="HL559" s="44"/>
      <c r="HM559" s="44"/>
      <c r="HN559" s="44"/>
      <c r="HO559" s="44"/>
      <c r="HP559" s="44"/>
      <c r="HQ559" s="44"/>
      <c r="HR559" s="44"/>
      <c r="HS559" s="44"/>
      <c r="HT559" s="44"/>
      <c r="HU559" s="44"/>
      <c r="HV559" s="44"/>
      <c r="HW559" s="44"/>
      <c r="HX559" s="44"/>
      <c r="HY559" s="44"/>
      <c r="HZ559" s="44"/>
      <c r="IA559" s="44"/>
      <c r="IB559" s="44"/>
      <c r="IC559" s="44"/>
      <c r="ID559" s="44"/>
      <c r="IE559" s="44"/>
      <c r="IF559" s="44"/>
      <c r="IG559" s="44"/>
      <c r="IH559" s="44"/>
      <c r="II559" s="44"/>
      <c r="IJ559" s="44"/>
      <c r="IK559" s="44"/>
      <c r="IL559" s="44"/>
      <c r="IM559" s="44"/>
      <c r="IN559" s="44"/>
      <c r="IO559" s="44"/>
      <c r="IP559" s="44"/>
      <c r="IQ559" s="44"/>
      <c r="IR559" s="44"/>
      <c r="IS559" s="44"/>
      <c r="IT559" s="44"/>
      <c r="IU559" s="44"/>
      <c r="IV559" s="44"/>
    </row>
    <row r="560" spans="1:256" ht="17.25" customHeight="1" x14ac:dyDescent="0.3">
      <c r="A560" s="1301">
        <v>552</v>
      </c>
      <c r="B560" s="1331"/>
      <c r="C560" s="1331"/>
      <c r="D560" s="1326" t="s">
        <v>769</v>
      </c>
      <c r="E560" s="1312">
        <v>2400</v>
      </c>
      <c r="F560" s="1326"/>
      <c r="G560" s="1416"/>
      <c r="H560" s="1390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  <c r="AY560" s="44"/>
      <c r="AZ560" s="44"/>
      <c r="BA560" s="44"/>
      <c r="BB560" s="44"/>
      <c r="BC560" s="44"/>
      <c r="BD560" s="44"/>
      <c r="BE560" s="44"/>
      <c r="BF560" s="44"/>
      <c r="BG560" s="44"/>
      <c r="BH560" s="44"/>
      <c r="BI560" s="44"/>
      <c r="BJ560" s="44"/>
      <c r="BK560" s="44"/>
      <c r="BL560" s="44"/>
      <c r="BM560" s="44"/>
      <c r="BN560" s="44"/>
      <c r="BO560" s="44"/>
      <c r="BP560" s="44"/>
      <c r="BQ560" s="44"/>
      <c r="BR560" s="44"/>
      <c r="BS560" s="44"/>
      <c r="BT560" s="44"/>
      <c r="BU560" s="44"/>
      <c r="BV560" s="44"/>
      <c r="BW560" s="44"/>
      <c r="BX560" s="44"/>
      <c r="BY560" s="44"/>
      <c r="BZ560" s="44"/>
      <c r="CA560" s="44"/>
      <c r="CB560" s="44"/>
      <c r="CC560" s="44"/>
      <c r="CD560" s="44"/>
      <c r="CE560" s="44"/>
      <c r="CF560" s="44"/>
      <c r="CG560" s="44"/>
      <c r="CH560" s="44"/>
      <c r="CI560" s="44"/>
      <c r="CJ560" s="44"/>
      <c r="CK560" s="44"/>
      <c r="CL560" s="44"/>
      <c r="CM560" s="44"/>
      <c r="CN560" s="44"/>
      <c r="CO560" s="44"/>
      <c r="CP560" s="44"/>
      <c r="CQ560" s="44"/>
      <c r="CR560" s="44"/>
      <c r="CS560" s="44"/>
      <c r="CT560" s="44"/>
      <c r="CU560" s="44"/>
      <c r="CV560" s="44"/>
      <c r="CW560" s="44"/>
      <c r="CX560" s="44"/>
      <c r="CY560" s="44"/>
      <c r="CZ560" s="44"/>
      <c r="DA560" s="44"/>
      <c r="DB560" s="44"/>
      <c r="DC560" s="44"/>
      <c r="DD560" s="44"/>
      <c r="DE560" s="44"/>
      <c r="DF560" s="44"/>
      <c r="DG560" s="44"/>
      <c r="DH560" s="44"/>
      <c r="DI560" s="44"/>
      <c r="DJ560" s="44"/>
      <c r="DK560" s="44"/>
      <c r="DL560" s="44"/>
      <c r="DM560" s="44"/>
      <c r="DN560" s="44"/>
      <c r="DO560" s="44"/>
      <c r="DP560" s="44"/>
      <c r="DQ560" s="44"/>
      <c r="DR560" s="44"/>
      <c r="DS560" s="44"/>
      <c r="DT560" s="44"/>
      <c r="DU560" s="44"/>
      <c r="DV560" s="44"/>
      <c r="DW560" s="44"/>
      <c r="DX560" s="44"/>
      <c r="DY560" s="44"/>
      <c r="DZ560" s="44"/>
      <c r="EA560" s="44"/>
      <c r="EB560" s="44"/>
      <c r="EC560" s="44"/>
      <c r="ED560" s="44"/>
      <c r="EE560" s="44"/>
      <c r="EF560" s="44"/>
      <c r="EG560" s="44"/>
      <c r="EH560" s="44"/>
      <c r="EI560" s="44"/>
      <c r="EJ560" s="44"/>
      <c r="EK560" s="44"/>
      <c r="EL560" s="44"/>
      <c r="EM560" s="44"/>
      <c r="EN560" s="44"/>
      <c r="EO560" s="44"/>
      <c r="EP560" s="44"/>
      <c r="EQ560" s="44"/>
      <c r="ER560" s="44"/>
      <c r="ES560" s="44"/>
      <c r="ET560" s="44"/>
      <c r="EU560" s="44"/>
      <c r="EV560" s="44"/>
      <c r="EW560" s="44"/>
      <c r="EX560" s="44"/>
      <c r="EY560" s="44"/>
      <c r="EZ560" s="44"/>
      <c r="FA560" s="44"/>
      <c r="FB560" s="44"/>
      <c r="FC560" s="44"/>
      <c r="FD560" s="44"/>
      <c r="FE560" s="44"/>
      <c r="FF560" s="44"/>
      <c r="FG560" s="44"/>
      <c r="FH560" s="44"/>
      <c r="FI560" s="44"/>
      <c r="FJ560" s="44"/>
      <c r="FK560" s="44"/>
      <c r="FL560" s="44"/>
      <c r="FM560" s="44"/>
      <c r="FN560" s="44"/>
      <c r="FO560" s="44"/>
      <c r="FP560" s="44"/>
      <c r="FQ560" s="44"/>
      <c r="FR560" s="44"/>
      <c r="FS560" s="44"/>
      <c r="FT560" s="44"/>
      <c r="FU560" s="44"/>
      <c r="FV560" s="44"/>
      <c r="FW560" s="44"/>
      <c r="FX560" s="44"/>
      <c r="FY560" s="44"/>
      <c r="FZ560" s="44"/>
      <c r="GA560" s="44"/>
      <c r="GB560" s="44"/>
      <c r="GC560" s="44"/>
      <c r="GD560" s="44"/>
      <c r="GE560" s="44"/>
      <c r="GF560" s="44"/>
      <c r="GG560" s="44"/>
      <c r="GH560" s="44"/>
      <c r="GI560" s="44"/>
      <c r="GJ560" s="44"/>
      <c r="GK560" s="44"/>
      <c r="GL560" s="44"/>
      <c r="GM560" s="44"/>
      <c r="GN560" s="44"/>
      <c r="GO560" s="44"/>
      <c r="GP560" s="44"/>
      <c r="GQ560" s="44"/>
      <c r="GR560" s="44"/>
      <c r="GS560" s="44"/>
      <c r="GT560" s="44"/>
      <c r="GU560" s="44"/>
      <c r="GV560" s="44"/>
      <c r="GW560" s="44"/>
      <c r="GX560" s="44"/>
      <c r="GY560" s="44"/>
      <c r="GZ560" s="44"/>
      <c r="HA560" s="44"/>
      <c r="HB560" s="44"/>
      <c r="HC560" s="44"/>
      <c r="HD560" s="44"/>
      <c r="HE560" s="44"/>
      <c r="HF560" s="44"/>
      <c r="HG560" s="44"/>
      <c r="HH560" s="44"/>
      <c r="HI560" s="44"/>
      <c r="HJ560" s="44"/>
      <c r="HK560" s="44"/>
      <c r="HL560" s="44"/>
      <c r="HM560" s="44"/>
      <c r="HN560" s="44"/>
      <c r="HO560" s="44"/>
      <c r="HP560" s="44"/>
      <c r="HQ560" s="44"/>
      <c r="HR560" s="44"/>
      <c r="HS560" s="44"/>
      <c r="HT560" s="44"/>
      <c r="HU560" s="44"/>
      <c r="HV560" s="44"/>
      <c r="HW560" s="44"/>
      <c r="HX560" s="44"/>
      <c r="HY560" s="44"/>
      <c r="HZ560" s="44"/>
      <c r="IA560" s="44"/>
      <c r="IB560" s="44"/>
      <c r="IC560" s="44"/>
      <c r="ID560" s="44"/>
      <c r="IE560" s="44"/>
      <c r="IF560" s="44"/>
      <c r="IG560" s="44"/>
      <c r="IH560" s="44"/>
      <c r="II560" s="44"/>
      <c r="IJ560" s="44"/>
      <c r="IK560" s="44"/>
      <c r="IL560" s="44"/>
      <c r="IM560" s="44"/>
      <c r="IN560" s="44"/>
      <c r="IO560" s="44"/>
      <c r="IP560" s="44"/>
      <c r="IQ560" s="44"/>
      <c r="IR560" s="44"/>
      <c r="IS560" s="44"/>
      <c r="IT560" s="44"/>
      <c r="IU560" s="44"/>
      <c r="IV560" s="44"/>
    </row>
    <row r="561" spans="1:256" ht="17.25" x14ac:dyDescent="0.3">
      <c r="A561" s="1301">
        <v>553</v>
      </c>
      <c r="B561" s="1331"/>
      <c r="C561" s="1331"/>
      <c r="D561" s="1326" t="s">
        <v>770</v>
      </c>
      <c r="E561" s="1312">
        <v>3600</v>
      </c>
      <c r="F561" s="1326"/>
      <c r="G561" s="1416"/>
      <c r="H561" s="1390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  <c r="AS561" s="44"/>
      <c r="AT561" s="44"/>
      <c r="AU561" s="44"/>
      <c r="AV561" s="44"/>
      <c r="AW561" s="44"/>
      <c r="AX561" s="44"/>
      <c r="AY561" s="44"/>
      <c r="AZ561" s="44"/>
      <c r="BA561" s="44"/>
      <c r="BB561" s="44"/>
      <c r="BC561" s="44"/>
      <c r="BD561" s="44"/>
      <c r="BE561" s="44"/>
      <c r="BF561" s="44"/>
      <c r="BG561" s="44"/>
      <c r="BH561" s="44"/>
      <c r="BI561" s="44"/>
      <c r="BJ561" s="44"/>
      <c r="BK561" s="44"/>
      <c r="BL561" s="44"/>
      <c r="BM561" s="44"/>
      <c r="BN561" s="44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4"/>
      <c r="CH561" s="44"/>
      <c r="CI561" s="44"/>
      <c r="CJ561" s="44"/>
      <c r="CK561" s="44"/>
      <c r="CL561" s="44"/>
      <c r="CM561" s="44"/>
      <c r="CN561" s="44"/>
      <c r="CO561" s="44"/>
      <c r="CP561" s="44"/>
      <c r="CQ561" s="44"/>
      <c r="CR561" s="44"/>
      <c r="CS561" s="44"/>
      <c r="CT561" s="44"/>
      <c r="CU561" s="44"/>
      <c r="CV561" s="44"/>
      <c r="CW561" s="44"/>
      <c r="CX561" s="44"/>
      <c r="CY561" s="44"/>
      <c r="CZ561" s="44"/>
      <c r="DA561" s="44"/>
      <c r="DB561" s="44"/>
      <c r="DC561" s="44"/>
      <c r="DD561" s="44"/>
      <c r="DE561" s="44"/>
      <c r="DF561" s="44"/>
      <c r="DG561" s="44"/>
      <c r="DH561" s="44"/>
      <c r="DI561" s="44"/>
      <c r="DJ561" s="44"/>
      <c r="DK561" s="44"/>
      <c r="DL561" s="44"/>
      <c r="DM561" s="44"/>
      <c r="DN561" s="44"/>
      <c r="DO561" s="44"/>
      <c r="DP561" s="44"/>
      <c r="DQ561" s="44"/>
      <c r="DR561" s="44"/>
      <c r="DS561" s="44"/>
      <c r="DT561" s="44"/>
      <c r="DU561" s="44"/>
      <c r="DV561" s="44"/>
      <c r="DW561" s="44"/>
      <c r="DX561" s="44"/>
      <c r="DY561" s="44"/>
      <c r="DZ561" s="44"/>
      <c r="EA561" s="44"/>
      <c r="EB561" s="44"/>
      <c r="EC561" s="44"/>
      <c r="ED561" s="44"/>
      <c r="EE561" s="44"/>
      <c r="EF561" s="44"/>
      <c r="EG561" s="44"/>
      <c r="EH561" s="44"/>
      <c r="EI561" s="44"/>
      <c r="EJ561" s="44"/>
      <c r="EK561" s="44"/>
      <c r="EL561" s="44"/>
      <c r="EM561" s="44"/>
      <c r="EN561" s="44"/>
      <c r="EO561" s="44"/>
      <c r="EP561" s="44"/>
      <c r="EQ561" s="44"/>
      <c r="ER561" s="44"/>
      <c r="ES561" s="44"/>
      <c r="ET561" s="44"/>
      <c r="EU561" s="44"/>
      <c r="EV561" s="44"/>
      <c r="EW561" s="44"/>
      <c r="EX561" s="44"/>
      <c r="EY561" s="44"/>
      <c r="EZ561" s="44"/>
      <c r="FA561" s="44"/>
      <c r="FB561" s="44"/>
      <c r="FC561" s="44"/>
      <c r="FD561" s="44"/>
      <c r="FE561" s="44"/>
      <c r="FF561" s="44"/>
      <c r="FG561" s="44"/>
      <c r="FH561" s="44"/>
      <c r="FI561" s="44"/>
      <c r="FJ561" s="44"/>
      <c r="FK561" s="44"/>
      <c r="FL561" s="44"/>
      <c r="FM561" s="44"/>
      <c r="FN561" s="44"/>
      <c r="FO561" s="44"/>
      <c r="FP561" s="44"/>
      <c r="FQ561" s="44"/>
      <c r="FR561" s="44"/>
      <c r="FS561" s="44"/>
      <c r="FT561" s="44"/>
      <c r="FU561" s="44"/>
      <c r="FV561" s="44"/>
      <c r="FW561" s="44"/>
      <c r="FX561" s="44"/>
      <c r="FY561" s="44"/>
      <c r="FZ561" s="44"/>
      <c r="GA561" s="44"/>
      <c r="GB561" s="44"/>
      <c r="GC561" s="44"/>
      <c r="GD561" s="44"/>
      <c r="GE561" s="44"/>
      <c r="GF561" s="44"/>
      <c r="GG561" s="44"/>
      <c r="GH561" s="44"/>
      <c r="GI561" s="44"/>
      <c r="GJ561" s="44"/>
      <c r="GK561" s="44"/>
      <c r="GL561" s="44"/>
      <c r="GM561" s="44"/>
      <c r="GN561" s="44"/>
      <c r="GO561" s="44"/>
      <c r="GP561" s="44"/>
      <c r="GQ561" s="44"/>
      <c r="GR561" s="44"/>
      <c r="GS561" s="44"/>
      <c r="GT561" s="44"/>
      <c r="GU561" s="44"/>
      <c r="GV561" s="44"/>
      <c r="GW561" s="44"/>
      <c r="GX561" s="44"/>
      <c r="GY561" s="44"/>
      <c r="GZ561" s="44"/>
      <c r="HA561" s="44"/>
      <c r="HB561" s="44"/>
      <c r="HC561" s="44"/>
      <c r="HD561" s="44"/>
      <c r="HE561" s="44"/>
      <c r="HF561" s="44"/>
      <c r="HG561" s="44"/>
      <c r="HH561" s="44"/>
      <c r="HI561" s="44"/>
      <c r="HJ561" s="44"/>
      <c r="HK561" s="44"/>
      <c r="HL561" s="44"/>
      <c r="HM561" s="44"/>
      <c r="HN561" s="44"/>
      <c r="HO561" s="44"/>
      <c r="HP561" s="44"/>
      <c r="HQ561" s="44"/>
      <c r="HR561" s="44"/>
      <c r="HS561" s="44"/>
      <c r="HT561" s="44"/>
      <c r="HU561" s="44"/>
      <c r="HV561" s="44"/>
      <c r="HW561" s="44"/>
      <c r="HX561" s="44"/>
      <c r="HY561" s="44"/>
      <c r="HZ561" s="44"/>
      <c r="IA561" s="44"/>
      <c r="IB561" s="44"/>
      <c r="IC561" s="44"/>
      <c r="ID561" s="44"/>
      <c r="IE561" s="44"/>
      <c r="IF561" s="44"/>
      <c r="IG561" s="44"/>
      <c r="IH561" s="44"/>
      <c r="II561" s="44"/>
      <c r="IJ561" s="44"/>
      <c r="IK561" s="44"/>
      <c r="IL561" s="44"/>
      <c r="IM561" s="44"/>
      <c r="IN561" s="44"/>
      <c r="IO561" s="44"/>
      <c r="IP561" s="44"/>
      <c r="IQ561" s="44"/>
      <c r="IR561" s="44"/>
      <c r="IS561" s="44"/>
      <c r="IT561" s="44"/>
      <c r="IU561" s="44"/>
      <c r="IV561" s="44"/>
    </row>
    <row r="562" spans="1:256" ht="18" customHeight="1" x14ac:dyDescent="0.3">
      <c r="A562" s="1301">
        <v>554</v>
      </c>
      <c r="B562" s="1331"/>
      <c r="C562" s="1331"/>
      <c r="D562" s="1326" t="s">
        <v>771</v>
      </c>
      <c r="E562" s="1312">
        <v>3600</v>
      </c>
      <c r="F562" s="1326"/>
      <c r="G562" s="1416"/>
      <c r="H562" s="1390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  <c r="AY562" s="44"/>
      <c r="AZ562" s="44"/>
      <c r="BA562" s="44"/>
      <c r="BB562" s="44"/>
      <c r="BC562" s="44"/>
      <c r="BD562" s="44"/>
      <c r="BE562" s="44"/>
      <c r="BF562" s="44"/>
      <c r="BG562" s="44"/>
      <c r="BH562" s="44"/>
      <c r="BI562" s="44"/>
      <c r="BJ562" s="44"/>
      <c r="BK562" s="44"/>
      <c r="BL562" s="44"/>
      <c r="BM562" s="44"/>
      <c r="BN562" s="44"/>
      <c r="BO562" s="44"/>
      <c r="BP562" s="44"/>
      <c r="BQ562" s="44"/>
      <c r="BR562" s="44"/>
      <c r="BS562" s="44"/>
      <c r="BT562" s="44"/>
      <c r="BU562" s="44"/>
      <c r="BV562" s="44"/>
      <c r="BW562" s="44"/>
      <c r="BX562" s="44"/>
      <c r="BY562" s="44"/>
      <c r="BZ562" s="44"/>
      <c r="CA562" s="44"/>
      <c r="CB562" s="44"/>
      <c r="CC562" s="44"/>
      <c r="CD562" s="44"/>
      <c r="CE562" s="44"/>
      <c r="CF562" s="44"/>
      <c r="CG562" s="44"/>
      <c r="CH562" s="44"/>
      <c r="CI562" s="44"/>
      <c r="CJ562" s="44"/>
      <c r="CK562" s="44"/>
      <c r="CL562" s="44"/>
      <c r="CM562" s="44"/>
      <c r="CN562" s="44"/>
      <c r="CO562" s="44"/>
      <c r="CP562" s="44"/>
      <c r="CQ562" s="44"/>
      <c r="CR562" s="44"/>
      <c r="CS562" s="44"/>
      <c r="CT562" s="44"/>
      <c r="CU562" s="44"/>
      <c r="CV562" s="44"/>
      <c r="CW562" s="44"/>
      <c r="CX562" s="44"/>
      <c r="CY562" s="44"/>
      <c r="CZ562" s="44"/>
      <c r="DA562" s="44"/>
      <c r="DB562" s="44"/>
      <c r="DC562" s="44"/>
      <c r="DD562" s="44"/>
      <c r="DE562" s="44"/>
      <c r="DF562" s="44"/>
      <c r="DG562" s="44"/>
      <c r="DH562" s="44"/>
      <c r="DI562" s="44"/>
      <c r="DJ562" s="44"/>
      <c r="DK562" s="44"/>
      <c r="DL562" s="44"/>
      <c r="DM562" s="44"/>
      <c r="DN562" s="44"/>
      <c r="DO562" s="44"/>
      <c r="DP562" s="44"/>
      <c r="DQ562" s="44"/>
      <c r="DR562" s="44"/>
      <c r="DS562" s="44"/>
      <c r="DT562" s="44"/>
      <c r="DU562" s="44"/>
      <c r="DV562" s="44"/>
      <c r="DW562" s="44"/>
      <c r="DX562" s="44"/>
      <c r="DY562" s="44"/>
      <c r="DZ562" s="44"/>
      <c r="EA562" s="44"/>
      <c r="EB562" s="44"/>
      <c r="EC562" s="44"/>
      <c r="ED562" s="44"/>
      <c r="EE562" s="44"/>
      <c r="EF562" s="44"/>
      <c r="EG562" s="44"/>
      <c r="EH562" s="44"/>
      <c r="EI562" s="44"/>
      <c r="EJ562" s="44"/>
      <c r="EK562" s="44"/>
      <c r="EL562" s="44"/>
      <c r="EM562" s="44"/>
      <c r="EN562" s="44"/>
      <c r="EO562" s="44"/>
      <c r="EP562" s="44"/>
      <c r="EQ562" s="44"/>
      <c r="ER562" s="44"/>
      <c r="ES562" s="44"/>
      <c r="ET562" s="44"/>
      <c r="EU562" s="44"/>
      <c r="EV562" s="44"/>
      <c r="EW562" s="44"/>
      <c r="EX562" s="44"/>
      <c r="EY562" s="44"/>
      <c r="EZ562" s="44"/>
      <c r="FA562" s="44"/>
      <c r="FB562" s="44"/>
      <c r="FC562" s="44"/>
      <c r="FD562" s="44"/>
      <c r="FE562" s="44"/>
      <c r="FF562" s="44"/>
      <c r="FG562" s="44"/>
      <c r="FH562" s="44"/>
      <c r="FI562" s="44"/>
      <c r="FJ562" s="44"/>
      <c r="FK562" s="44"/>
      <c r="FL562" s="44"/>
      <c r="FM562" s="44"/>
      <c r="FN562" s="44"/>
      <c r="FO562" s="44"/>
      <c r="FP562" s="44"/>
      <c r="FQ562" s="44"/>
      <c r="FR562" s="44"/>
      <c r="FS562" s="44"/>
      <c r="FT562" s="44"/>
      <c r="FU562" s="44"/>
      <c r="FV562" s="44"/>
      <c r="FW562" s="44"/>
      <c r="FX562" s="44"/>
      <c r="FY562" s="44"/>
      <c r="FZ562" s="44"/>
      <c r="GA562" s="44"/>
      <c r="GB562" s="44"/>
      <c r="GC562" s="44"/>
      <c r="GD562" s="44"/>
      <c r="GE562" s="44"/>
      <c r="GF562" s="44"/>
      <c r="GG562" s="44"/>
      <c r="GH562" s="44"/>
      <c r="GI562" s="44"/>
      <c r="GJ562" s="44"/>
      <c r="GK562" s="44"/>
      <c r="GL562" s="44"/>
      <c r="GM562" s="44"/>
      <c r="GN562" s="44"/>
      <c r="GO562" s="44"/>
      <c r="GP562" s="44"/>
      <c r="GQ562" s="44"/>
      <c r="GR562" s="44"/>
      <c r="GS562" s="44"/>
      <c r="GT562" s="44"/>
      <c r="GU562" s="44"/>
      <c r="GV562" s="44"/>
      <c r="GW562" s="44"/>
      <c r="GX562" s="44"/>
      <c r="GY562" s="44"/>
      <c r="GZ562" s="44"/>
      <c r="HA562" s="44"/>
      <c r="HB562" s="44"/>
      <c r="HC562" s="44"/>
      <c r="HD562" s="44"/>
      <c r="HE562" s="44"/>
      <c r="HF562" s="44"/>
      <c r="HG562" s="44"/>
      <c r="HH562" s="44"/>
      <c r="HI562" s="44"/>
      <c r="HJ562" s="44"/>
      <c r="HK562" s="44"/>
      <c r="HL562" s="44"/>
      <c r="HM562" s="44"/>
      <c r="HN562" s="44"/>
      <c r="HO562" s="44"/>
      <c r="HP562" s="44"/>
      <c r="HQ562" s="44"/>
      <c r="HR562" s="44"/>
      <c r="HS562" s="44"/>
      <c r="HT562" s="44"/>
      <c r="HU562" s="44"/>
      <c r="HV562" s="44"/>
      <c r="HW562" s="44"/>
      <c r="HX562" s="44"/>
      <c r="HY562" s="44"/>
      <c r="HZ562" s="44"/>
      <c r="IA562" s="44"/>
      <c r="IB562" s="44"/>
      <c r="IC562" s="44"/>
      <c r="ID562" s="44"/>
      <c r="IE562" s="44"/>
      <c r="IF562" s="44"/>
      <c r="IG562" s="44"/>
      <c r="IH562" s="44"/>
      <c r="II562" s="44"/>
      <c r="IJ562" s="44"/>
      <c r="IK562" s="44"/>
      <c r="IL562" s="44"/>
      <c r="IM562" s="44"/>
      <c r="IN562" s="44"/>
      <c r="IO562" s="44"/>
      <c r="IP562" s="44"/>
      <c r="IQ562" s="44"/>
      <c r="IR562" s="44"/>
      <c r="IS562" s="44"/>
      <c r="IT562" s="44"/>
      <c r="IU562" s="44"/>
      <c r="IV562" s="44"/>
    </row>
    <row r="563" spans="1:256" ht="17.25" x14ac:dyDescent="0.3">
      <c r="A563" s="1301">
        <v>555</v>
      </c>
      <c r="B563" s="1331"/>
      <c r="C563" s="1331"/>
      <c r="D563" s="1326" t="s">
        <v>772</v>
      </c>
      <c r="E563" s="1312">
        <v>2400</v>
      </c>
      <c r="F563" s="1326"/>
      <c r="G563" s="1416"/>
      <c r="H563" s="1390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  <c r="AY563" s="44"/>
      <c r="AZ563" s="44"/>
      <c r="BA563" s="44"/>
      <c r="BB563" s="44"/>
      <c r="BC563" s="44"/>
      <c r="BD563" s="44"/>
      <c r="BE563" s="44"/>
      <c r="BF563" s="44"/>
      <c r="BG563" s="44"/>
      <c r="BH563" s="44"/>
      <c r="BI563" s="44"/>
      <c r="BJ563" s="44"/>
      <c r="BK563" s="44"/>
      <c r="BL563" s="44"/>
      <c r="BM563" s="44"/>
      <c r="BN563" s="44"/>
      <c r="BO563" s="44"/>
      <c r="BP563" s="44"/>
      <c r="BQ563" s="44"/>
      <c r="BR563" s="44"/>
      <c r="BS563" s="44"/>
      <c r="BT563" s="44"/>
      <c r="BU563" s="44"/>
      <c r="BV563" s="44"/>
      <c r="BW563" s="44"/>
      <c r="BX563" s="44"/>
      <c r="BY563" s="44"/>
      <c r="BZ563" s="44"/>
      <c r="CA563" s="44"/>
      <c r="CB563" s="44"/>
      <c r="CC563" s="44"/>
      <c r="CD563" s="44"/>
      <c r="CE563" s="44"/>
      <c r="CF563" s="44"/>
      <c r="CG563" s="44"/>
      <c r="CH563" s="44"/>
      <c r="CI563" s="44"/>
      <c r="CJ563" s="44"/>
      <c r="CK563" s="44"/>
      <c r="CL563" s="44"/>
      <c r="CM563" s="44"/>
      <c r="CN563" s="44"/>
      <c r="CO563" s="44"/>
      <c r="CP563" s="44"/>
      <c r="CQ563" s="44"/>
      <c r="CR563" s="44"/>
      <c r="CS563" s="44"/>
      <c r="CT563" s="44"/>
      <c r="CU563" s="44"/>
      <c r="CV563" s="44"/>
      <c r="CW563" s="44"/>
      <c r="CX563" s="44"/>
      <c r="CY563" s="44"/>
      <c r="CZ563" s="44"/>
      <c r="DA563" s="44"/>
      <c r="DB563" s="44"/>
      <c r="DC563" s="44"/>
      <c r="DD563" s="44"/>
      <c r="DE563" s="44"/>
      <c r="DF563" s="44"/>
      <c r="DG563" s="44"/>
      <c r="DH563" s="44"/>
      <c r="DI563" s="44"/>
      <c r="DJ563" s="44"/>
      <c r="DK563" s="44"/>
      <c r="DL563" s="44"/>
      <c r="DM563" s="44"/>
      <c r="DN563" s="44"/>
      <c r="DO563" s="44"/>
      <c r="DP563" s="44"/>
      <c r="DQ563" s="44"/>
      <c r="DR563" s="44"/>
      <c r="DS563" s="44"/>
      <c r="DT563" s="44"/>
      <c r="DU563" s="44"/>
      <c r="DV563" s="44"/>
      <c r="DW563" s="44"/>
      <c r="DX563" s="44"/>
      <c r="DY563" s="44"/>
      <c r="DZ563" s="44"/>
      <c r="EA563" s="44"/>
      <c r="EB563" s="44"/>
      <c r="EC563" s="44"/>
      <c r="ED563" s="44"/>
      <c r="EE563" s="44"/>
      <c r="EF563" s="44"/>
      <c r="EG563" s="44"/>
      <c r="EH563" s="44"/>
      <c r="EI563" s="44"/>
      <c r="EJ563" s="44"/>
      <c r="EK563" s="44"/>
      <c r="EL563" s="44"/>
      <c r="EM563" s="44"/>
      <c r="EN563" s="44"/>
      <c r="EO563" s="44"/>
      <c r="EP563" s="44"/>
      <c r="EQ563" s="44"/>
      <c r="ER563" s="44"/>
      <c r="ES563" s="44"/>
      <c r="ET563" s="44"/>
      <c r="EU563" s="44"/>
      <c r="EV563" s="44"/>
      <c r="EW563" s="44"/>
      <c r="EX563" s="44"/>
      <c r="EY563" s="44"/>
      <c r="EZ563" s="44"/>
      <c r="FA563" s="44"/>
      <c r="FB563" s="44"/>
      <c r="FC563" s="44"/>
      <c r="FD563" s="44"/>
      <c r="FE563" s="44"/>
      <c r="FF563" s="44"/>
      <c r="FG563" s="44"/>
      <c r="FH563" s="44"/>
      <c r="FI563" s="44"/>
      <c r="FJ563" s="44"/>
      <c r="FK563" s="44"/>
      <c r="FL563" s="44"/>
      <c r="FM563" s="44"/>
      <c r="FN563" s="44"/>
      <c r="FO563" s="44"/>
      <c r="FP563" s="44"/>
      <c r="FQ563" s="44"/>
      <c r="FR563" s="44"/>
      <c r="FS563" s="44"/>
      <c r="FT563" s="44"/>
      <c r="FU563" s="44"/>
      <c r="FV563" s="44"/>
      <c r="FW563" s="44"/>
      <c r="FX563" s="44"/>
      <c r="FY563" s="44"/>
      <c r="FZ563" s="44"/>
      <c r="GA563" s="44"/>
      <c r="GB563" s="44"/>
      <c r="GC563" s="44"/>
      <c r="GD563" s="44"/>
      <c r="GE563" s="44"/>
      <c r="GF563" s="44"/>
      <c r="GG563" s="44"/>
      <c r="GH563" s="44"/>
      <c r="GI563" s="44"/>
      <c r="GJ563" s="44"/>
      <c r="GK563" s="44"/>
      <c r="GL563" s="44"/>
      <c r="GM563" s="44"/>
      <c r="GN563" s="44"/>
      <c r="GO563" s="44"/>
      <c r="GP563" s="44"/>
      <c r="GQ563" s="44"/>
      <c r="GR563" s="44"/>
      <c r="GS563" s="44"/>
      <c r="GT563" s="44"/>
      <c r="GU563" s="44"/>
      <c r="GV563" s="44"/>
      <c r="GW563" s="44"/>
      <c r="GX563" s="44"/>
      <c r="GY563" s="44"/>
      <c r="GZ563" s="44"/>
      <c r="HA563" s="44"/>
      <c r="HB563" s="44"/>
      <c r="HC563" s="44"/>
      <c r="HD563" s="44"/>
      <c r="HE563" s="44"/>
      <c r="HF563" s="44"/>
      <c r="HG563" s="44"/>
      <c r="HH563" s="44"/>
      <c r="HI563" s="44"/>
      <c r="HJ563" s="44"/>
      <c r="HK563" s="44"/>
      <c r="HL563" s="44"/>
      <c r="HM563" s="44"/>
      <c r="HN563" s="44"/>
      <c r="HO563" s="44"/>
      <c r="HP563" s="44"/>
      <c r="HQ563" s="44"/>
      <c r="HR563" s="44"/>
      <c r="HS563" s="44"/>
      <c r="HT563" s="44"/>
      <c r="HU563" s="44"/>
      <c r="HV563" s="44"/>
      <c r="HW563" s="44"/>
      <c r="HX563" s="44"/>
      <c r="HY563" s="44"/>
      <c r="HZ563" s="44"/>
      <c r="IA563" s="44"/>
      <c r="IB563" s="44"/>
      <c r="IC563" s="44"/>
      <c r="ID563" s="44"/>
      <c r="IE563" s="44"/>
      <c r="IF563" s="44"/>
      <c r="IG563" s="44"/>
      <c r="IH563" s="44"/>
      <c r="II563" s="44"/>
      <c r="IJ563" s="44"/>
      <c r="IK563" s="44"/>
      <c r="IL563" s="44"/>
      <c r="IM563" s="44"/>
      <c r="IN563" s="44"/>
      <c r="IO563" s="44"/>
      <c r="IP563" s="44"/>
      <c r="IQ563" s="44"/>
      <c r="IR563" s="44"/>
      <c r="IS563" s="44"/>
      <c r="IT563" s="44"/>
      <c r="IU563" s="44"/>
      <c r="IV563" s="44"/>
    </row>
    <row r="564" spans="1:256" ht="17.25" x14ac:dyDescent="0.3">
      <c r="A564" s="1301">
        <v>556</v>
      </c>
      <c r="B564" s="1331"/>
      <c r="C564" s="1331"/>
      <c r="D564" s="1326" t="s">
        <v>868</v>
      </c>
      <c r="E564" s="1312">
        <v>300</v>
      </c>
      <c r="F564" s="1326"/>
      <c r="G564" s="1416"/>
      <c r="H564" s="1390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  <c r="AY564" s="44"/>
      <c r="AZ564" s="44"/>
      <c r="BA564" s="44"/>
      <c r="BB564" s="44"/>
      <c r="BC564" s="44"/>
      <c r="BD564" s="44"/>
      <c r="BE564" s="44"/>
      <c r="BF564" s="44"/>
      <c r="BG564" s="44"/>
      <c r="BH564" s="44"/>
      <c r="BI564" s="44"/>
      <c r="BJ564" s="44"/>
      <c r="BK564" s="44"/>
      <c r="BL564" s="44"/>
      <c r="BM564" s="44"/>
      <c r="BN564" s="44"/>
      <c r="BO564" s="44"/>
      <c r="BP564" s="44"/>
      <c r="BQ564" s="44"/>
      <c r="BR564" s="44"/>
      <c r="BS564" s="44"/>
      <c r="BT564" s="44"/>
      <c r="BU564" s="44"/>
      <c r="BV564" s="44"/>
      <c r="BW564" s="44"/>
      <c r="BX564" s="44"/>
      <c r="BY564" s="44"/>
      <c r="BZ564" s="44"/>
      <c r="CA564" s="44"/>
      <c r="CB564" s="44"/>
      <c r="CC564" s="44"/>
      <c r="CD564" s="44"/>
      <c r="CE564" s="44"/>
      <c r="CF564" s="44"/>
      <c r="CG564" s="44"/>
      <c r="CH564" s="44"/>
      <c r="CI564" s="44"/>
      <c r="CJ564" s="44"/>
      <c r="CK564" s="44"/>
      <c r="CL564" s="44"/>
      <c r="CM564" s="44"/>
      <c r="CN564" s="44"/>
      <c r="CO564" s="44"/>
      <c r="CP564" s="44"/>
      <c r="CQ564" s="44"/>
      <c r="CR564" s="44"/>
      <c r="CS564" s="44"/>
      <c r="CT564" s="44"/>
      <c r="CU564" s="44"/>
      <c r="CV564" s="44"/>
      <c r="CW564" s="44"/>
      <c r="CX564" s="44"/>
      <c r="CY564" s="44"/>
      <c r="CZ564" s="44"/>
      <c r="DA564" s="44"/>
      <c r="DB564" s="44"/>
      <c r="DC564" s="44"/>
      <c r="DD564" s="44"/>
      <c r="DE564" s="44"/>
      <c r="DF564" s="44"/>
      <c r="DG564" s="44"/>
      <c r="DH564" s="44"/>
      <c r="DI564" s="44"/>
      <c r="DJ564" s="44"/>
      <c r="DK564" s="44"/>
      <c r="DL564" s="44"/>
      <c r="DM564" s="44"/>
      <c r="DN564" s="44"/>
      <c r="DO564" s="44"/>
      <c r="DP564" s="44"/>
      <c r="DQ564" s="44"/>
      <c r="DR564" s="44"/>
      <c r="DS564" s="44"/>
      <c r="DT564" s="44"/>
      <c r="DU564" s="44"/>
      <c r="DV564" s="44"/>
      <c r="DW564" s="44"/>
      <c r="DX564" s="44"/>
      <c r="DY564" s="44"/>
      <c r="DZ564" s="44"/>
      <c r="EA564" s="44"/>
      <c r="EB564" s="44"/>
      <c r="EC564" s="44"/>
      <c r="ED564" s="44"/>
      <c r="EE564" s="44"/>
      <c r="EF564" s="44"/>
      <c r="EG564" s="44"/>
      <c r="EH564" s="44"/>
      <c r="EI564" s="44"/>
      <c r="EJ564" s="44"/>
      <c r="EK564" s="44"/>
      <c r="EL564" s="44"/>
      <c r="EM564" s="44"/>
      <c r="EN564" s="44"/>
      <c r="EO564" s="44"/>
      <c r="EP564" s="44"/>
      <c r="EQ564" s="44"/>
      <c r="ER564" s="44"/>
      <c r="ES564" s="44"/>
      <c r="ET564" s="44"/>
      <c r="EU564" s="44"/>
      <c r="EV564" s="44"/>
      <c r="EW564" s="44"/>
      <c r="EX564" s="44"/>
      <c r="EY564" s="44"/>
      <c r="EZ564" s="44"/>
      <c r="FA564" s="44"/>
      <c r="FB564" s="44"/>
      <c r="FC564" s="44"/>
      <c r="FD564" s="44"/>
      <c r="FE564" s="44"/>
      <c r="FF564" s="44"/>
      <c r="FG564" s="44"/>
      <c r="FH564" s="44"/>
      <c r="FI564" s="44"/>
      <c r="FJ564" s="44"/>
      <c r="FK564" s="44"/>
      <c r="FL564" s="44"/>
      <c r="FM564" s="44"/>
      <c r="FN564" s="44"/>
      <c r="FO564" s="44"/>
      <c r="FP564" s="44"/>
      <c r="FQ564" s="44"/>
      <c r="FR564" s="44"/>
      <c r="FS564" s="44"/>
      <c r="FT564" s="44"/>
      <c r="FU564" s="44"/>
      <c r="FV564" s="44"/>
      <c r="FW564" s="44"/>
      <c r="FX564" s="44"/>
      <c r="FY564" s="44"/>
      <c r="FZ564" s="44"/>
      <c r="GA564" s="44"/>
      <c r="GB564" s="44"/>
      <c r="GC564" s="44"/>
      <c r="GD564" s="44"/>
      <c r="GE564" s="44"/>
      <c r="GF564" s="44"/>
      <c r="GG564" s="44"/>
      <c r="GH564" s="44"/>
      <c r="GI564" s="44"/>
      <c r="GJ564" s="44"/>
      <c r="GK564" s="44"/>
      <c r="GL564" s="44"/>
      <c r="GM564" s="44"/>
      <c r="GN564" s="44"/>
      <c r="GO564" s="44"/>
      <c r="GP564" s="44"/>
      <c r="GQ564" s="44"/>
      <c r="GR564" s="44"/>
      <c r="GS564" s="44"/>
      <c r="GT564" s="44"/>
      <c r="GU564" s="44"/>
      <c r="GV564" s="44"/>
      <c r="GW564" s="44"/>
      <c r="GX564" s="44"/>
      <c r="GY564" s="44"/>
      <c r="GZ564" s="44"/>
      <c r="HA564" s="44"/>
      <c r="HB564" s="44"/>
      <c r="HC564" s="44"/>
      <c r="HD564" s="44"/>
      <c r="HE564" s="44"/>
      <c r="HF564" s="44"/>
      <c r="HG564" s="44"/>
      <c r="HH564" s="44"/>
      <c r="HI564" s="44"/>
      <c r="HJ564" s="44"/>
      <c r="HK564" s="44"/>
      <c r="HL564" s="44"/>
      <c r="HM564" s="44"/>
      <c r="HN564" s="44"/>
      <c r="HO564" s="44"/>
      <c r="HP564" s="44"/>
      <c r="HQ564" s="44"/>
      <c r="HR564" s="44"/>
      <c r="HS564" s="44"/>
      <c r="HT564" s="44"/>
      <c r="HU564" s="44"/>
      <c r="HV564" s="44"/>
      <c r="HW564" s="44"/>
      <c r="HX564" s="44"/>
      <c r="HY564" s="44"/>
      <c r="HZ564" s="44"/>
      <c r="IA564" s="44"/>
      <c r="IB564" s="44"/>
      <c r="IC564" s="44"/>
      <c r="ID564" s="44"/>
      <c r="IE564" s="44"/>
      <c r="IF564" s="44"/>
      <c r="IG564" s="44"/>
      <c r="IH564" s="44"/>
      <c r="II564" s="44"/>
      <c r="IJ564" s="44"/>
      <c r="IK564" s="44"/>
      <c r="IL564" s="44"/>
      <c r="IM564" s="44"/>
      <c r="IN564" s="44"/>
      <c r="IO564" s="44"/>
      <c r="IP564" s="44"/>
      <c r="IQ564" s="44"/>
      <c r="IR564" s="44"/>
      <c r="IS564" s="44"/>
      <c r="IT564" s="44"/>
      <c r="IU564" s="44"/>
      <c r="IV564" s="44"/>
    </row>
    <row r="565" spans="1:256" ht="17.25" customHeight="1" x14ac:dyDescent="0.3">
      <c r="A565" s="1301">
        <v>557</v>
      </c>
      <c r="B565" s="1331"/>
      <c r="C565" s="1331"/>
      <c r="D565" s="1326" t="s">
        <v>869</v>
      </c>
      <c r="E565" s="1312">
        <v>4500</v>
      </c>
      <c r="F565" s="1326"/>
      <c r="G565" s="1416"/>
      <c r="H565" s="1390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  <c r="AS565" s="44"/>
      <c r="AT565" s="44"/>
      <c r="AU565" s="44"/>
      <c r="AV565" s="44"/>
      <c r="AW565" s="44"/>
      <c r="AX565" s="44"/>
      <c r="AY565" s="44"/>
      <c r="AZ565" s="44"/>
      <c r="BA565" s="44"/>
      <c r="BB565" s="44"/>
      <c r="BC565" s="44"/>
      <c r="BD565" s="44"/>
      <c r="BE565" s="44"/>
      <c r="BF565" s="44"/>
      <c r="BG565" s="44"/>
      <c r="BH565" s="44"/>
      <c r="BI565" s="44"/>
      <c r="BJ565" s="44"/>
      <c r="BK565" s="44"/>
      <c r="BL565" s="44"/>
      <c r="BM565" s="44"/>
      <c r="BN565" s="44"/>
      <c r="BO565" s="44"/>
      <c r="BP565" s="44"/>
      <c r="BQ565" s="44"/>
      <c r="BR565" s="44"/>
      <c r="BS565" s="44"/>
      <c r="BT565" s="44"/>
      <c r="BU565" s="44"/>
      <c r="BV565" s="44"/>
      <c r="BW565" s="44"/>
      <c r="BX565" s="44"/>
      <c r="BY565" s="44"/>
      <c r="BZ565" s="44"/>
      <c r="CA565" s="44"/>
      <c r="CB565" s="44"/>
      <c r="CC565" s="44"/>
      <c r="CD565" s="44"/>
      <c r="CE565" s="44"/>
      <c r="CF565" s="44"/>
      <c r="CG565" s="44"/>
      <c r="CH565" s="44"/>
      <c r="CI565" s="44"/>
      <c r="CJ565" s="44"/>
      <c r="CK565" s="44"/>
      <c r="CL565" s="44"/>
      <c r="CM565" s="44"/>
      <c r="CN565" s="44"/>
      <c r="CO565" s="44"/>
      <c r="CP565" s="44"/>
      <c r="CQ565" s="44"/>
      <c r="CR565" s="44"/>
      <c r="CS565" s="44"/>
      <c r="CT565" s="44"/>
      <c r="CU565" s="44"/>
      <c r="CV565" s="44"/>
      <c r="CW565" s="44"/>
      <c r="CX565" s="44"/>
      <c r="CY565" s="44"/>
      <c r="CZ565" s="44"/>
      <c r="DA565" s="44"/>
      <c r="DB565" s="44"/>
      <c r="DC565" s="44"/>
      <c r="DD565" s="44"/>
      <c r="DE565" s="44"/>
      <c r="DF565" s="44"/>
      <c r="DG565" s="44"/>
      <c r="DH565" s="44"/>
      <c r="DI565" s="44"/>
      <c r="DJ565" s="44"/>
      <c r="DK565" s="44"/>
      <c r="DL565" s="44"/>
      <c r="DM565" s="44"/>
      <c r="DN565" s="44"/>
      <c r="DO565" s="44"/>
      <c r="DP565" s="44"/>
      <c r="DQ565" s="44"/>
      <c r="DR565" s="44"/>
      <c r="DS565" s="44"/>
      <c r="DT565" s="44"/>
      <c r="DU565" s="44"/>
      <c r="DV565" s="44"/>
      <c r="DW565" s="44"/>
      <c r="DX565" s="44"/>
      <c r="DY565" s="44"/>
      <c r="DZ565" s="44"/>
      <c r="EA565" s="44"/>
      <c r="EB565" s="44"/>
      <c r="EC565" s="44"/>
      <c r="ED565" s="44"/>
      <c r="EE565" s="44"/>
      <c r="EF565" s="44"/>
      <c r="EG565" s="44"/>
      <c r="EH565" s="44"/>
      <c r="EI565" s="44"/>
      <c r="EJ565" s="44"/>
      <c r="EK565" s="44"/>
      <c r="EL565" s="44"/>
      <c r="EM565" s="44"/>
      <c r="EN565" s="44"/>
      <c r="EO565" s="44"/>
      <c r="EP565" s="44"/>
      <c r="EQ565" s="44"/>
      <c r="ER565" s="44"/>
      <c r="ES565" s="44"/>
      <c r="ET565" s="44"/>
      <c r="EU565" s="44"/>
      <c r="EV565" s="44"/>
      <c r="EW565" s="44"/>
      <c r="EX565" s="44"/>
      <c r="EY565" s="44"/>
      <c r="EZ565" s="44"/>
      <c r="FA565" s="44"/>
      <c r="FB565" s="44"/>
      <c r="FC565" s="44"/>
      <c r="FD565" s="44"/>
      <c r="FE565" s="44"/>
      <c r="FF565" s="44"/>
      <c r="FG565" s="44"/>
      <c r="FH565" s="44"/>
      <c r="FI565" s="44"/>
      <c r="FJ565" s="44"/>
      <c r="FK565" s="44"/>
      <c r="FL565" s="44"/>
      <c r="FM565" s="44"/>
      <c r="FN565" s="44"/>
      <c r="FO565" s="44"/>
      <c r="FP565" s="44"/>
      <c r="FQ565" s="44"/>
      <c r="FR565" s="44"/>
      <c r="FS565" s="44"/>
      <c r="FT565" s="44"/>
      <c r="FU565" s="44"/>
      <c r="FV565" s="44"/>
      <c r="FW565" s="44"/>
      <c r="FX565" s="44"/>
      <c r="FY565" s="44"/>
      <c r="FZ565" s="44"/>
      <c r="GA565" s="44"/>
      <c r="GB565" s="44"/>
      <c r="GC565" s="44"/>
      <c r="GD565" s="44"/>
      <c r="GE565" s="44"/>
      <c r="GF565" s="44"/>
      <c r="GG565" s="44"/>
      <c r="GH565" s="44"/>
      <c r="GI565" s="44"/>
      <c r="GJ565" s="44"/>
      <c r="GK565" s="44"/>
      <c r="GL565" s="44"/>
      <c r="GM565" s="44"/>
      <c r="GN565" s="44"/>
      <c r="GO565" s="44"/>
      <c r="GP565" s="44"/>
      <c r="GQ565" s="44"/>
      <c r="GR565" s="44"/>
      <c r="GS565" s="44"/>
      <c r="GT565" s="44"/>
      <c r="GU565" s="44"/>
      <c r="GV565" s="44"/>
      <c r="GW565" s="44"/>
      <c r="GX565" s="44"/>
      <c r="GY565" s="44"/>
      <c r="GZ565" s="44"/>
      <c r="HA565" s="44"/>
      <c r="HB565" s="44"/>
      <c r="HC565" s="44"/>
      <c r="HD565" s="44"/>
      <c r="HE565" s="44"/>
      <c r="HF565" s="44"/>
      <c r="HG565" s="44"/>
      <c r="HH565" s="44"/>
      <c r="HI565" s="44"/>
      <c r="HJ565" s="44"/>
      <c r="HK565" s="44"/>
      <c r="HL565" s="44"/>
      <c r="HM565" s="44"/>
      <c r="HN565" s="44"/>
      <c r="HO565" s="44"/>
      <c r="HP565" s="44"/>
      <c r="HQ565" s="44"/>
      <c r="HR565" s="44"/>
      <c r="HS565" s="44"/>
      <c r="HT565" s="44"/>
      <c r="HU565" s="44"/>
      <c r="HV565" s="44"/>
      <c r="HW565" s="44"/>
      <c r="HX565" s="44"/>
      <c r="HY565" s="44"/>
      <c r="HZ565" s="44"/>
      <c r="IA565" s="44"/>
      <c r="IB565" s="44"/>
      <c r="IC565" s="44"/>
      <c r="ID565" s="44"/>
      <c r="IE565" s="44"/>
      <c r="IF565" s="44"/>
      <c r="IG565" s="44"/>
      <c r="IH565" s="44"/>
      <c r="II565" s="44"/>
      <c r="IJ565" s="44"/>
      <c r="IK565" s="44"/>
      <c r="IL565" s="44"/>
      <c r="IM565" s="44"/>
      <c r="IN565" s="44"/>
      <c r="IO565" s="44"/>
      <c r="IP565" s="44"/>
      <c r="IQ565" s="44"/>
      <c r="IR565" s="44"/>
      <c r="IS565" s="44"/>
      <c r="IT565" s="44"/>
      <c r="IU565" s="44"/>
      <c r="IV565" s="44"/>
    </row>
    <row r="566" spans="1:256" ht="21.95" customHeight="1" x14ac:dyDescent="0.35">
      <c r="A566" s="1301">
        <v>558</v>
      </c>
      <c r="B566" s="1331"/>
      <c r="C566" s="1331"/>
      <c r="D566" s="50" t="s">
        <v>92</v>
      </c>
      <c r="E566" s="1312"/>
      <c r="F566" s="44"/>
      <c r="G566" s="1312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  <c r="AY566" s="44"/>
      <c r="AZ566" s="44"/>
      <c r="BA566" s="44"/>
      <c r="BB566" s="44"/>
      <c r="BC566" s="44"/>
      <c r="BD566" s="44"/>
      <c r="BE566" s="44"/>
      <c r="BF566" s="44"/>
      <c r="BG566" s="44"/>
      <c r="BH566" s="44"/>
      <c r="BI566" s="44"/>
      <c r="BJ566" s="44"/>
      <c r="BK566" s="44"/>
      <c r="BL566" s="44"/>
      <c r="BM566" s="44"/>
      <c r="BN566" s="44"/>
      <c r="BO566" s="44"/>
      <c r="BP566" s="44"/>
      <c r="BQ566" s="44"/>
      <c r="BR566" s="44"/>
      <c r="BS566" s="44"/>
      <c r="BT566" s="44"/>
      <c r="BU566" s="44"/>
      <c r="BV566" s="44"/>
      <c r="BW566" s="44"/>
      <c r="BX566" s="44"/>
      <c r="BY566" s="44"/>
      <c r="BZ566" s="44"/>
      <c r="CA566" s="44"/>
      <c r="CB566" s="44"/>
      <c r="CC566" s="44"/>
      <c r="CD566" s="44"/>
      <c r="CE566" s="44"/>
      <c r="CF566" s="44"/>
      <c r="CG566" s="44"/>
      <c r="CH566" s="44"/>
      <c r="CI566" s="44"/>
      <c r="CJ566" s="44"/>
      <c r="CK566" s="44"/>
      <c r="CL566" s="44"/>
      <c r="CM566" s="44"/>
      <c r="CN566" s="44"/>
      <c r="CO566" s="44"/>
      <c r="CP566" s="44"/>
      <c r="CQ566" s="44"/>
      <c r="CR566" s="44"/>
      <c r="CS566" s="44"/>
      <c r="CT566" s="44"/>
      <c r="CU566" s="44"/>
      <c r="CV566" s="44"/>
      <c r="CW566" s="44"/>
      <c r="CX566" s="44"/>
      <c r="CY566" s="44"/>
      <c r="CZ566" s="44"/>
      <c r="DA566" s="44"/>
      <c r="DB566" s="44"/>
      <c r="DC566" s="44"/>
      <c r="DD566" s="44"/>
      <c r="DE566" s="44"/>
      <c r="DF566" s="44"/>
      <c r="DG566" s="44"/>
      <c r="DH566" s="44"/>
      <c r="DI566" s="44"/>
      <c r="DJ566" s="44"/>
      <c r="DK566" s="44"/>
      <c r="DL566" s="44"/>
      <c r="DM566" s="44"/>
      <c r="DN566" s="44"/>
      <c r="DO566" s="44"/>
      <c r="DP566" s="44"/>
      <c r="DQ566" s="44"/>
      <c r="DR566" s="44"/>
      <c r="DS566" s="44"/>
      <c r="DT566" s="44"/>
      <c r="DU566" s="44"/>
      <c r="DV566" s="44"/>
      <c r="DW566" s="44"/>
      <c r="DX566" s="44"/>
      <c r="DY566" s="44"/>
      <c r="DZ566" s="44"/>
      <c r="EA566" s="44"/>
      <c r="EB566" s="44"/>
      <c r="EC566" s="44"/>
      <c r="ED566" s="44"/>
      <c r="EE566" s="44"/>
      <c r="EF566" s="44"/>
      <c r="EG566" s="44"/>
      <c r="EH566" s="44"/>
      <c r="EI566" s="44"/>
      <c r="EJ566" s="44"/>
      <c r="EK566" s="44"/>
      <c r="EL566" s="44"/>
      <c r="EM566" s="44"/>
      <c r="EN566" s="44"/>
      <c r="EO566" s="44"/>
      <c r="EP566" s="44"/>
      <c r="EQ566" s="44"/>
      <c r="ER566" s="44"/>
      <c r="ES566" s="44"/>
      <c r="ET566" s="44"/>
      <c r="EU566" s="44"/>
      <c r="EV566" s="44"/>
      <c r="EW566" s="44"/>
      <c r="EX566" s="44"/>
      <c r="EY566" s="44"/>
      <c r="EZ566" s="44"/>
      <c r="FA566" s="44"/>
      <c r="FB566" s="44"/>
      <c r="FC566" s="44"/>
      <c r="FD566" s="44"/>
      <c r="FE566" s="44"/>
      <c r="FF566" s="44"/>
      <c r="FG566" s="44"/>
      <c r="FH566" s="44"/>
      <c r="FI566" s="44"/>
      <c r="FJ566" s="44"/>
      <c r="FK566" s="44"/>
      <c r="FL566" s="44"/>
      <c r="FM566" s="44"/>
      <c r="FN566" s="44"/>
      <c r="FO566" s="44"/>
      <c r="FP566" s="44"/>
      <c r="FQ566" s="44"/>
      <c r="FR566" s="44"/>
      <c r="FS566" s="44"/>
      <c r="FT566" s="44"/>
      <c r="FU566" s="44"/>
      <c r="FV566" s="44"/>
      <c r="FW566" s="44"/>
      <c r="FX566" s="44"/>
      <c r="FY566" s="44"/>
      <c r="FZ566" s="44"/>
      <c r="GA566" s="44"/>
      <c r="GB566" s="44"/>
      <c r="GC566" s="44"/>
      <c r="GD566" s="44"/>
      <c r="GE566" s="44"/>
      <c r="GF566" s="44"/>
      <c r="GG566" s="44"/>
      <c r="GH566" s="44"/>
      <c r="GI566" s="44"/>
      <c r="GJ566" s="44"/>
      <c r="GK566" s="44"/>
      <c r="GL566" s="44"/>
      <c r="GM566" s="44"/>
      <c r="GN566" s="44"/>
      <c r="GO566" s="44"/>
      <c r="GP566" s="44"/>
      <c r="GQ566" s="44"/>
      <c r="GR566" s="44"/>
      <c r="GS566" s="44"/>
      <c r="GT566" s="44"/>
      <c r="GU566" s="44"/>
      <c r="GV566" s="44"/>
      <c r="GW566" s="44"/>
      <c r="GX566" s="44"/>
      <c r="GY566" s="44"/>
      <c r="GZ566" s="44"/>
      <c r="HA566" s="44"/>
      <c r="HB566" s="44"/>
      <c r="HC566" s="44"/>
      <c r="HD566" s="44"/>
      <c r="HE566" s="44"/>
      <c r="HF566" s="44"/>
      <c r="HG566" s="44"/>
      <c r="HH566" s="44"/>
      <c r="HI566" s="44"/>
      <c r="HJ566" s="44"/>
      <c r="HK566" s="44"/>
      <c r="HL566" s="44"/>
      <c r="HM566" s="44"/>
      <c r="HN566" s="44"/>
      <c r="HO566" s="44"/>
      <c r="HP566" s="44"/>
      <c r="HQ566" s="44"/>
      <c r="HR566" s="44"/>
      <c r="HS566" s="44"/>
      <c r="HT566" s="44"/>
      <c r="HU566" s="44"/>
      <c r="HV566" s="44"/>
      <c r="HW566" s="44"/>
      <c r="HX566" s="44"/>
      <c r="HY566" s="44"/>
      <c r="HZ566" s="44"/>
      <c r="IA566" s="44"/>
      <c r="IB566" s="44"/>
      <c r="IC566" s="44"/>
      <c r="ID566" s="44"/>
      <c r="IE566" s="44"/>
      <c r="IF566" s="44"/>
      <c r="IG566" s="44"/>
      <c r="IH566" s="44"/>
      <c r="II566" s="44"/>
      <c r="IJ566" s="44"/>
      <c r="IK566" s="44"/>
      <c r="IL566" s="44"/>
      <c r="IM566" s="44"/>
      <c r="IN566" s="44"/>
      <c r="IO566" s="44"/>
      <c r="IP566" s="44"/>
      <c r="IQ566" s="44"/>
      <c r="IR566" s="44"/>
      <c r="IS566" s="44"/>
      <c r="IT566" s="44"/>
      <c r="IU566" s="44"/>
      <c r="IV566" s="44"/>
    </row>
    <row r="567" spans="1:256" ht="17.25" customHeight="1" x14ac:dyDescent="0.3">
      <c r="A567" s="1301">
        <v>559</v>
      </c>
      <c r="B567" s="1331"/>
      <c r="C567" s="1331"/>
      <c r="D567" s="1326" t="s">
        <v>833</v>
      </c>
      <c r="E567" s="1312">
        <v>1500</v>
      </c>
      <c r="F567" s="44"/>
      <c r="G567" s="1312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  <c r="AS567" s="44"/>
      <c r="AT567" s="44"/>
      <c r="AU567" s="44"/>
      <c r="AV567" s="44"/>
      <c r="AW567" s="44"/>
      <c r="AX567" s="44"/>
      <c r="AY567" s="44"/>
      <c r="AZ567" s="44"/>
      <c r="BA567" s="44"/>
      <c r="BB567" s="44"/>
      <c r="BC567" s="44"/>
      <c r="BD567" s="44"/>
      <c r="BE567" s="44"/>
      <c r="BF567" s="44"/>
      <c r="BG567" s="44"/>
      <c r="BH567" s="44"/>
      <c r="BI567" s="44"/>
      <c r="BJ567" s="44"/>
      <c r="BK567" s="44"/>
      <c r="BL567" s="44"/>
      <c r="BM567" s="44"/>
      <c r="BN567" s="44"/>
      <c r="BO567" s="44"/>
      <c r="BP567" s="44"/>
      <c r="BQ567" s="44"/>
      <c r="BR567" s="44"/>
      <c r="BS567" s="44"/>
      <c r="BT567" s="44"/>
      <c r="BU567" s="44"/>
      <c r="BV567" s="44"/>
      <c r="BW567" s="44"/>
      <c r="BX567" s="44"/>
      <c r="BY567" s="44"/>
      <c r="BZ567" s="44"/>
      <c r="CA567" s="44"/>
      <c r="CB567" s="44"/>
      <c r="CC567" s="44"/>
      <c r="CD567" s="44"/>
      <c r="CE567" s="44"/>
      <c r="CF567" s="44"/>
      <c r="CG567" s="44"/>
      <c r="CH567" s="44"/>
      <c r="CI567" s="44"/>
      <c r="CJ567" s="44"/>
      <c r="CK567" s="44"/>
      <c r="CL567" s="44"/>
      <c r="CM567" s="44"/>
      <c r="CN567" s="44"/>
      <c r="CO567" s="44"/>
      <c r="CP567" s="44"/>
      <c r="CQ567" s="44"/>
      <c r="CR567" s="44"/>
      <c r="CS567" s="44"/>
      <c r="CT567" s="44"/>
      <c r="CU567" s="44"/>
      <c r="CV567" s="44"/>
      <c r="CW567" s="44"/>
      <c r="CX567" s="44"/>
      <c r="CY567" s="44"/>
      <c r="CZ567" s="44"/>
      <c r="DA567" s="44"/>
      <c r="DB567" s="44"/>
      <c r="DC567" s="44"/>
      <c r="DD567" s="44"/>
      <c r="DE567" s="44"/>
      <c r="DF567" s="44"/>
      <c r="DG567" s="44"/>
      <c r="DH567" s="44"/>
      <c r="DI567" s="44"/>
      <c r="DJ567" s="44"/>
      <c r="DK567" s="44"/>
      <c r="DL567" s="44"/>
      <c r="DM567" s="44"/>
      <c r="DN567" s="44"/>
      <c r="DO567" s="44"/>
      <c r="DP567" s="44"/>
      <c r="DQ567" s="44"/>
      <c r="DR567" s="44"/>
      <c r="DS567" s="44"/>
      <c r="DT567" s="44"/>
      <c r="DU567" s="44"/>
      <c r="DV567" s="44"/>
      <c r="DW567" s="44"/>
      <c r="DX567" s="44"/>
      <c r="DY567" s="44"/>
      <c r="DZ567" s="44"/>
      <c r="EA567" s="44"/>
      <c r="EB567" s="44"/>
      <c r="EC567" s="44"/>
      <c r="ED567" s="44"/>
      <c r="EE567" s="44"/>
      <c r="EF567" s="44"/>
      <c r="EG567" s="44"/>
      <c r="EH567" s="44"/>
      <c r="EI567" s="44"/>
      <c r="EJ567" s="44"/>
      <c r="EK567" s="44"/>
      <c r="EL567" s="44"/>
      <c r="EM567" s="44"/>
      <c r="EN567" s="44"/>
      <c r="EO567" s="44"/>
      <c r="EP567" s="44"/>
      <c r="EQ567" s="44"/>
      <c r="ER567" s="44"/>
      <c r="ES567" s="44"/>
      <c r="ET567" s="44"/>
      <c r="EU567" s="44"/>
      <c r="EV567" s="44"/>
      <c r="EW567" s="44"/>
      <c r="EX567" s="44"/>
      <c r="EY567" s="44"/>
      <c r="EZ567" s="44"/>
      <c r="FA567" s="44"/>
      <c r="FB567" s="44"/>
      <c r="FC567" s="44"/>
      <c r="FD567" s="44"/>
      <c r="FE567" s="44"/>
      <c r="FF567" s="44"/>
      <c r="FG567" s="44"/>
      <c r="FH567" s="44"/>
      <c r="FI567" s="44"/>
      <c r="FJ567" s="44"/>
      <c r="FK567" s="44"/>
      <c r="FL567" s="44"/>
      <c r="FM567" s="44"/>
      <c r="FN567" s="44"/>
      <c r="FO567" s="44"/>
      <c r="FP567" s="44"/>
      <c r="FQ567" s="44"/>
      <c r="FR567" s="44"/>
      <c r="FS567" s="44"/>
      <c r="FT567" s="44"/>
      <c r="FU567" s="44"/>
      <c r="FV567" s="44"/>
      <c r="FW567" s="44"/>
      <c r="FX567" s="44"/>
      <c r="FY567" s="44"/>
      <c r="FZ567" s="44"/>
      <c r="GA567" s="44"/>
      <c r="GB567" s="44"/>
      <c r="GC567" s="44"/>
      <c r="GD567" s="44"/>
      <c r="GE567" s="44"/>
      <c r="GF567" s="44"/>
      <c r="GG567" s="44"/>
      <c r="GH567" s="44"/>
      <c r="GI567" s="44"/>
      <c r="GJ567" s="44"/>
      <c r="GK567" s="44"/>
      <c r="GL567" s="44"/>
      <c r="GM567" s="44"/>
      <c r="GN567" s="44"/>
      <c r="GO567" s="44"/>
      <c r="GP567" s="44"/>
      <c r="GQ567" s="44"/>
      <c r="GR567" s="44"/>
      <c r="GS567" s="44"/>
      <c r="GT567" s="44"/>
      <c r="GU567" s="44"/>
      <c r="GV567" s="44"/>
      <c r="GW567" s="44"/>
      <c r="GX567" s="44"/>
      <c r="GY567" s="44"/>
      <c r="GZ567" s="44"/>
      <c r="HA567" s="44"/>
      <c r="HB567" s="44"/>
      <c r="HC567" s="44"/>
      <c r="HD567" s="44"/>
      <c r="HE567" s="44"/>
      <c r="HF567" s="44"/>
      <c r="HG567" s="44"/>
      <c r="HH567" s="44"/>
      <c r="HI567" s="44"/>
      <c r="HJ567" s="44"/>
      <c r="HK567" s="44"/>
      <c r="HL567" s="44"/>
      <c r="HM567" s="44"/>
      <c r="HN567" s="44"/>
      <c r="HO567" s="44"/>
      <c r="HP567" s="44"/>
      <c r="HQ567" s="44"/>
      <c r="HR567" s="44"/>
      <c r="HS567" s="44"/>
      <c r="HT567" s="44"/>
      <c r="HU567" s="44"/>
      <c r="HV567" s="44"/>
      <c r="HW567" s="44"/>
      <c r="HX567" s="44"/>
      <c r="HY567" s="44"/>
      <c r="HZ567" s="44"/>
      <c r="IA567" s="44"/>
      <c r="IB567" s="44"/>
      <c r="IC567" s="44"/>
      <c r="ID567" s="44"/>
      <c r="IE567" s="44"/>
      <c r="IF567" s="44"/>
      <c r="IG567" s="44"/>
      <c r="IH567" s="44"/>
      <c r="II567" s="44"/>
      <c r="IJ567" s="44"/>
      <c r="IK567" s="44"/>
      <c r="IL567" s="44"/>
      <c r="IM567" s="44"/>
      <c r="IN567" s="44"/>
      <c r="IO567" s="44"/>
      <c r="IP567" s="44"/>
      <c r="IQ567" s="44"/>
      <c r="IR567" s="44"/>
      <c r="IS567" s="44"/>
      <c r="IT567" s="44"/>
      <c r="IU567" s="44"/>
      <c r="IV567" s="44"/>
    </row>
    <row r="568" spans="1:256" ht="17.25" customHeight="1" x14ac:dyDescent="0.3">
      <c r="A568" s="1301">
        <v>560</v>
      </c>
      <c r="B568" s="1331"/>
      <c r="C568" s="1331"/>
      <c r="D568" s="1326" t="s">
        <v>834</v>
      </c>
      <c r="E568" s="1312">
        <v>500</v>
      </c>
      <c r="F568" s="44"/>
      <c r="G568" s="1312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  <c r="AS568" s="44"/>
      <c r="AT568" s="44"/>
      <c r="AU568" s="44"/>
      <c r="AV568" s="44"/>
      <c r="AW568" s="44"/>
      <c r="AX568" s="44"/>
      <c r="AY568" s="44"/>
      <c r="AZ568" s="44"/>
      <c r="BA568" s="44"/>
      <c r="BB568" s="44"/>
      <c r="BC568" s="44"/>
      <c r="BD568" s="44"/>
      <c r="BE568" s="44"/>
      <c r="BF568" s="44"/>
      <c r="BG568" s="44"/>
      <c r="BH568" s="44"/>
      <c r="BI568" s="44"/>
      <c r="BJ568" s="44"/>
      <c r="BK568" s="44"/>
      <c r="BL568" s="44"/>
      <c r="BM568" s="44"/>
      <c r="BN568" s="44"/>
      <c r="BO568" s="44"/>
      <c r="BP568" s="44"/>
      <c r="BQ568" s="44"/>
      <c r="BR568" s="44"/>
      <c r="BS568" s="44"/>
      <c r="BT568" s="44"/>
      <c r="BU568" s="44"/>
      <c r="BV568" s="44"/>
      <c r="BW568" s="44"/>
      <c r="BX568" s="44"/>
      <c r="BY568" s="44"/>
      <c r="BZ568" s="44"/>
      <c r="CA568" s="44"/>
      <c r="CB568" s="44"/>
      <c r="CC568" s="44"/>
      <c r="CD568" s="44"/>
      <c r="CE568" s="44"/>
      <c r="CF568" s="44"/>
      <c r="CG568" s="44"/>
      <c r="CH568" s="44"/>
      <c r="CI568" s="44"/>
      <c r="CJ568" s="44"/>
      <c r="CK568" s="44"/>
      <c r="CL568" s="44"/>
      <c r="CM568" s="44"/>
      <c r="CN568" s="44"/>
      <c r="CO568" s="44"/>
      <c r="CP568" s="44"/>
      <c r="CQ568" s="44"/>
      <c r="CR568" s="44"/>
      <c r="CS568" s="44"/>
      <c r="CT568" s="44"/>
      <c r="CU568" s="44"/>
      <c r="CV568" s="44"/>
      <c r="CW568" s="44"/>
      <c r="CX568" s="44"/>
      <c r="CY568" s="44"/>
      <c r="CZ568" s="44"/>
      <c r="DA568" s="44"/>
      <c r="DB568" s="44"/>
      <c r="DC568" s="44"/>
      <c r="DD568" s="44"/>
      <c r="DE568" s="44"/>
      <c r="DF568" s="44"/>
      <c r="DG568" s="44"/>
      <c r="DH568" s="44"/>
      <c r="DI568" s="44"/>
      <c r="DJ568" s="44"/>
      <c r="DK568" s="44"/>
      <c r="DL568" s="44"/>
      <c r="DM568" s="44"/>
      <c r="DN568" s="44"/>
      <c r="DO568" s="44"/>
      <c r="DP568" s="44"/>
      <c r="DQ568" s="44"/>
      <c r="DR568" s="44"/>
      <c r="DS568" s="44"/>
      <c r="DT568" s="44"/>
      <c r="DU568" s="44"/>
      <c r="DV568" s="44"/>
      <c r="DW568" s="44"/>
      <c r="DX568" s="44"/>
      <c r="DY568" s="44"/>
      <c r="DZ568" s="44"/>
      <c r="EA568" s="44"/>
      <c r="EB568" s="44"/>
      <c r="EC568" s="44"/>
      <c r="ED568" s="44"/>
      <c r="EE568" s="44"/>
      <c r="EF568" s="44"/>
      <c r="EG568" s="44"/>
      <c r="EH568" s="44"/>
      <c r="EI568" s="44"/>
      <c r="EJ568" s="44"/>
      <c r="EK568" s="44"/>
      <c r="EL568" s="44"/>
      <c r="EM568" s="44"/>
      <c r="EN568" s="44"/>
      <c r="EO568" s="44"/>
      <c r="EP568" s="44"/>
      <c r="EQ568" s="44"/>
      <c r="ER568" s="44"/>
      <c r="ES568" s="44"/>
      <c r="ET568" s="44"/>
      <c r="EU568" s="44"/>
      <c r="EV568" s="44"/>
      <c r="EW568" s="44"/>
      <c r="EX568" s="44"/>
      <c r="EY568" s="44"/>
      <c r="EZ568" s="44"/>
      <c r="FA568" s="44"/>
      <c r="FB568" s="44"/>
      <c r="FC568" s="44"/>
      <c r="FD568" s="44"/>
      <c r="FE568" s="44"/>
      <c r="FF568" s="44"/>
      <c r="FG568" s="44"/>
      <c r="FH568" s="44"/>
      <c r="FI568" s="44"/>
      <c r="FJ568" s="44"/>
      <c r="FK568" s="44"/>
      <c r="FL568" s="44"/>
      <c r="FM568" s="44"/>
      <c r="FN568" s="44"/>
      <c r="FO568" s="44"/>
      <c r="FP568" s="44"/>
      <c r="FQ568" s="44"/>
      <c r="FR568" s="44"/>
      <c r="FS568" s="44"/>
      <c r="FT568" s="44"/>
      <c r="FU568" s="44"/>
      <c r="FV568" s="44"/>
      <c r="FW568" s="44"/>
      <c r="FX568" s="44"/>
      <c r="FY568" s="44"/>
      <c r="FZ568" s="44"/>
      <c r="GA568" s="44"/>
      <c r="GB568" s="44"/>
      <c r="GC568" s="44"/>
      <c r="GD568" s="44"/>
      <c r="GE568" s="44"/>
      <c r="GF568" s="44"/>
      <c r="GG568" s="44"/>
      <c r="GH568" s="44"/>
      <c r="GI568" s="44"/>
      <c r="GJ568" s="44"/>
      <c r="GK568" s="44"/>
      <c r="GL568" s="44"/>
      <c r="GM568" s="44"/>
      <c r="GN568" s="44"/>
      <c r="GO568" s="44"/>
      <c r="GP568" s="44"/>
      <c r="GQ568" s="44"/>
      <c r="GR568" s="44"/>
      <c r="GS568" s="44"/>
      <c r="GT568" s="44"/>
      <c r="GU568" s="44"/>
      <c r="GV568" s="44"/>
      <c r="GW568" s="44"/>
      <c r="GX568" s="44"/>
      <c r="GY568" s="44"/>
      <c r="GZ568" s="44"/>
      <c r="HA568" s="44"/>
      <c r="HB568" s="44"/>
      <c r="HC568" s="44"/>
      <c r="HD568" s="44"/>
      <c r="HE568" s="44"/>
      <c r="HF568" s="44"/>
      <c r="HG568" s="44"/>
      <c r="HH568" s="44"/>
      <c r="HI568" s="44"/>
      <c r="HJ568" s="44"/>
      <c r="HK568" s="44"/>
      <c r="HL568" s="44"/>
      <c r="HM568" s="44"/>
      <c r="HN568" s="44"/>
      <c r="HO568" s="44"/>
      <c r="HP568" s="44"/>
      <c r="HQ568" s="44"/>
      <c r="HR568" s="44"/>
      <c r="HS568" s="44"/>
      <c r="HT568" s="44"/>
      <c r="HU568" s="44"/>
      <c r="HV568" s="44"/>
      <c r="HW568" s="44"/>
      <c r="HX568" s="44"/>
      <c r="HY568" s="44"/>
      <c r="HZ568" s="44"/>
      <c r="IA568" s="44"/>
      <c r="IB568" s="44"/>
      <c r="IC568" s="44"/>
      <c r="ID568" s="44"/>
      <c r="IE568" s="44"/>
      <c r="IF568" s="44"/>
      <c r="IG568" s="44"/>
      <c r="IH568" s="44"/>
      <c r="II568" s="44"/>
      <c r="IJ568" s="44"/>
      <c r="IK568" s="44"/>
      <c r="IL568" s="44"/>
      <c r="IM568" s="44"/>
      <c r="IN568" s="44"/>
      <c r="IO568" s="44"/>
      <c r="IP568" s="44"/>
      <c r="IQ568" s="44"/>
      <c r="IR568" s="44"/>
      <c r="IS568" s="44"/>
      <c r="IT568" s="44"/>
      <c r="IU568" s="44"/>
      <c r="IV568" s="44"/>
    </row>
    <row r="569" spans="1:256" ht="21.95" customHeight="1" x14ac:dyDescent="0.35">
      <c r="A569" s="1301">
        <v>561</v>
      </c>
      <c r="B569" s="1331"/>
      <c r="C569" s="1331"/>
      <c r="D569" s="50" t="s">
        <v>773</v>
      </c>
      <c r="E569" s="1312"/>
      <c r="F569" s="44"/>
      <c r="G569" s="1312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  <c r="AS569" s="44"/>
      <c r="AT569" s="44"/>
      <c r="AU569" s="44"/>
      <c r="AV569" s="44"/>
      <c r="AW569" s="44"/>
      <c r="AX569" s="44"/>
      <c r="AY569" s="44"/>
      <c r="AZ569" s="44"/>
      <c r="BA569" s="44"/>
      <c r="BB569" s="44"/>
      <c r="BC569" s="44"/>
      <c r="BD569" s="44"/>
      <c r="BE569" s="44"/>
      <c r="BF569" s="44"/>
      <c r="BG569" s="44"/>
      <c r="BH569" s="44"/>
      <c r="BI569" s="44"/>
      <c r="BJ569" s="44"/>
      <c r="BK569" s="44"/>
      <c r="BL569" s="44"/>
      <c r="BM569" s="44"/>
      <c r="BN569" s="44"/>
      <c r="BO569" s="44"/>
      <c r="BP569" s="44"/>
      <c r="BQ569" s="44"/>
      <c r="BR569" s="44"/>
      <c r="BS569" s="44"/>
      <c r="BT569" s="44"/>
      <c r="BU569" s="44"/>
      <c r="BV569" s="44"/>
      <c r="BW569" s="44"/>
      <c r="BX569" s="44"/>
      <c r="BY569" s="44"/>
      <c r="BZ569" s="44"/>
      <c r="CA569" s="44"/>
      <c r="CB569" s="44"/>
      <c r="CC569" s="44"/>
      <c r="CD569" s="44"/>
      <c r="CE569" s="44"/>
      <c r="CF569" s="44"/>
      <c r="CG569" s="44"/>
      <c r="CH569" s="44"/>
      <c r="CI569" s="44"/>
      <c r="CJ569" s="44"/>
      <c r="CK569" s="44"/>
      <c r="CL569" s="44"/>
      <c r="CM569" s="44"/>
      <c r="CN569" s="44"/>
      <c r="CO569" s="44"/>
      <c r="CP569" s="44"/>
      <c r="CQ569" s="44"/>
      <c r="CR569" s="44"/>
      <c r="CS569" s="44"/>
      <c r="CT569" s="44"/>
      <c r="CU569" s="44"/>
      <c r="CV569" s="44"/>
      <c r="CW569" s="44"/>
      <c r="CX569" s="44"/>
      <c r="CY569" s="44"/>
      <c r="CZ569" s="44"/>
      <c r="DA569" s="44"/>
      <c r="DB569" s="44"/>
      <c r="DC569" s="44"/>
      <c r="DD569" s="44"/>
      <c r="DE569" s="44"/>
      <c r="DF569" s="44"/>
      <c r="DG569" s="44"/>
      <c r="DH569" s="44"/>
      <c r="DI569" s="44"/>
      <c r="DJ569" s="44"/>
      <c r="DK569" s="44"/>
      <c r="DL569" s="44"/>
      <c r="DM569" s="44"/>
      <c r="DN569" s="44"/>
      <c r="DO569" s="44"/>
      <c r="DP569" s="44"/>
      <c r="DQ569" s="44"/>
      <c r="DR569" s="44"/>
      <c r="DS569" s="44"/>
      <c r="DT569" s="44"/>
      <c r="DU569" s="44"/>
      <c r="DV569" s="44"/>
      <c r="DW569" s="44"/>
      <c r="DX569" s="44"/>
      <c r="DY569" s="44"/>
      <c r="DZ569" s="44"/>
      <c r="EA569" s="44"/>
      <c r="EB569" s="44"/>
      <c r="EC569" s="44"/>
      <c r="ED569" s="44"/>
      <c r="EE569" s="44"/>
      <c r="EF569" s="44"/>
      <c r="EG569" s="44"/>
      <c r="EH569" s="44"/>
      <c r="EI569" s="44"/>
      <c r="EJ569" s="44"/>
      <c r="EK569" s="44"/>
      <c r="EL569" s="44"/>
      <c r="EM569" s="44"/>
      <c r="EN569" s="44"/>
      <c r="EO569" s="44"/>
      <c r="EP569" s="44"/>
      <c r="EQ569" s="44"/>
      <c r="ER569" s="44"/>
      <c r="ES569" s="44"/>
      <c r="ET569" s="44"/>
      <c r="EU569" s="44"/>
      <c r="EV569" s="44"/>
      <c r="EW569" s="44"/>
      <c r="EX569" s="44"/>
      <c r="EY569" s="44"/>
      <c r="EZ569" s="44"/>
      <c r="FA569" s="44"/>
      <c r="FB569" s="44"/>
      <c r="FC569" s="44"/>
      <c r="FD569" s="44"/>
      <c r="FE569" s="44"/>
      <c r="FF569" s="44"/>
      <c r="FG569" s="44"/>
      <c r="FH569" s="44"/>
      <c r="FI569" s="44"/>
      <c r="FJ569" s="44"/>
      <c r="FK569" s="44"/>
      <c r="FL569" s="44"/>
      <c r="FM569" s="44"/>
      <c r="FN569" s="44"/>
      <c r="FO569" s="44"/>
      <c r="FP569" s="44"/>
      <c r="FQ569" s="44"/>
      <c r="FR569" s="44"/>
      <c r="FS569" s="44"/>
      <c r="FT569" s="44"/>
      <c r="FU569" s="44"/>
      <c r="FV569" s="44"/>
      <c r="FW569" s="44"/>
      <c r="FX569" s="44"/>
      <c r="FY569" s="44"/>
      <c r="FZ569" s="44"/>
      <c r="GA569" s="44"/>
      <c r="GB569" s="44"/>
      <c r="GC569" s="44"/>
      <c r="GD569" s="44"/>
      <c r="GE569" s="44"/>
      <c r="GF569" s="44"/>
      <c r="GG569" s="44"/>
      <c r="GH569" s="44"/>
      <c r="GI569" s="44"/>
      <c r="GJ569" s="44"/>
      <c r="GK569" s="44"/>
      <c r="GL569" s="44"/>
      <c r="GM569" s="44"/>
      <c r="GN569" s="44"/>
      <c r="GO569" s="44"/>
      <c r="GP569" s="44"/>
      <c r="GQ569" s="44"/>
      <c r="GR569" s="44"/>
      <c r="GS569" s="44"/>
      <c r="GT569" s="44"/>
      <c r="GU569" s="44"/>
      <c r="GV569" s="44"/>
      <c r="GW569" s="44"/>
      <c r="GX569" s="44"/>
      <c r="GY569" s="44"/>
      <c r="GZ569" s="44"/>
      <c r="HA569" s="44"/>
      <c r="HB569" s="44"/>
      <c r="HC569" s="44"/>
      <c r="HD569" s="44"/>
      <c r="HE569" s="44"/>
      <c r="HF569" s="44"/>
      <c r="HG569" s="44"/>
      <c r="HH569" s="44"/>
      <c r="HI569" s="44"/>
      <c r="HJ569" s="44"/>
      <c r="HK569" s="44"/>
      <c r="HL569" s="44"/>
      <c r="HM569" s="44"/>
      <c r="HN569" s="44"/>
      <c r="HO569" s="44"/>
      <c r="HP569" s="44"/>
      <c r="HQ569" s="44"/>
      <c r="HR569" s="44"/>
      <c r="HS569" s="44"/>
      <c r="HT569" s="44"/>
      <c r="HU569" s="44"/>
      <c r="HV569" s="44"/>
      <c r="HW569" s="44"/>
      <c r="HX569" s="44"/>
      <c r="HY569" s="44"/>
      <c r="HZ569" s="44"/>
      <c r="IA569" s="44"/>
      <c r="IB569" s="44"/>
      <c r="IC569" s="44"/>
      <c r="ID569" s="44"/>
      <c r="IE569" s="44"/>
      <c r="IF569" s="44"/>
      <c r="IG569" s="44"/>
      <c r="IH569" s="44"/>
      <c r="II569" s="44"/>
      <c r="IJ569" s="44"/>
      <c r="IK569" s="44"/>
      <c r="IL569" s="44"/>
      <c r="IM569" s="44"/>
      <c r="IN569" s="44"/>
      <c r="IO569" s="44"/>
      <c r="IP569" s="44"/>
      <c r="IQ569" s="44"/>
      <c r="IR569" s="44"/>
      <c r="IS569" s="44"/>
      <c r="IT569" s="44"/>
      <c r="IU569" s="44"/>
      <c r="IV569" s="44"/>
    </row>
    <row r="570" spans="1:256" ht="51" customHeight="1" x14ac:dyDescent="0.3">
      <c r="A570" s="1301">
        <v>562</v>
      </c>
      <c r="B570" s="1331"/>
      <c r="C570" s="1331"/>
      <c r="D570" s="1326" t="s">
        <v>828</v>
      </c>
      <c r="E570" s="1312">
        <v>1600</v>
      </c>
      <c r="F570" s="44"/>
      <c r="G570" s="1312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  <c r="AS570" s="44"/>
      <c r="AT570" s="44"/>
      <c r="AU570" s="44"/>
      <c r="AV570" s="44"/>
      <c r="AW570" s="44"/>
      <c r="AX570" s="44"/>
      <c r="AY570" s="44"/>
      <c r="AZ570" s="44"/>
      <c r="BA570" s="44"/>
      <c r="BB570" s="44"/>
      <c r="BC570" s="44"/>
      <c r="BD570" s="44"/>
      <c r="BE570" s="44"/>
      <c r="BF570" s="44"/>
      <c r="BG570" s="44"/>
      <c r="BH570" s="44"/>
      <c r="BI570" s="44"/>
      <c r="BJ570" s="44"/>
      <c r="BK570" s="44"/>
      <c r="BL570" s="44"/>
      <c r="BM570" s="44"/>
      <c r="BN570" s="44"/>
      <c r="BO570" s="44"/>
      <c r="BP570" s="44"/>
      <c r="BQ570" s="44"/>
      <c r="BR570" s="44"/>
      <c r="BS570" s="44"/>
      <c r="BT570" s="44"/>
      <c r="BU570" s="44"/>
      <c r="BV570" s="44"/>
      <c r="BW570" s="44"/>
      <c r="BX570" s="44"/>
      <c r="BY570" s="44"/>
      <c r="BZ570" s="44"/>
      <c r="CA570" s="44"/>
      <c r="CB570" s="44"/>
      <c r="CC570" s="44"/>
      <c r="CD570" s="44"/>
      <c r="CE570" s="44"/>
      <c r="CF570" s="44"/>
      <c r="CG570" s="44"/>
      <c r="CH570" s="44"/>
      <c r="CI570" s="44"/>
      <c r="CJ570" s="44"/>
      <c r="CK570" s="44"/>
      <c r="CL570" s="44"/>
      <c r="CM570" s="44"/>
      <c r="CN570" s="44"/>
      <c r="CO570" s="44"/>
      <c r="CP570" s="44"/>
      <c r="CQ570" s="44"/>
      <c r="CR570" s="44"/>
      <c r="CS570" s="44"/>
      <c r="CT570" s="44"/>
      <c r="CU570" s="44"/>
      <c r="CV570" s="44"/>
      <c r="CW570" s="44"/>
      <c r="CX570" s="44"/>
      <c r="CY570" s="44"/>
      <c r="CZ570" s="44"/>
      <c r="DA570" s="44"/>
      <c r="DB570" s="44"/>
      <c r="DC570" s="44"/>
      <c r="DD570" s="44"/>
      <c r="DE570" s="44"/>
      <c r="DF570" s="44"/>
      <c r="DG570" s="44"/>
      <c r="DH570" s="44"/>
      <c r="DI570" s="44"/>
      <c r="DJ570" s="44"/>
      <c r="DK570" s="44"/>
      <c r="DL570" s="44"/>
      <c r="DM570" s="44"/>
      <c r="DN570" s="44"/>
      <c r="DO570" s="44"/>
      <c r="DP570" s="44"/>
      <c r="DQ570" s="44"/>
      <c r="DR570" s="44"/>
      <c r="DS570" s="44"/>
      <c r="DT570" s="44"/>
      <c r="DU570" s="44"/>
      <c r="DV570" s="44"/>
      <c r="DW570" s="44"/>
      <c r="DX570" s="44"/>
      <c r="DY570" s="44"/>
      <c r="DZ570" s="44"/>
      <c r="EA570" s="44"/>
      <c r="EB570" s="44"/>
      <c r="EC570" s="44"/>
      <c r="ED570" s="44"/>
      <c r="EE570" s="44"/>
      <c r="EF570" s="44"/>
      <c r="EG570" s="44"/>
      <c r="EH570" s="44"/>
      <c r="EI570" s="44"/>
      <c r="EJ570" s="44"/>
      <c r="EK570" s="44"/>
      <c r="EL570" s="44"/>
      <c r="EM570" s="44"/>
      <c r="EN570" s="44"/>
      <c r="EO570" s="44"/>
      <c r="EP570" s="44"/>
      <c r="EQ570" s="44"/>
      <c r="ER570" s="44"/>
      <c r="ES570" s="44"/>
      <c r="ET570" s="44"/>
      <c r="EU570" s="44"/>
      <c r="EV570" s="44"/>
      <c r="EW570" s="44"/>
      <c r="EX570" s="44"/>
      <c r="EY570" s="44"/>
      <c r="EZ570" s="44"/>
      <c r="FA570" s="44"/>
      <c r="FB570" s="44"/>
      <c r="FC570" s="44"/>
      <c r="FD570" s="44"/>
      <c r="FE570" s="44"/>
      <c r="FF570" s="44"/>
      <c r="FG570" s="44"/>
      <c r="FH570" s="44"/>
      <c r="FI570" s="44"/>
      <c r="FJ570" s="44"/>
      <c r="FK570" s="44"/>
      <c r="FL570" s="44"/>
      <c r="FM570" s="44"/>
      <c r="FN570" s="44"/>
      <c r="FO570" s="44"/>
      <c r="FP570" s="44"/>
      <c r="FQ570" s="44"/>
      <c r="FR570" s="44"/>
      <c r="FS570" s="44"/>
      <c r="FT570" s="44"/>
      <c r="FU570" s="44"/>
      <c r="FV570" s="44"/>
      <c r="FW570" s="44"/>
      <c r="FX570" s="44"/>
      <c r="FY570" s="44"/>
      <c r="FZ570" s="44"/>
      <c r="GA570" s="44"/>
      <c r="GB570" s="44"/>
      <c r="GC570" s="44"/>
      <c r="GD570" s="44"/>
      <c r="GE570" s="44"/>
      <c r="GF570" s="44"/>
      <c r="GG570" s="44"/>
      <c r="GH570" s="44"/>
      <c r="GI570" s="44"/>
      <c r="GJ570" s="44"/>
      <c r="GK570" s="44"/>
      <c r="GL570" s="44"/>
      <c r="GM570" s="44"/>
      <c r="GN570" s="44"/>
      <c r="GO570" s="44"/>
      <c r="GP570" s="44"/>
      <c r="GQ570" s="44"/>
      <c r="GR570" s="44"/>
      <c r="GS570" s="44"/>
      <c r="GT570" s="44"/>
      <c r="GU570" s="44"/>
      <c r="GV570" s="44"/>
      <c r="GW570" s="44"/>
      <c r="GX570" s="44"/>
      <c r="GY570" s="44"/>
      <c r="GZ570" s="44"/>
      <c r="HA570" s="44"/>
      <c r="HB570" s="44"/>
      <c r="HC570" s="44"/>
      <c r="HD570" s="44"/>
      <c r="HE570" s="44"/>
      <c r="HF570" s="44"/>
      <c r="HG570" s="44"/>
      <c r="HH570" s="44"/>
      <c r="HI570" s="44"/>
      <c r="HJ570" s="44"/>
      <c r="HK570" s="44"/>
      <c r="HL570" s="44"/>
      <c r="HM570" s="44"/>
      <c r="HN570" s="44"/>
      <c r="HO570" s="44"/>
      <c r="HP570" s="44"/>
      <c r="HQ570" s="44"/>
      <c r="HR570" s="44"/>
      <c r="HS570" s="44"/>
      <c r="HT570" s="44"/>
      <c r="HU570" s="44"/>
      <c r="HV570" s="44"/>
      <c r="HW570" s="44"/>
      <c r="HX570" s="44"/>
      <c r="HY570" s="44"/>
      <c r="HZ570" s="44"/>
      <c r="IA570" s="44"/>
      <c r="IB570" s="44"/>
      <c r="IC570" s="44"/>
      <c r="ID570" s="44"/>
      <c r="IE570" s="44"/>
      <c r="IF570" s="44"/>
      <c r="IG570" s="44"/>
      <c r="IH570" s="44"/>
      <c r="II570" s="44"/>
      <c r="IJ570" s="44"/>
      <c r="IK570" s="44"/>
      <c r="IL570" s="44"/>
      <c r="IM570" s="44"/>
      <c r="IN570" s="44"/>
      <c r="IO570" s="44"/>
      <c r="IP570" s="44"/>
      <c r="IQ570" s="44"/>
      <c r="IR570" s="44"/>
      <c r="IS570" s="44"/>
      <c r="IT570" s="44"/>
      <c r="IU570" s="44"/>
      <c r="IV570" s="44"/>
    </row>
    <row r="571" spans="1:256" ht="18" customHeight="1" x14ac:dyDescent="0.3">
      <c r="A571" s="1301">
        <v>563</v>
      </c>
      <c r="B571" s="1331"/>
      <c r="C571" s="1331"/>
      <c r="D571" s="1326" t="s">
        <v>827</v>
      </c>
      <c r="E571" s="1312">
        <v>700</v>
      </c>
      <c r="F571" s="44"/>
      <c r="G571" s="1312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  <c r="AS571" s="44"/>
      <c r="AT571" s="44"/>
      <c r="AU571" s="44"/>
      <c r="AV571" s="44"/>
      <c r="AW571" s="44"/>
      <c r="AX571" s="44"/>
      <c r="AY571" s="44"/>
      <c r="AZ571" s="44"/>
      <c r="BA571" s="44"/>
      <c r="BB571" s="44"/>
      <c r="BC571" s="44"/>
      <c r="BD571" s="44"/>
      <c r="BE571" s="44"/>
      <c r="BF571" s="44"/>
      <c r="BG571" s="44"/>
      <c r="BH571" s="44"/>
      <c r="BI571" s="44"/>
      <c r="BJ571" s="44"/>
      <c r="BK571" s="44"/>
      <c r="BL571" s="44"/>
      <c r="BM571" s="44"/>
      <c r="BN571" s="44"/>
      <c r="BO571" s="44"/>
      <c r="BP571" s="44"/>
      <c r="BQ571" s="44"/>
      <c r="BR571" s="44"/>
      <c r="BS571" s="44"/>
      <c r="BT571" s="44"/>
      <c r="BU571" s="44"/>
      <c r="BV571" s="44"/>
      <c r="BW571" s="44"/>
      <c r="BX571" s="44"/>
      <c r="BY571" s="44"/>
      <c r="BZ571" s="44"/>
      <c r="CA571" s="44"/>
      <c r="CB571" s="44"/>
      <c r="CC571" s="44"/>
      <c r="CD571" s="44"/>
      <c r="CE571" s="44"/>
      <c r="CF571" s="44"/>
      <c r="CG571" s="44"/>
      <c r="CH571" s="44"/>
      <c r="CI571" s="44"/>
      <c r="CJ571" s="44"/>
      <c r="CK571" s="44"/>
      <c r="CL571" s="44"/>
      <c r="CM571" s="44"/>
      <c r="CN571" s="44"/>
      <c r="CO571" s="44"/>
      <c r="CP571" s="44"/>
      <c r="CQ571" s="44"/>
      <c r="CR571" s="44"/>
      <c r="CS571" s="44"/>
      <c r="CT571" s="44"/>
      <c r="CU571" s="44"/>
      <c r="CV571" s="44"/>
      <c r="CW571" s="44"/>
      <c r="CX571" s="44"/>
      <c r="CY571" s="44"/>
      <c r="CZ571" s="44"/>
      <c r="DA571" s="44"/>
      <c r="DB571" s="44"/>
      <c r="DC571" s="44"/>
      <c r="DD571" s="44"/>
      <c r="DE571" s="44"/>
      <c r="DF571" s="44"/>
      <c r="DG571" s="44"/>
      <c r="DH571" s="44"/>
      <c r="DI571" s="44"/>
      <c r="DJ571" s="44"/>
      <c r="DK571" s="44"/>
      <c r="DL571" s="44"/>
      <c r="DM571" s="44"/>
      <c r="DN571" s="44"/>
      <c r="DO571" s="44"/>
      <c r="DP571" s="44"/>
      <c r="DQ571" s="44"/>
      <c r="DR571" s="44"/>
      <c r="DS571" s="44"/>
      <c r="DT571" s="44"/>
      <c r="DU571" s="44"/>
      <c r="DV571" s="44"/>
      <c r="DW571" s="44"/>
      <c r="DX571" s="44"/>
      <c r="DY571" s="44"/>
      <c r="DZ571" s="44"/>
      <c r="EA571" s="44"/>
      <c r="EB571" s="44"/>
      <c r="EC571" s="44"/>
      <c r="ED571" s="44"/>
      <c r="EE571" s="44"/>
      <c r="EF571" s="44"/>
      <c r="EG571" s="44"/>
      <c r="EH571" s="44"/>
      <c r="EI571" s="44"/>
      <c r="EJ571" s="44"/>
      <c r="EK571" s="44"/>
      <c r="EL571" s="44"/>
      <c r="EM571" s="44"/>
      <c r="EN571" s="44"/>
      <c r="EO571" s="44"/>
      <c r="EP571" s="44"/>
      <c r="EQ571" s="44"/>
      <c r="ER571" s="44"/>
      <c r="ES571" s="44"/>
      <c r="ET571" s="44"/>
      <c r="EU571" s="44"/>
      <c r="EV571" s="44"/>
      <c r="EW571" s="44"/>
      <c r="EX571" s="44"/>
      <c r="EY571" s="44"/>
      <c r="EZ571" s="44"/>
      <c r="FA571" s="44"/>
      <c r="FB571" s="44"/>
      <c r="FC571" s="44"/>
      <c r="FD571" s="44"/>
      <c r="FE571" s="44"/>
      <c r="FF571" s="44"/>
      <c r="FG571" s="44"/>
      <c r="FH571" s="44"/>
      <c r="FI571" s="44"/>
      <c r="FJ571" s="44"/>
      <c r="FK571" s="44"/>
      <c r="FL571" s="44"/>
      <c r="FM571" s="44"/>
      <c r="FN571" s="44"/>
      <c r="FO571" s="44"/>
      <c r="FP571" s="44"/>
      <c r="FQ571" s="44"/>
      <c r="FR571" s="44"/>
      <c r="FS571" s="44"/>
      <c r="FT571" s="44"/>
      <c r="FU571" s="44"/>
      <c r="FV571" s="44"/>
      <c r="FW571" s="44"/>
      <c r="FX571" s="44"/>
      <c r="FY571" s="44"/>
      <c r="FZ571" s="44"/>
      <c r="GA571" s="44"/>
      <c r="GB571" s="44"/>
      <c r="GC571" s="44"/>
      <c r="GD571" s="44"/>
      <c r="GE571" s="44"/>
      <c r="GF571" s="44"/>
      <c r="GG571" s="44"/>
      <c r="GH571" s="44"/>
      <c r="GI571" s="44"/>
      <c r="GJ571" s="44"/>
      <c r="GK571" s="44"/>
      <c r="GL571" s="44"/>
      <c r="GM571" s="44"/>
      <c r="GN571" s="44"/>
      <c r="GO571" s="44"/>
      <c r="GP571" s="44"/>
      <c r="GQ571" s="44"/>
      <c r="GR571" s="44"/>
      <c r="GS571" s="44"/>
      <c r="GT571" s="44"/>
      <c r="GU571" s="44"/>
      <c r="GV571" s="44"/>
      <c r="GW571" s="44"/>
      <c r="GX571" s="44"/>
      <c r="GY571" s="44"/>
      <c r="GZ571" s="44"/>
      <c r="HA571" s="44"/>
      <c r="HB571" s="44"/>
      <c r="HC571" s="44"/>
      <c r="HD571" s="44"/>
      <c r="HE571" s="44"/>
      <c r="HF571" s="44"/>
      <c r="HG571" s="44"/>
      <c r="HH571" s="44"/>
      <c r="HI571" s="44"/>
      <c r="HJ571" s="44"/>
      <c r="HK571" s="44"/>
      <c r="HL571" s="44"/>
      <c r="HM571" s="44"/>
      <c r="HN571" s="44"/>
      <c r="HO571" s="44"/>
      <c r="HP571" s="44"/>
      <c r="HQ571" s="44"/>
      <c r="HR571" s="44"/>
      <c r="HS571" s="44"/>
      <c r="HT571" s="44"/>
      <c r="HU571" s="44"/>
      <c r="HV571" s="44"/>
      <c r="HW571" s="44"/>
      <c r="HX571" s="44"/>
      <c r="HY571" s="44"/>
      <c r="HZ571" s="44"/>
      <c r="IA571" s="44"/>
      <c r="IB571" s="44"/>
      <c r="IC571" s="44"/>
      <c r="ID571" s="44"/>
      <c r="IE571" s="44"/>
      <c r="IF571" s="44"/>
      <c r="IG571" s="44"/>
      <c r="IH571" s="44"/>
      <c r="II571" s="44"/>
      <c r="IJ571" s="44"/>
      <c r="IK571" s="44"/>
      <c r="IL571" s="44"/>
      <c r="IM571" s="44"/>
      <c r="IN571" s="44"/>
      <c r="IO571" s="44"/>
      <c r="IP571" s="44"/>
      <c r="IQ571" s="44"/>
      <c r="IR571" s="44"/>
      <c r="IS571" s="44"/>
      <c r="IT571" s="44"/>
      <c r="IU571" s="44"/>
      <c r="IV571" s="44"/>
    </row>
    <row r="572" spans="1:256" ht="21.95" customHeight="1" x14ac:dyDescent="0.35">
      <c r="A572" s="1301">
        <v>564</v>
      </c>
      <c r="B572" s="1331"/>
      <c r="C572" s="1331"/>
      <c r="D572" s="50" t="s">
        <v>283</v>
      </c>
      <c r="E572" s="1312"/>
      <c r="F572" s="44"/>
      <c r="G572" s="1312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  <c r="AS572" s="44"/>
      <c r="AT572" s="44"/>
      <c r="AU572" s="44"/>
      <c r="AV572" s="44"/>
      <c r="AW572" s="44"/>
      <c r="AX572" s="44"/>
      <c r="AY572" s="44"/>
      <c r="AZ572" s="44"/>
      <c r="BA572" s="44"/>
      <c r="BB572" s="44"/>
      <c r="BC572" s="44"/>
      <c r="BD572" s="44"/>
      <c r="BE572" s="44"/>
      <c r="BF572" s="44"/>
      <c r="BG572" s="44"/>
      <c r="BH572" s="44"/>
      <c r="BI572" s="44"/>
      <c r="BJ572" s="44"/>
      <c r="BK572" s="44"/>
      <c r="BL572" s="44"/>
      <c r="BM572" s="44"/>
      <c r="BN572" s="44"/>
      <c r="BO572" s="44"/>
      <c r="BP572" s="44"/>
      <c r="BQ572" s="44"/>
      <c r="BR572" s="44"/>
      <c r="BS572" s="44"/>
      <c r="BT572" s="44"/>
      <c r="BU572" s="44"/>
      <c r="BV572" s="44"/>
      <c r="BW572" s="44"/>
      <c r="BX572" s="44"/>
      <c r="BY572" s="44"/>
      <c r="BZ572" s="44"/>
      <c r="CA572" s="44"/>
      <c r="CB572" s="44"/>
      <c r="CC572" s="44"/>
      <c r="CD572" s="44"/>
      <c r="CE572" s="44"/>
      <c r="CF572" s="44"/>
      <c r="CG572" s="44"/>
      <c r="CH572" s="44"/>
      <c r="CI572" s="44"/>
      <c r="CJ572" s="44"/>
      <c r="CK572" s="44"/>
      <c r="CL572" s="44"/>
      <c r="CM572" s="44"/>
      <c r="CN572" s="44"/>
      <c r="CO572" s="44"/>
      <c r="CP572" s="44"/>
      <c r="CQ572" s="44"/>
      <c r="CR572" s="44"/>
      <c r="CS572" s="44"/>
      <c r="CT572" s="44"/>
      <c r="CU572" s="44"/>
      <c r="CV572" s="44"/>
      <c r="CW572" s="44"/>
      <c r="CX572" s="44"/>
      <c r="CY572" s="44"/>
      <c r="CZ572" s="44"/>
      <c r="DA572" s="44"/>
      <c r="DB572" s="44"/>
      <c r="DC572" s="44"/>
      <c r="DD572" s="44"/>
      <c r="DE572" s="44"/>
      <c r="DF572" s="44"/>
      <c r="DG572" s="44"/>
      <c r="DH572" s="44"/>
      <c r="DI572" s="44"/>
      <c r="DJ572" s="44"/>
      <c r="DK572" s="44"/>
      <c r="DL572" s="44"/>
      <c r="DM572" s="44"/>
      <c r="DN572" s="44"/>
      <c r="DO572" s="44"/>
      <c r="DP572" s="44"/>
      <c r="DQ572" s="44"/>
      <c r="DR572" s="44"/>
      <c r="DS572" s="44"/>
      <c r="DT572" s="44"/>
      <c r="DU572" s="44"/>
      <c r="DV572" s="44"/>
      <c r="DW572" s="44"/>
      <c r="DX572" s="44"/>
      <c r="DY572" s="44"/>
      <c r="DZ572" s="44"/>
      <c r="EA572" s="44"/>
      <c r="EB572" s="44"/>
      <c r="EC572" s="44"/>
      <c r="ED572" s="44"/>
      <c r="EE572" s="44"/>
      <c r="EF572" s="44"/>
      <c r="EG572" s="44"/>
      <c r="EH572" s="44"/>
      <c r="EI572" s="44"/>
      <c r="EJ572" s="44"/>
      <c r="EK572" s="44"/>
      <c r="EL572" s="44"/>
      <c r="EM572" s="44"/>
      <c r="EN572" s="44"/>
      <c r="EO572" s="44"/>
      <c r="EP572" s="44"/>
      <c r="EQ572" s="44"/>
      <c r="ER572" s="44"/>
      <c r="ES572" s="44"/>
      <c r="ET572" s="44"/>
      <c r="EU572" s="44"/>
      <c r="EV572" s="44"/>
      <c r="EW572" s="44"/>
      <c r="EX572" s="44"/>
      <c r="EY572" s="44"/>
      <c r="EZ572" s="44"/>
      <c r="FA572" s="44"/>
      <c r="FB572" s="44"/>
      <c r="FC572" s="44"/>
      <c r="FD572" s="44"/>
      <c r="FE572" s="44"/>
      <c r="FF572" s="44"/>
      <c r="FG572" s="44"/>
      <c r="FH572" s="44"/>
      <c r="FI572" s="44"/>
      <c r="FJ572" s="44"/>
      <c r="FK572" s="44"/>
      <c r="FL572" s="44"/>
      <c r="FM572" s="44"/>
      <c r="FN572" s="44"/>
      <c r="FO572" s="44"/>
      <c r="FP572" s="44"/>
      <c r="FQ572" s="44"/>
      <c r="FR572" s="44"/>
      <c r="FS572" s="44"/>
      <c r="FT572" s="44"/>
      <c r="FU572" s="44"/>
      <c r="FV572" s="44"/>
      <c r="FW572" s="44"/>
      <c r="FX572" s="44"/>
      <c r="FY572" s="44"/>
      <c r="FZ572" s="44"/>
      <c r="GA572" s="44"/>
      <c r="GB572" s="44"/>
      <c r="GC572" s="44"/>
      <c r="GD572" s="44"/>
      <c r="GE572" s="44"/>
      <c r="GF572" s="44"/>
      <c r="GG572" s="44"/>
      <c r="GH572" s="44"/>
      <c r="GI572" s="44"/>
      <c r="GJ572" s="44"/>
      <c r="GK572" s="44"/>
      <c r="GL572" s="44"/>
      <c r="GM572" s="44"/>
      <c r="GN572" s="44"/>
      <c r="GO572" s="44"/>
      <c r="GP572" s="44"/>
      <c r="GQ572" s="44"/>
      <c r="GR572" s="44"/>
      <c r="GS572" s="44"/>
      <c r="GT572" s="44"/>
      <c r="GU572" s="44"/>
      <c r="GV572" s="44"/>
      <c r="GW572" s="44"/>
      <c r="GX572" s="44"/>
      <c r="GY572" s="44"/>
      <c r="GZ572" s="44"/>
      <c r="HA572" s="44"/>
      <c r="HB572" s="44"/>
      <c r="HC572" s="44"/>
      <c r="HD572" s="44"/>
      <c r="HE572" s="44"/>
      <c r="HF572" s="44"/>
      <c r="HG572" s="44"/>
      <c r="HH572" s="44"/>
      <c r="HI572" s="44"/>
      <c r="HJ572" s="44"/>
      <c r="HK572" s="44"/>
      <c r="HL572" s="44"/>
      <c r="HM572" s="44"/>
      <c r="HN572" s="44"/>
      <c r="HO572" s="44"/>
      <c r="HP572" s="44"/>
      <c r="HQ572" s="44"/>
      <c r="HR572" s="44"/>
      <c r="HS572" s="44"/>
      <c r="HT572" s="44"/>
      <c r="HU572" s="44"/>
      <c r="HV572" s="44"/>
      <c r="HW572" s="44"/>
      <c r="HX572" s="44"/>
      <c r="HY572" s="44"/>
      <c r="HZ572" s="44"/>
      <c r="IA572" s="44"/>
      <c r="IB572" s="44"/>
      <c r="IC572" s="44"/>
      <c r="ID572" s="44"/>
      <c r="IE572" s="44"/>
      <c r="IF572" s="44"/>
      <c r="IG572" s="44"/>
      <c r="IH572" s="44"/>
      <c r="II572" s="44"/>
      <c r="IJ572" s="44"/>
      <c r="IK572" s="44"/>
      <c r="IL572" s="44"/>
      <c r="IM572" s="44"/>
      <c r="IN572" s="44"/>
      <c r="IO572" s="44"/>
      <c r="IP572" s="44"/>
      <c r="IQ572" s="44"/>
      <c r="IR572" s="44"/>
      <c r="IS572" s="44"/>
      <c r="IT572" s="44"/>
      <c r="IU572" s="44"/>
      <c r="IV572" s="44"/>
    </row>
    <row r="573" spans="1:256" ht="18" customHeight="1" x14ac:dyDescent="0.3">
      <c r="A573" s="1301">
        <v>565</v>
      </c>
      <c r="B573" s="1331"/>
      <c r="C573" s="1331"/>
      <c r="D573" s="1326" t="s">
        <v>512</v>
      </c>
      <c r="E573" s="1312">
        <v>500</v>
      </c>
      <c r="F573" s="44"/>
      <c r="G573" s="1312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  <c r="AS573" s="44"/>
      <c r="AT573" s="44"/>
      <c r="AU573" s="44"/>
      <c r="AV573" s="44"/>
      <c r="AW573" s="44"/>
      <c r="AX573" s="44"/>
      <c r="AY573" s="44"/>
      <c r="AZ573" s="44"/>
      <c r="BA573" s="44"/>
      <c r="BB573" s="44"/>
      <c r="BC573" s="44"/>
      <c r="BD573" s="44"/>
      <c r="BE573" s="44"/>
      <c r="BF573" s="44"/>
      <c r="BG573" s="44"/>
      <c r="BH573" s="44"/>
      <c r="BI573" s="44"/>
      <c r="BJ573" s="44"/>
      <c r="BK573" s="44"/>
      <c r="BL573" s="44"/>
      <c r="BM573" s="44"/>
      <c r="BN573" s="44"/>
      <c r="BO573" s="44"/>
      <c r="BP573" s="44"/>
      <c r="BQ573" s="44"/>
      <c r="BR573" s="44"/>
      <c r="BS573" s="44"/>
      <c r="BT573" s="44"/>
      <c r="BU573" s="44"/>
      <c r="BV573" s="44"/>
      <c r="BW573" s="44"/>
      <c r="BX573" s="44"/>
      <c r="BY573" s="44"/>
      <c r="BZ573" s="44"/>
      <c r="CA573" s="44"/>
      <c r="CB573" s="44"/>
      <c r="CC573" s="44"/>
      <c r="CD573" s="44"/>
      <c r="CE573" s="44"/>
      <c r="CF573" s="44"/>
      <c r="CG573" s="44"/>
      <c r="CH573" s="44"/>
      <c r="CI573" s="44"/>
      <c r="CJ573" s="44"/>
      <c r="CK573" s="44"/>
      <c r="CL573" s="44"/>
      <c r="CM573" s="44"/>
      <c r="CN573" s="44"/>
      <c r="CO573" s="44"/>
      <c r="CP573" s="44"/>
      <c r="CQ573" s="44"/>
      <c r="CR573" s="44"/>
      <c r="CS573" s="44"/>
      <c r="CT573" s="44"/>
      <c r="CU573" s="44"/>
      <c r="CV573" s="44"/>
      <c r="CW573" s="44"/>
      <c r="CX573" s="44"/>
      <c r="CY573" s="44"/>
      <c r="CZ573" s="44"/>
      <c r="DA573" s="44"/>
      <c r="DB573" s="44"/>
      <c r="DC573" s="44"/>
      <c r="DD573" s="44"/>
      <c r="DE573" s="44"/>
      <c r="DF573" s="44"/>
      <c r="DG573" s="44"/>
      <c r="DH573" s="44"/>
      <c r="DI573" s="44"/>
      <c r="DJ573" s="44"/>
      <c r="DK573" s="44"/>
      <c r="DL573" s="44"/>
      <c r="DM573" s="44"/>
      <c r="DN573" s="44"/>
      <c r="DO573" s="44"/>
      <c r="DP573" s="44"/>
      <c r="DQ573" s="44"/>
      <c r="DR573" s="44"/>
      <c r="DS573" s="44"/>
      <c r="DT573" s="44"/>
      <c r="DU573" s="44"/>
      <c r="DV573" s="44"/>
      <c r="DW573" s="44"/>
      <c r="DX573" s="44"/>
      <c r="DY573" s="44"/>
      <c r="DZ573" s="44"/>
      <c r="EA573" s="44"/>
      <c r="EB573" s="44"/>
      <c r="EC573" s="44"/>
      <c r="ED573" s="44"/>
      <c r="EE573" s="44"/>
      <c r="EF573" s="44"/>
      <c r="EG573" s="44"/>
      <c r="EH573" s="44"/>
      <c r="EI573" s="44"/>
      <c r="EJ573" s="44"/>
      <c r="EK573" s="44"/>
      <c r="EL573" s="44"/>
      <c r="EM573" s="44"/>
      <c r="EN573" s="44"/>
      <c r="EO573" s="44"/>
      <c r="EP573" s="44"/>
      <c r="EQ573" s="44"/>
      <c r="ER573" s="44"/>
      <c r="ES573" s="44"/>
      <c r="ET573" s="44"/>
      <c r="EU573" s="44"/>
      <c r="EV573" s="44"/>
      <c r="EW573" s="44"/>
      <c r="EX573" s="44"/>
      <c r="EY573" s="44"/>
      <c r="EZ573" s="44"/>
      <c r="FA573" s="44"/>
      <c r="FB573" s="44"/>
      <c r="FC573" s="44"/>
      <c r="FD573" s="44"/>
      <c r="FE573" s="44"/>
      <c r="FF573" s="44"/>
      <c r="FG573" s="44"/>
      <c r="FH573" s="44"/>
      <c r="FI573" s="44"/>
      <c r="FJ573" s="44"/>
      <c r="FK573" s="44"/>
      <c r="FL573" s="44"/>
      <c r="FM573" s="44"/>
      <c r="FN573" s="44"/>
      <c r="FO573" s="44"/>
      <c r="FP573" s="44"/>
      <c r="FQ573" s="44"/>
      <c r="FR573" s="44"/>
      <c r="FS573" s="44"/>
      <c r="FT573" s="44"/>
      <c r="FU573" s="44"/>
      <c r="FV573" s="44"/>
      <c r="FW573" s="44"/>
      <c r="FX573" s="44"/>
      <c r="FY573" s="44"/>
      <c r="FZ573" s="44"/>
      <c r="GA573" s="44"/>
      <c r="GB573" s="44"/>
      <c r="GC573" s="44"/>
      <c r="GD573" s="44"/>
      <c r="GE573" s="44"/>
      <c r="GF573" s="44"/>
      <c r="GG573" s="44"/>
      <c r="GH573" s="44"/>
      <c r="GI573" s="44"/>
      <c r="GJ573" s="44"/>
      <c r="GK573" s="44"/>
      <c r="GL573" s="44"/>
      <c r="GM573" s="44"/>
      <c r="GN573" s="44"/>
      <c r="GO573" s="44"/>
      <c r="GP573" s="44"/>
      <c r="GQ573" s="44"/>
      <c r="GR573" s="44"/>
      <c r="GS573" s="44"/>
      <c r="GT573" s="44"/>
      <c r="GU573" s="44"/>
      <c r="GV573" s="44"/>
      <c r="GW573" s="44"/>
      <c r="GX573" s="44"/>
      <c r="GY573" s="44"/>
      <c r="GZ573" s="44"/>
      <c r="HA573" s="44"/>
      <c r="HB573" s="44"/>
      <c r="HC573" s="44"/>
      <c r="HD573" s="44"/>
      <c r="HE573" s="44"/>
      <c r="HF573" s="44"/>
      <c r="HG573" s="44"/>
      <c r="HH573" s="44"/>
      <c r="HI573" s="44"/>
      <c r="HJ573" s="44"/>
      <c r="HK573" s="44"/>
      <c r="HL573" s="44"/>
      <c r="HM573" s="44"/>
      <c r="HN573" s="44"/>
      <c r="HO573" s="44"/>
      <c r="HP573" s="44"/>
      <c r="HQ573" s="44"/>
      <c r="HR573" s="44"/>
      <c r="HS573" s="44"/>
      <c r="HT573" s="44"/>
      <c r="HU573" s="44"/>
      <c r="HV573" s="44"/>
      <c r="HW573" s="44"/>
      <c r="HX573" s="44"/>
      <c r="HY573" s="44"/>
      <c r="HZ573" s="44"/>
      <c r="IA573" s="44"/>
      <c r="IB573" s="44"/>
      <c r="IC573" s="44"/>
      <c r="ID573" s="44"/>
      <c r="IE573" s="44"/>
      <c r="IF573" s="44"/>
      <c r="IG573" s="44"/>
      <c r="IH573" s="44"/>
      <c r="II573" s="44"/>
      <c r="IJ573" s="44"/>
      <c r="IK573" s="44"/>
      <c r="IL573" s="44"/>
      <c r="IM573" s="44"/>
      <c r="IN573" s="44"/>
      <c r="IO573" s="44"/>
      <c r="IP573" s="44"/>
      <c r="IQ573" s="44"/>
      <c r="IR573" s="44"/>
      <c r="IS573" s="44"/>
      <c r="IT573" s="44"/>
      <c r="IU573" s="44"/>
      <c r="IV573" s="44"/>
    </row>
    <row r="574" spans="1:256" ht="18" customHeight="1" x14ac:dyDescent="0.3">
      <c r="A574" s="1301">
        <v>566</v>
      </c>
      <c r="B574" s="1331"/>
      <c r="C574" s="1331"/>
      <c r="D574" s="1326" t="s">
        <v>836</v>
      </c>
      <c r="E574" s="1312">
        <v>6135</v>
      </c>
      <c r="F574" s="44"/>
      <c r="G574" s="1312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  <c r="AS574" s="44"/>
      <c r="AT574" s="44"/>
      <c r="AU574" s="44"/>
      <c r="AV574" s="44"/>
      <c r="AW574" s="44"/>
      <c r="AX574" s="44"/>
      <c r="AY574" s="44"/>
      <c r="AZ574" s="44"/>
      <c r="BA574" s="44"/>
      <c r="BB574" s="44"/>
      <c r="BC574" s="44"/>
      <c r="BD574" s="44"/>
      <c r="BE574" s="44"/>
      <c r="BF574" s="44"/>
      <c r="BG574" s="44"/>
      <c r="BH574" s="44"/>
      <c r="BI574" s="44"/>
      <c r="BJ574" s="44"/>
      <c r="BK574" s="44"/>
      <c r="BL574" s="44"/>
      <c r="BM574" s="44"/>
      <c r="BN574" s="44"/>
      <c r="BO574" s="44"/>
      <c r="BP574" s="44"/>
      <c r="BQ574" s="44"/>
      <c r="BR574" s="44"/>
      <c r="BS574" s="44"/>
      <c r="BT574" s="44"/>
      <c r="BU574" s="44"/>
      <c r="BV574" s="44"/>
      <c r="BW574" s="44"/>
      <c r="BX574" s="44"/>
      <c r="BY574" s="44"/>
      <c r="BZ574" s="44"/>
      <c r="CA574" s="44"/>
      <c r="CB574" s="44"/>
      <c r="CC574" s="44"/>
      <c r="CD574" s="44"/>
      <c r="CE574" s="44"/>
      <c r="CF574" s="44"/>
      <c r="CG574" s="44"/>
      <c r="CH574" s="44"/>
      <c r="CI574" s="44"/>
      <c r="CJ574" s="44"/>
      <c r="CK574" s="44"/>
      <c r="CL574" s="44"/>
      <c r="CM574" s="44"/>
      <c r="CN574" s="44"/>
      <c r="CO574" s="44"/>
      <c r="CP574" s="44"/>
      <c r="CQ574" s="44"/>
      <c r="CR574" s="44"/>
      <c r="CS574" s="44"/>
      <c r="CT574" s="44"/>
      <c r="CU574" s="44"/>
      <c r="CV574" s="44"/>
      <c r="CW574" s="44"/>
      <c r="CX574" s="44"/>
      <c r="CY574" s="44"/>
      <c r="CZ574" s="44"/>
      <c r="DA574" s="44"/>
      <c r="DB574" s="44"/>
      <c r="DC574" s="44"/>
      <c r="DD574" s="44"/>
      <c r="DE574" s="44"/>
      <c r="DF574" s="44"/>
      <c r="DG574" s="44"/>
      <c r="DH574" s="44"/>
      <c r="DI574" s="44"/>
      <c r="DJ574" s="44"/>
      <c r="DK574" s="44"/>
      <c r="DL574" s="44"/>
      <c r="DM574" s="44"/>
      <c r="DN574" s="44"/>
      <c r="DO574" s="44"/>
      <c r="DP574" s="44"/>
      <c r="DQ574" s="44"/>
      <c r="DR574" s="44"/>
      <c r="DS574" s="44"/>
      <c r="DT574" s="44"/>
      <c r="DU574" s="44"/>
      <c r="DV574" s="44"/>
      <c r="DW574" s="44"/>
      <c r="DX574" s="44"/>
      <c r="DY574" s="44"/>
      <c r="DZ574" s="44"/>
      <c r="EA574" s="44"/>
      <c r="EB574" s="44"/>
      <c r="EC574" s="44"/>
      <c r="ED574" s="44"/>
      <c r="EE574" s="44"/>
      <c r="EF574" s="44"/>
      <c r="EG574" s="44"/>
      <c r="EH574" s="44"/>
      <c r="EI574" s="44"/>
      <c r="EJ574" s="44"/>
      <c r="EK574" s="44"/>
      <c r="EL574" s="44"/>
      <c r="EM574" s="44"/>
      <c r="EN574" s="44"/>
      <c r="EO574" s="44"/>
      <c r="EP574" s="44"/>
      <c r="EQ574" s="44"/>
      <c r="ER574" s="44"/>
      <c r="ES574" s="44"/>
      <c r="ET574" s="44"/>
      <c r="EU574" s="44"/>
      <c r="EV574" s="44"/>
      <c r="EW574" s="44"/>
      <c r="EX574" s="44"/>
      <c r="EY574" s="44"/>
      <c r="EZ574" s="44"/>
      <c r="FA574" s="44"/>
      <c r="FB574" s="44"/>
      <c r="FC574" s="44"/>
      <c r="FD574" s="44"/>
      <c r="FE574" s="44"/>
      <c r="FF574" s="44"/>
      <c r="FG574" s="44"/>
      <c r="FH574" s="44"/>
      <c r="FI574" s="44"/>
      <c r="FJ574" s="44"/>
      <c r="FK574" s="44"/>
      <c r="FL574" s="44"/>
      <c r="FM574" s="44"/>
      <c r="FN574" s="44"/>
      <c r="FO574" s="44"/>
      <c r="FP574" s="44"/>
      <c r="FQ574" s="44"/>
      <c r="FR574" s="44"/>
      <c r="FS574" s="44"/>
      <c r="FT574" s="44"/>
      <c r="FU574" s="44"/>
      <c r="FV574" s="44"/>
      <c r="FW574" s="44"/>
      <c r="FX574" s="44"/>
      <c r="FY574" s="44"/>
      <c r="FZ574" s="44"/>
      <c r="GA574" s="44"/>
      <c r="GB574" s="44"/>
      <c r="GC574" s="44"/>
      <c r="GD574" s="44"/>
      <c r="GE574" s="44"/>
      <c r="GF574" s="44"/>
      <c r="GG574" s="44"/>
      <c r="GH574" s="44"/>
      <c r="GI574" s="44"/>
      <c r="GJ574" s="44"/>
      <c r="GK574" s="44"/>
      <c r="GL574" s="44"/>
      <c r="GM574" s="44"/>
      <c r="GN574" s="44"/>
      <c r="GO574" s="44"/>
      <c r="GP574" s="44"/>
      <c r="GQ574" s="44"/>
      <c r="GR574" s="44"/>
      <c r="GS574" s="44"/>
      <c r="GT574" s="44"/>
      <c r="GU574" s="44"/>
      <c r="GV574" s="44"/>
      <c r="GW574" s="44"/>
      <c r="GX574" s="44"/>
      <c r="GY574" s="44"/>
      <c r="GZ574" s="44"/>
      <c r="HA574" s="44"/>
      <c r="HB574" s="44"/>
      <c r="HC574" s="44"/>
      <c r="HD574" s="44"/>
      <c r="HE574" s="44"/>
      <c r="HF574" s="44"/>
      <c r="HG574" s="44"/>
      <c r="HH574" s="44"/>
      <c r="HI574" s="44"/>
      <c r="HJ574" s="44"/>
      <c r="HK574" s="44"/>
      <c r="HL574" s="44"/>
      <c r="HM574" s="44"/>
      <c r="HN574" s="44"/>
      <c r="HO574" s="44"/>
      <c r="HP574" s="44"/>
      <c r="HQ574" s="44"/>
      <c r="HR574" s="44"/>
      <c r="HS574" s="44"/>
      <c r="HT574" s="44"/>
      <c r="HU574" s="44"/>
      <c r="HV574" s="44"/>
      <c r="HW574" s="44"/>
      <c r="HX574" s="44"/>
      <c r="HY574" s="44"/>
      <c r="HZ574" s="44"/>
      <c r="IA574" s="44"/>
      <c r="IB574" s="44"/>
      <c r="IC574" s="44"/>
      <c r="ID574" s="44"/>
      <c r="IE574" s="44"/>
      <c r="IF574" s="44"/>
      <c r="IG574" s="44"/>
      <c r="IH574" s="44"/>
      <c r="II574" s="44"/>
      <c r="IJ574" s="44"/>
      <c r="IK574" s="44"/>
      <c r="IL574" s="44"/>
      <c r="IM574" s="44"/>
      <c r="IN574" s="44"/>
      <c r="IO574" s="44"/>
      <c r="IP574" s="44"/>
      <c r="IQ574" s="44"/>
      <c r="IR574" s="44"/>
      <c r="IS574" s="44"/>
      <c r="IT574" s="44"/>
      <c r="IU574" s="44"/>
      <c r="IV574" s="44"/>
    </row>
    <row r="575" spans="1:256" ht="18" customHeight="1" x14ac:dyDescent="0.3">
      <c r="A575" s="1301">
        <v>567</v>
      </c>
      <c r="B575" s="1331"/>
      <c r="C575" s="1331"/>
      <c r="D575" s="1326" t="s">
        <v>837</v>
      </c>
      <c r="E575" s="1312">
        <v>1500</v>
      </c>
      <c r="F575" s="44"/>
      <c r="G575" s="1312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  <c r="AS575" s="44"/>
      <c r="AT575" s="44"/>
      <c r="AU575" s="44"/>
      <c r="AV575" s="44"/>
      <c r="AW575" s="44"/>
      <c r="AX575" s="44"/>
      <c r="AY575" s="44"/>
      <c r="AZ575" s="44"/>
      <c r="BA575" s="44"/>
      <c r="BB575" s="44"/>
      <c r="BC575" s="44"/>
      <c r="BD575" s="44"/>
      <c r="BE575" s="44"/>
      <c r="BF575" s="44"/>
      <c r="BG575" s="44"/>
      <c r="BH575" s="44"/>
      <c r="BI575" s="44"/>
      <c r="BJ575" s="44"/>
      <c r="BK575" s="44"/>
      <c r="BL575" s="44"/>
      <c r="BM575" s="44"/>
      <c r="BN575" s="44"/>
      <c r="BO575" s="44"/>
      <c r="BP575" s="44"/>
      <c r="BQ575" s="44"/>
      <c r="BR575" s="44"/>
      <c r="BS575" s="44"/>
      <c r="BT575" s="44"/>
      <c r="BU575" s="44"/>
      <c r="BV575" s="44"/>
      <c r="BW575" s="44"/>
      <c r="BX575" s="44"/>
      <c r="BY575" s="44"/>
      <c r="BZ575" s="44"/>
      <c r="CA575" s="44"/>
      <c r="CB575" s="44"/>
      <c r="CC575" s="44"/>
      <c r="CD575" s="44"/>
      <c r="CE575" s="44"/>
      <c r="CF575" s="44"/>
      <c r="CG575" s="44"/>
      <c r="CH575" s="44"/>
      <c r="CI575" s="44"/>
      <c r="CJ575" s="44"/>
      <c r="CK575" s="44"/>
      <c r="CL575" s="44"/>
      <c r="CM575" s="44"/>
      <c r="CN575" s="44"/>
      <c r="CO575" s="44"/>
      <c r="CP575" s="44"/>
      <c r="CQ575" s="44"/>
      <c r="CR575" s="44"/>
      <c r="CS575" s="44"/>
      <c r="CT575" s="44"/>
      <c r="CU575" s="44"/>
      <c r="CV575" s="44"/>
      <c r="CW575" s="44"/>
      <c r="CX575" s="44"/>
      <c r="CY575" s="44"/>
      <c r="CZ575" s="44"/>
      <c r="DA575" s="44"/>
      <c r="DB575" s="44"/>
      <c r="DC575" s="44"/>
      <c r="DD575" s="44"/>
      <c r="DE575" s="44"/>
      <c r="DF575" s="44"/>
      <c r="DG575" s="44"/>
      <c r="DH575" s="44"/>
      <c r="DI575" s="44"/>
      <c r="DJ575" s="44"/>
      <c r="DK575" s="44"/>
      <c r="DL575" s="44"/>
      <c r="DM575" s="44"/>
      <c r="DN575" s="44"/>
      <c r="DO575" s="44"/>
      <c r="DP575" s="44"/>
      <c r="DQ575" s="44"/>
      <c r="DR575" s="44"/>
      <c r="DS575" s="44"/>
      <c r="DT575" s="44"/>
      <c r="DU575" s="44"/>
      <c r="DV575" s="44"/>
      <c r="DW575" s="44"/>
      <c r="DX575" s="44"/>
      <c r="DY575" s="44"/>
      <c r="DZ575" s="44"/>
      <c r="EA575" s="44"/>
      <c r="EB575" s="44"/>
      <c r="EC575" s="44"/>
      <c r="ED575" s="44"/>
      <c r="EE575" s="44"/>
      <c r="EF575" s="44"/>
      <c r="EG575" s="44"/>
      <c r="EH575" s="44"/>
      <c r="EI575" s="44"/>
      <c r="EJ575" s="44"/>
      <c r="EK575" s="44"/>
      <c r="EL575" s="44"/>
      <c r="EM575" s="44"/>
      <c r="EN575" s="44"/>
      <c r="EO575" s="44"/>
      <c r="EP575" s="44"/>
      <c r="EQ575" s="44"/>
      <c r="ER575" s="44"/>
      <c r="ES575" s="44"/>
      <c r="ET575" s="44"/>
      <c r="EU575" s="44"/>
      <c r="EV575" s="44"/>
      <c r="EW575" s="44"/>
      <c r="EX575" s="44"/>
      <c r="EY575" s="44"/>
      <c r="EZ575" s="44"/>
      <c r="FA575" s="44"/>
      <c r="FB575" s="44"/>
      <c r="FC575" s="44"/>
      <c r="FD575" s="44"/>
      <c r="FE575" s="44"/>
      <c r="FF575" s="44"/>
      <c r="FG575" s="44"/>
      <c r="FH575" s="44"/>
      <c r="FI575" s="44"/>
      <c r="FJ575" s="44"/>
      <c r="FK575" s="44"/>
      <c r="FL575" s="44"/>
      <c r="FM575" s="44"/>
      <c r="FN575" s="44"/>
      <c r="FO575" s="44"/>
      <c r="FP575" s="44"/>
      <c r="FQ575" s="44"/>
      <c r="FR575" s="44"/>
      <c r="FS575" s="44"/>
      <c r="FT575" s="44"/>
      <c r="FU575" s="44"/>
      <c r="FV575" s="44"/>
      <c r="FW575" s="44"/>
      <c r="FX575" s="44"/>
      <c r="FY575" s="44"/>
      <c r="FZ575" s="44"/>
      <c r="GA575" s="44"/>
      <c r="GB575" s="44"/>
      <c r="GC575" s="44"/>
      <c r="GD575" s="44"/>
      <c r="GE575" s="44"/>
      <c r="GF575" s="44"/>
      <c r="GG575" s="44"/>
      <c r="GH575" s="44"/>
      <c r="GI575" s="44"/>
      <c r="GJ575" s="44"/>
      <c r="GK575" s="44"/>
      <c r="GL575" s="44"/>
      <c r="GM575" s="44"/>
      <c r="GN575" s="44"/>
      <c r="GO575" s="44"/>
      <c r="GP575" s="44"/>
      <c r="GQ575" s="44"/>
      <c r="GR575" s="44"/>
      <c r="GS575" s="44"/>
      <c r="GT575" s="44"/>
      <c r="GU575" s="44"/>
      <c r="GV575" s="44"/>
      <c r="GW575" s="44"/>
      <c r="GX575" s="44"/>
      <c r="GY575" s="44"/>
      <c r="GZ575" s="44"/>
      <c r="HA575" s="44"/>
      <c r="HB575" s="44"/>
      <c r="HC575" s="44"/>
      <c r="HD575" s="44"/>
      <c r="HE575" s="44"/>
      <c r="HF575" s="44"/>
      <c r="HG575" s="44"/>
      <c r="HH575" s="44"/>
      <c r="HI575" s="44"/>
      <c r="HJ575" s="44"/>
      <c r="HK575" s="44"/>
      <c r="HL575" s="44"/>
      <c r="HM575" s="44"/>
      <c r="HN575" s="44"/>
      <c r="HO575" s="44"/>
      <c r="HP575" s="44"/>
      <c r="HQ575" s="44"/>
      <c r="HR575" s="44"/>
      <c r="HS575" s="44"/>
      <c r="HT575" s="44"/>
      <c r="HU575" s="44"/>
      <c r="HV575" s="44"/>
      <c r="HW575" s="44"/>
      <c r="HX575" s="44"/>
      <c r="HY575" s="44"/>
      <c r="HZ575" s="44"/>
      <c r="IA575" s="44"/>
      <c r="IB575" s="44"/>
      <c r="IC575" s="44"/>
      <c r="ID575" s="44"/>
      <c r="IE575" s="44"/>
      <c r="IF575" s="44"/>
      <c r="IG575" s="44"/>
      <c r="IH575" s="44"/>
      <c r="II575" s="44"/>
      <c r="IJ575" s="44"/>
      <c r="IK575" s="44"/>
      <c r="IL575" s="44"/>
      <c r="IM575" s="44"/>
      <c r="IN575" s="44"/>
      <c r="IO575" s="44"/>
      <c r="IP575" s="44"/>
      <c r="IQ575" s="44"/>
      <c r="IR575" s="44"/>
      <c r="IS575" s="44"/>
      <c r="IT575" s="44"/>
      <c r="IU575" s="44"/>
      <c r="IV575" s="44"/>
    </row>
    <row r="576" spans="1:256" ht="18" customHeight="1" x14ac:dyDescent="0.3">
      <c r="A576" s="1301">
        <v>568</v>
      </c>
      <c r="B576" s="1331"/>
      <c r="C576" s="1331"/>
      <c r="D576" s="1326" t="s">
        <v>838</v>
      </c>
      <c r="E576" s="1312">
        <v>3000</v>
      </c>
      <c r="F576" s="44"/>
      <c r="G576" s="1312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  <c r="AS576" s="44"/>
      <c r="AT576" s="44"/>
      <c r="AU576" s="44"/>
      <c r="AV576" s="44"/>
      <c r="AW576" s="44"/>
      <c r="AX576" s="44"/>
      <c r="AY576" s="44"/>
      <c r="AZ576" s="44"/>
      <c r="BA576" s="44"/>
      <c r="BB576" s="44"/>
      <c r="BC576" s="44"/>
      <c r="BD576" s="44"/>
      <c r="BE576" s="44"/>
      <c r="BF576" s="44"/>
      <c r="BG576" s="44"/>
      <c r="BH576" s="44"/>
      <c r="BI576" s="44"/>
      <c r="BJ576" s="44"/>
      <c r="BK576" s="44"/>
      <c r="BL576" s="44"/>
      <c r="BM576" s="44"/>
      <c r="BN576" s="44"/>
      <c r="BO576" s="44"/>
      <c r="BP576" s="44"/>
      <c r="BQ576" s="44"/>
      <c r="BR576" s="44"/>
      <c r="BS576" s="44"/>
      <c r="BT576" s="44"/>
      <c r="BU576" s="44"/>
      <c r="BV576" s="44"/>
      <c r="BW576" s="44"/>
      <c r="BX576" s="44"/>
      <c r="BY576" s="44"/>
      <c r="BZ576" s="44"/>
      <c r="CA576" s="44"/>
      <c r="CB576" s="44"/>
      <c r="CC576" s="44"/>
      <c r="CD576" s="44"/>
      <c r="CE576" s="44"/>
      <c r="CF576" s="44"/>
      <c r="CG576" s="44"/>
      <c r="CH576" s="44"/>
      <c r="CI576" s="44"/>
      <c r="CJ576" s="44"/>
      <c r="CK576" s="44"/>
      <c r="CL576" s="44"/>
      <c r="CM576" s="44"/>
      <c r="CN576" s="44"/>
      <c r="CO576" s="44"/>
      <c r="CP576" s="44"/>
      <c r="CQ576" s="44"/>
      <c r="CR576" s="44"/>
      <c r="CS576" s="44"/>
      <c r="CT576" s="44"/>
      <c r="CU576" s="44"/>
      <c r="CV576" s="44"/>
      <c r="CW576" s="44"/>
      <c r="CX576" s="44"/>
      <c r="CY576" s="44"/>
      <c r="CZ576" s="44"/>
      <c r="DA576" s="44"/>
      <c r="DB576" s="44"/>
      <c r="DC576" s="44"/>
      <c r="DD576" s="44"/>
      <c r="DE576" s="44"/>
      <c r="DF576" s="44"/>
      <c r="DG576" s="44"/>
      <c r="DH576" s="44"/>
      <c r="DI576" s="44"/>
      <c r="DJ576" s="44"/>
      <c r="DK576" s="44"/>
      <c r="DL576" s="44"/>
      <c r="DM576" s="44"/>
      <c r="DN576" s="44"/>
      <c r="DO576" s="44"/>
      <c r="DP576" s="44"/>
      <c r="DQ576" s="44"/>
      <c r="DR576" s="44"/>
      <c r="DS576" s="44"/>
      <c r="DT576" s="44"/>
      <c r="DU576" s="44"/>
      <c r="DV576" s="44"/>
      <c r="DW576" s="44"/>
      <c r="DX576" s="44"/>
      <c r="DY576" s="44"/>
      <c r="DZ576" s="44"/>
      <c r="EA576" s="44"/>
      <c r="EB576" s="44"/>
      <c r="EC576" s="44"/>
      <c r="ED576" s="44"/>
      <c r="EE576" s="44"/>
      <c r="EF576" s="44"/>
      <c r="EG576" s="44"/>
      <c r="EH576" s="44"/>
      <c r="EI576" s="44"/>
      <c r="EJ576" s="44"/>
      <c r="EK576" s="44"/>
      <c r="EL576" s="44"/>
      <c r="EM576" s="44"/>
      <c r="EN576" s="44"/>
      <c r="EO576" s="44"/>
      <c r="EP576" s="44"/>
      <c r="EQ576" s="44"/>
      <c r="ER576" s="44"/>
      <c r="ES576" s="44"/>
      <c r="ET576" s="44"/>
      <c r="EU576" s="44"/>
      <c r="EV576" s="44"/>
      <c r="EW576" s="44"/>
      <c r="EX576" s="44"/>
      <c r="EY576" s="44"/>
      <c r="EZ576" s="44"/>
      <c r="FA576" s="44"/>
      <c r="FB576" s="44"/>
      <c r="FC576" s="44"/>
      <c r="FD576" s="44"/>
      <c r="FE576" s="44"/>
      <c r="FF576" s="44"/>
      <c r="FG576" s="44"/>
      <c r="FH576" s="44"/>
      <c r="FI576" s="44"/>
      <c r="FJ576" s="44"/>
      <c r="FK576" s="44"/>
      <c r="FL576" s="44"/>
      <c r="FM576" s="44"/>
      <c r="FN576" s="44"/>
      <c r="FO576" s="44"/>
      <c r="FP576" s="44"/>
      <c r="FQ576" s="44"/>
      <c r="FR576" s="44"/>
      <c r="FS576" s="44"/>
      <c r="FT576" s="44"/>
      <c r="FU576" s="44"/>
      <c r="FV576" s="44"/>
      <c r="FW576" s="44"/>
      <c r="FX576" s="44"/>
      <c r="FY576" s="44"/>
      <c r="FZ576" s="44"/>
      <c r="GA576" s="44"/>
      <c r="GB576" s="44"/>
      <c r="GC576" s="44"/>
      <c r="GD576" s="44"/>
      <c r="GE576" s="44"/>
      <c r="GF576" s="44"/>
      <c r="GG576" s="44"/>
      <c r="GH576" s="44"/>
      <c r="GI576" s="44"/>
      <c r="GJ576" s="44"/>
      <c r="GK576" s="44"/>
      <c r="GL576" s="44"/>
      <c r="GM576" s="44"/>
      <c r="GN576" s="44"/>
      <c r="GO576" s="44"/>
      <c r="GP576" s="44"/>
      <c r="GQ576" s="44"/>
      <c r="GR576" s="44"/>
      <c r="GS576" s="44"/>
      <c r="GT576" s="44"/>
      <c r="GU576" s="44"/>
      <c r="GV576" s="44"/>
      <c r="GW576" s="44"/>
      <c r="GX576" s="44"/>
      <c r="GY576" s="44"/>
      <c r="GZ576" s="44"/>
      <c r="HA576" s="44"/>
      <c r="HB576" s="44"/>
      <c r="HC576" s="44"/>
      <c r="HD576" s="44"/>
      <c r="HE576" s="44"/>
      <c r="HF576" s="44"/>
      <c r="HG576" s="44"/>
      <c r="HH576" s="44"/>
      <c r="HI576" s="44"/>
      <c r="HJ576" s="44"/>
      <c r="HK576" s="44"/>
      <c r="HL576" s="44"/>
      <c r="HM576" s="44"/>
      <c r="HN576" s="44"/>
      <c r="HO576" s="44"/>
      <c r="HP576" s="44"/>
      <c r="HQ576" s="44"/>
      <c r="HR576" s="44"/>
      <c r="HS576" s="44"/>
      <c r="HT576" s="44"/>
      <c r="HU576" s="44"/>
      <c r="HV576" s="44"/>
      <c r="HW576" s="44"/>
      <c r="HX576" s="44"/>
      <c r="HY576" s="44"/>
      <c r="HZ576" s="44"/>
      <c r="IA576" s="44"/>
      <c r="IB576" s="44"/>
      <c r="IC576" s="44"/>
      <c r="ID576" s="44"/>
      <c r="IE576" s="44"/>
      <c r="IF576" s="44"/>
      <c r="IG576" s="44"/>
      <c r="IH576" s="44"/>
      <c r="II576" s="44"/>
      <c r="IJ576" s="44"/>
      <c r="IK576" s="44"/>
      <c r="IL576" s="44"/>
      <c r="IM576" s="44"/>
      <c r="IN576" s="44"/>
      <c r="IO576" s="44"/>
      <c r="IP576" s="44"/>
      <c r="IQ576" s="44"/>
      <c r="IR576" s="44"/>
      <c r="IS576" s="44"/>
      <c r="IT576" s="44"/>
      <c r="IU576" s="44"/>
      <c r="IV576" s="44"/>
    </row>
    <row r="577" spans="1:256" ht="21.95" customHeight="1" x14ac:dyDescent="0.35">
      <c r="A577" s="1301">
        <v>569</v>
      </c>
      <c r="B577" s="1331"/>
      <c r="C577" s="1331"/>
      <c r="D577" s="50" t="s">
        <v>280</v>
      </c>
      <c r="E577" s="1312"/>
      <c r="F577" s="44"/>
      <c r="G577" s="1312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  <c r="AS577" s="44"/>
      <c r="AT577" s="44"/>
      <c r="AU577" s="44"/>
      <c r="AV577" s="44"/>
      <c r="AW577" s="44"/>
      <c r="AX577" s="44"/>
      <c r="AY577" s="44"/>
      <c r="AZ577" s="44"/>
      <c r="BA577" s="44"/>
      <c r="BB577" s="44"/>
      <c r="BC577" s="44"/>
      <c r="BD577" s="44"/>
      <c r="BE577" s="44"/>
      <c r="BF577" s="44"/>
      <c r="BG577" s="44"/>
      <c r="BH577" s="44"/>
      <c r="BI577" s="44"/>
      <c r="BJ577" s="44"/>
      <c r="BK577" s="44"/>
      <c r="BL577" s="44"/>
      <c r="BM577" s="44"/>
      <c r="BN577" s="44"/>
      <c r="BO577" s="44"/>
      <c r="BP577" s="44"/>
      <c r="BQ577" s="44"/>
      <c r="BR577" s="44"/>
      <c r="BS577" s="44"/>
      <c r="BT577" s="44"/>
      <c r="BU577" s="44"/>
      <c r="BV577" s="44"/>
      <c r="BW577" s="44"/>
      <c r="BX577" s="44"/>
      <c r="BY577" s="44"/>
      <c r="BZ577" s="44"/>
      <c r="CA577" s="44"/>
      <c r="CB577" s="44"/>
      <c r="CC577" s="44"/>
      <c r="CD577" s="44"/>
      <c r="CE577" s="44"/>
      <c r="CF577" s="44"/>
      <c r="CG577" s="44"/>
      <c r="CH577" s="44"/>
      <c r="CI577" s="44"/>
      <c r="CJ577" s="44"/>
      <c r="CK577" s="44"/>
      <c r="CL577" s="44"/>
      <c r="CM577" s="44"/>
      <c r="CN577" s="44"/>
      <c r="CO577" s="44"/>
      <c r="CP577" s="44"/>
      <c r="CQ577" s="44"/>
      <c r="CR577" s="44"/>
      <c r="CS577" s="44"/>
      <c r="CT577" s="44"/>
      <c r="CU577" s="44"/>
      <c r="CV577" s="44"/>
      <c r="CW577" s="44"/>
      <c r="CX577" s="44"/>
      <c r="CY577" s="44"/>
      <c r="CZ577" s="44"/>
      <c r="DA577" s="44"/>
      <c r="DB577" s="44"/>
      <c r="DC577" s="44"/>
      <c r="DD577" s="44"/>
      <c r="DE577" s="44"/>
      <c r="DF577" s="44"/>
      <c r="DG577" s="44"/>
      <c r="DH577" s="44"/>
      <c r="DI577" s="44"/>
      <c r="DJ577" s="44"/>
      <c r="DK577" s="44"/>
      <c r="DL577" s="44"/>
      <c r="DM577" s="44"/>
      <c r="DN577" s="44"/>
      <c r="DO577" s="44"/>
      <c r="DP577" s="44"/>
      <c r="DQ577" s="44"/>
      <c r="DR577" s="44"/>
      <c r="DS577" s="44"/>
      <c r="DT577" s="44"/>
      <c r="DU577" s="44"/>
      <c r="DV577" s="44"/>
      <c r="DW577" s="44"/>
      <c r="DX577" s="44"/>
      <c r="DY577" s="44"/>
      <c r="DZ577" s="44"/>
      <c r="EA577" s="44"/>
      <c r="EB577" s="44"/>
      <c r="EC577" s="44"/>
      <c r="ED577" s="44"/>
      <c r="EE577" s="44"/>
      <c r="EF577" s="44"/>
      <c r="EG577" s="44"/>
      <c r="EH577" s="44"/>
      <c r="EI577" s="44"/>
      <c r="EJ577" s="44"/>
      <c r="EK577" s="44"/>
      <c r="EL577" s="44"/>
      <c r="EM577" s="44"/>
      <c r="EN577" s="44"/>
      <c r="EO577" s="44"/>
      <c r="EP577" s="44"/>
      <c r="EQ577" s="44"/>
      <c r="ER577" s="44"/>
      <c r="ES577" s="44"/>
      <c r="ET577" s="44"/>
      <c r="EU577" s="44"/>
      <c r="EV577" s="44"/>
      <c r="EW577" s="44"/>
      <c r="EX577" s="44"/>
      <c r="EY577" s="44"/>
      <c r="EZ577" s="44"/>
      <c r="FA577" s="44"/>
      <c r="FB577" s="44"/>
      <c r="FC577" s="44"/>
      <c r="FD577" s="44"/>
      <c r="FE577" s="44"/>
      <c r="FF577" s="44"/>
      <c r="FG577" s="44"/>
      <c r="FH577" s="44"/>
      <c r="FI577" s="44"/>
      <c r="FJ577" s="44"/>
      <c r="FK577" s="44"/>
      <c r="FL577" s="44"/>
      <c r="FM577" s="44"/>
      <c r="FN577" s="44"/>
      <c r="FO577" s="44"/>
      <c r="FP577" s="44"/>
      <c r="FQ577" s="44"/>
      <c r="FR577" s="44"/>
      <c r="FS577" s="44"/>
      <c r="FT577" s="44"/>
      <c r="FU577" s="44"/>
      <c r="FV577" s="44"/>
      <c r="FW577" s="44"/>
      <c r="FX577" s="44"/>
      <c r="FY577" s="44"/>
      <c r="FZ577" s="44"/>
      <c r="GA577" s="44"/>
      <c r="GB577" s="44"/>
      <c r="GC577" s="44"/>
      <c r="GD577" s="44"/>
      <c r="GE577" s="44"/>
      <c r="GF577" s="44"/>
      <c r="GG577" s="44"/>
      <c r="GH577" s="44"/>
      <c r="GI577" s="44"/>
      <c r="GJ577" s="44"/>
      <c r="GK577" s="44"/>
      <c r="GL577" s="44"/>
      <c r="GM577" s="44"/>
      <c r="GN577" s="44"/>
      <c r="GO577" s="44"/>
      <c r="GP577" s="44"/>
      <c r="GQ577" s="44"/>
      <c r="GR577" s="44"/>
      <c r="GS577" s="44"/>
      <c r="GT577" s="44"/>
      <c r="GU577" s="44"/>
      <c r="GV577" s="44"/>
      <c r="GW577" s="44"/>
      <c r="GX577" s="44"/>
      <c r="GY577" s="44"/>
      <c r="GZ577" s="44"/>
      <c r="HA577" s="44"/>
      <c r="HB577" s="44"/>
      <c r="HC577" s="44"/>
      <c r="HD577" s="44"/>
      <c r="HE577" s="44"/>
      <c r="HF577" s="44"/>
      <c r="HG577" s="44"/>
      <c r="HH577" s="44"/>
      <c r="HI577" s="44"/>
      <c r="HJ577" s="44"/>
      <c r="HK577" s="44"/>
      <c r="HL577" s="44"/>
      <c r="HM577" s="44"/>
      <c r="HN577" s="44"/>
      <c r="HO577" s="44"/>
      <c r="HP577" s="44"/>
      <c r="HQ577" s="44"/>
      <c r="HR577" s="44"/>
      <c r="HS577" s="44"/>
      <c r="HT577" s="44"/>
      <c r="HU577" s="44"/>
      <c r="HV577" s="44"/>
      <c r="HW577" s="44"/>
      <c r="HX577" s="44"/>
      <c r="HY577" s="44"/>
      <c r="HZ577" s="44"/>
      <c r="IA577" s="44"/>
      <c r="IB577" s="44"/>
      <c r="IC577" s="44"/>
      <c r="ID577" s="44"/>
      <c r="IE577" s="44"/>
      <c r="IF577" s="44"/>
      <c r="IG577" s="44"/>
      <c r="IH577" s="44"/>
      <c r="II577" s="44"/>
      <c r="IJ577" s="44"/>
      <c r="IK577" s="44"/>
      <c r="IL577" s="44"/>
      <c r="IM577" s="44"/>
      <c r="IN577" s="44"/>
      <c r="IO577" s="44"/>
      <c r="IP577" s="44"/>
      <c r="IQ577" s="44"/>
      <c r="IR577" s="44"/>
      <c r="IS577" s="44"/>
      <c r="IT577" s="44"/>
      <c r="IU577" s="44"/>
      <c r="IV577" s="44"/>
    </row>
    <row r="578" spans="1:256" ht="18" customHeight="1" x14ac:dyDescent="0.3">
      <c r="A578" s="1301">
        <v>570</v>
      </c>
      <c r="B578" s="1331"/>
      <c r="C578" s="1331"/>
      <c r="D578" s="1326" t="s">
        <v>901</v>
      </c>
      <c r="E578" s="1312">
        <v>172</v>
      </c>
      <c r="F578" s="44"/>
      <c r="G578" s="1312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  <c r="AS578" s="44"/>
      <c r="AT578" s="44"/>
      <c r="AU578" s="44"/>
      <c r="AV578" s="44"/>
      <c r="AW578" s="44"/>
      <c r="AX578" s="44"/>
      <c r="AY578" s="44"/>
      <c r="AZ578" s="44"/>
      <c r="BA578" s="44"/>
      <c r="BB578" s="44"/>
      <c r="BC578" s="44"/>
      <c r="BD578" s="44"/>
      <c r="BE578" s="44"/>
      <c r="BF578" s="44"/>
      <c r="BG578" s="44"/>
      <c r="BH578" s="44"/>
      <c r="BI578" s="44"/>
      <c r="BJ578" s="44"/>
      <c r="BK578" s="44"/>
      <c r="BL578" s="44"/>
      <c r="BM578" s="44"/>
      <c r="BN578" s="44"/>
      <c r="BO578" s="44"/>
      <c r="BP578" s="44"/>
      <c r="BQ578" s="44"/>
      <c r="BR578" s="44"/>
      <c r="BS578" s="44"/>
      <c r="BT578" s="44"/>
      <c r="BU578" s="44"/>
      <c r="BV578" s="44"/>
      <c r="BW578" s="44"/>
      <c r="BX578" s="44"/>
      <c r="BY578" s="44"/>
      <c r="BZ578" s="44"/>
      <c r="CA578" s="44"/>
      <c r="CB578" s="44"/>
      <c r="CC578" s="44"/>
      <c r="CD578" s="44"/>
      <c r="CE578" s="44"/>
      <c r="CF578" s="44"/>
      <c r="CG578" s="44"/>
      <c r="CH578" s="44"/>
      <c r="CI578" s="44"/>
      <c r="CJ578" s="44"/>
      <c r="CK578" s="44"/>
      <c r="CL578" s="44"/>
      <c r="CM578" s="44"/>
      <c r="CN578" s="44"/>
      <c r="CO578" s="44"/>
      <c r="CP578" s="44"/>
      <c r="CQ578" s="44"/>
      <c r="CR578" s="44"/>
      <c r="CS578" s="44"/>
      <c r="CT578" s="44"/>
      <c r="CU578" s="44"/>
      <c r="CV578" s="44"/>
      <c r="CW578" s="44"/>
      <c r="CX578" s="44"/>
      <c r="CY578" s="44"/>
      <c r="CZ578" s="44"/>
      <c r="DA578" s="44"/>
      <c r="DB578" s="44"/>
      <c r="DC578" s="44"/>
      <c r="DD578" s="44"/>
      <c r="DE578" s="44"/>
      <c r="DF578" s="44"/>
      <c r="DG578" s="44"/>
      <c r="DH578" s="44"/>
      <c r="DI578" s="44"/>
      <c r="DJ578" s="44"/>
      <c r="DK578" s="44"/>
      <c r="DL578" s="44"/>
      <c r="DM578" s="44"/>
      <c r="DN578" s="44"/>
      <c r="DO578" s="44"/>
      <c r="DP578" s="44"/>
      <c r="DQ578" s="44"/>
      <c r="DR578" s="44"/>
      <c r="DS578" s="44"/>
      <c r="DT578" s="44"/>
      <c r="DU578" s="44"/>
      <c r="DV578" s="44"/>
      <c r="DW578" s="44"/>
      <c r="DX578" s="44"/>
      <c r="DY578" s="44"/>
      <c r="DZ578" s="44"/>
      <c r="EA578" s="44"/>
      <c r="EB578" s="44"/>
      <c r="EC578" s="44"/>
      <c r="ED578" s="44"/>
      <c r="EE578" s="44"/>
      <c r="EF578" s="44"/>
      <c r="EG578" s="44"/>
      <c r="EH578" s="44"/>
      <c r="EI578" s="44"/>
      <c r="EJ578" s="44"/>
      <c r="EK578" s="44"/>
      <c r="EL578" s="44"/>
      <c r="EM578" s="44"/>
      <c r="EN578" s="44"/>
      <c r="EO578" s="44"/>
      <c r="EP578" s="44"/>
      <c r="EQ578" s="44"/>
      <c r="ER578" s="44"/>
      <c r="ES578" s="44"/>
      <c r="ET578" s="44"/>
      <c r="EU578" s="44"/>
      <c r="EV578" s="44"/>
      <c r="EW578" s="44"/>
      <c r="EX578" s="44"/>
      <c r="EY578" s="44"/>
      <c r="EZ578" s="44"/>
      <c r="FA578" s="44"/>
      <c r="FB578" s="44"/>
      <c r="FC578" s="44"/>
      <c r="FD578" s="44"/>
      <c r="FE578" s="44"/>
      <c r="FF578" s="44"/>
      <c r="FG578" s="44"/>
      <c r="FH578" s="44"/>
      <c r="FI578" s="44"/>
      <c r="FJ578" s="44"/>
      <c r="FK578" s="44"/>
      <c r="FL578" s="44"/>
      <c r="FM578" s="44"/>
      <c r="FN578" s="44"/>
      <c r="FO578" s="44"/>
      <c r="FP578" s="44"/>
      <c r="FQ578" s="44"/>
      <c r="FR578" s="44"/>
      <c r="FS578" s="44"/>
      <c r="FT578" s="44"/>
      <c r="FU578" s="44"/>
      <c r="FV578" s="44"/>
      <c r="FW578" s="44"/>
      <c r="FX578" s="44"/>
      <c r="FY578" s="44"/>
      <c r="FZ578" s="44"/>
      <c r="GA578" s="44"/>
      <c r="GB578" s="44"/>
      <c r="GC578" s="44"/>
      <c r="GD578" s="44"/>
      <c r="GE578" s="44"/>
      <c r="GF578" s="44"/>
      <c r="GG578" s="44"/>
      <c r="GH578" s="44"/>
      <c r="GI578" s="44"/>
      <c r="GJ578" s="44"/>
      <c r="GK578" s="44"/>
      <c r="GL578" s="44"/>
      <c r="GM578" s="44"/>
      <c r="GN578" s="44"/>
      <c r="GO578" s="44"/>
      <c r="GP578" s="44"/>
      <c r="GQ578" s="44"/>
      <c r="GR578" s="44"/>
      <c r="GS578" s="44"/>
      <c r="GT578" s="44"/>
      <c r="GU578" s="44"/>
      <c r="GV578" s="44"/>
      <c r="GW578" s="44"/>
      <c r="GX578" s="44"/>
      <c r="GY578" s="44"/>
      <c r="GZ578" s="44"/>
      <c r="HA578" s="44"/>
      <c r="HB578" s="44"/>
      <c r="HC578" s="44"/>
      <c r="HD578" s="44"/>
      <c r="HE578" s="44"/>
      <c r="HF578" s="44"/>
      <c r="HG578" s="44"/>
      <c r="HH578" s="44"/>
      <c r="HI578" s="44"/>
      <c r="HJ578" s="44"/>
      <c r="HK578" s="44"/>
      <c r="HL578" s="44"/>
      <c r="HM578" s="44"/>
      <c r="HN578" s="44"/>
      <c r="HO578" s="44"/>
      <c r="HP578" s="44"/>
      <c r="HQ578" s="44"/>
      <c r="HR578" s="44"/>
      <c r="HS578" s="44"/>
      <c r="HT578" s="44"/>
      <c r="HU578" s="44"/>
      <c r="HV578" s="44"/>
      <c r="HW578" s="44"/>
      <c r="HX578" s="44"/>
      <c r="HY578" s="44"/>
      <c r="HZ578" s="44"/>
      <c r="IA578" s="44"/>
      <c r="IB578" s="44"/>
      <c r="IC578" s="44"/>
      <c r="ID578" s="44"/>
      <c r="IE578" s="44"/>
      <c r="IF578" s="44"/>
      <c r="IG578" s="44"/>
      <c r="IH578" s="44"/>
      <c r="II578" s="44"/>
      <c r="IJ578" s="44"/>
      <c r="IK578" s="44"/>
      <c r="IL578" s="44"/>
      <c r="IM578" s="44"/>
      <c r="IN578" s="44"/>
      <c r="IO578" s="44"/>
      <c r="IP578" s="44"/>
      <c r="IQ578" s="44"/>
      <c r="IR578" s="44"/>
      <c r="IS578" s="44"/>
      <c r="IT578" s="44"/>
      <c r="IU578" s="44"/>
      <c r="IV578" s="44"/>
    </row>
    <row r="579" spans="1:256" ht="33.75" customHeight="1" x14ac:dyDescent="0.3">
      <c r="A579" s="1301">
        <v>571</v>
      </c>
      <c r="B579" s="1331"/>
      <c r="C579" s="1331"/>
      <c r="D579" s="1326" t="s">
        <v>902</v>
      </c>
      <c r="E579" s="1312">
        <v>7029</v>
      </c>
      <c r="F579" s="44"/>
      <c r="G579" s="1312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  <c r="AS579" s="44"/>
      <c r="AT579" s="44"/>
      <c r="AU579" s="44"/>
      <c r="AV579" s="44"/>
      <c r="AW579" s="44"/>
      <c r="AX579" s="44"/>
      <c r="AY579" s="44"/>
      <c r="AZ579" s="44"/>
      <c r="BA579" s="44"/>
      <c r="BB579" s="44"/>
      <c r="BC579" s="44"/>
      <c r="BD579" s="44"/>
      <c r="BE579" s="44"/>
      <c r="BF579" s="44"/>
      <c r="BG579" s="44"/>
      <c r="BH579" s="44"/>
      <c r="BI579" s="44"/>
      <c r="BJ579" s="44"/>
      <c r="BK579" s="44"/>
      <c r="BL579" s="44"/>
      <c r="BM579" s="44"/>
      <c r="BN579" s="44"/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4"/>
      <c r="CE579" s="44"/>
      <c r="CF579" s="44"/>
      <c r="CG579" s="44"/>
      <c r="CH579" s="44"/>
      <c r="CI579" s="44"/>
      <c r="CJ579" s="44"/>
      <c r="CK579" s="44"/>
      <c r="CL579" s="44"/>
      <c r="CM579" s="44"/>
      <c r="CN579" s="44"/>
      <c r="CO579" s="44"/>
      <c r="CP579" s="44"/>
      <c r="CQ579" s="44"/>
      <c r="CR579" s="44"/>
      <c r="CS579" s="44"/>
      <c r="CT579" s="44"/>
      <c r="CU579" s="44"/>
      <c r="CV579" s="44"/>
      <c r="CW579" s="44"/>
      <c r="CX579" s="44"/>
      <c r="CY579" s="44"/>
      <c r="CZ579" s="44"/>
      <c r="DA579" s="44"/>
      <c r="DB579" s="44"/>
      <c r="DC579" s="44"/>
      <c r="DD579" s="44"/>
      <c r="DE579" s="44"/>
      <c r="DF579" s="44"/>
      <c r="DG579" s="44"/>
      <c r="DH579" s="44"/>
      <c r="DI579" s="44"/>
      <c r="DJ579" s="44"/>
      <c r="DK579" s="44"/>
      <c r="DL579" s="44"/>
      <c r="DM579" s="44"/>
      <c r="DN579" s="44"/>
      <c r="DO579" s="44"/>
      <c r="DP579" s="44"/>
      <c r="DQ579" s="44"/>
      <c r="DR579" s="44"/>
      <c r="DS579" s="44"/>
      <c r="DT579" s="44"/>
      <c r="DU579" s="44"/>
      <c r="DV579" s="44"/>
      <c r="DW579" s="44"/>
      <c r="DX579" s="44"/>
      <c r="DY579" s="44"/>
      <c r="DZ579" s="44"/>
      <c r="EA579" s="44"/>
      <c r="EB579" s="44"/>
      <c r="EC579" s="44"/>
      <c r="ED579" s="44"/>
      <c r="EE579" s="44"/>
      <c r="EF579" s="44"/>
      <c r="EG579" s="44"/>
      <c r="EH579" s="44"/>
      <c r="EI579" s="44"/>
      <c r="EJ579" s="44"/>
      <c r="EK579" s="44"/>
      <c r="EL579" s="44"/>
      <c r="EM579" s="44"/>
      <c r="EN579" s="44"/>
      <c r="EO579" s="44"/>
      <c r="EP579" s="44"/>
      <c r="EQ579" s="44"/>
      <c r="ER579" s="44"/>
      <c r="ES579" s="44"/>
      <c r="ET579" s="44"/>
      <c r="EU579" s="44"/>
      <c r="EV579" s="44"/>
      <c r="EW579" s="44"/>
      <c r="EX579" s="44"/>
      <c r="EY579" s="44"/>
      <c r="EZ579" s="44"/>
      <c r="FA579" s="44"/>
      <c r="FB579" s="44"/>
      <c r="FC579" s="44"/>
      <c r="FD579" s="44"/>
      <c r="FE579" s="44"/>
      <c r="FF579" s="44"/>
      <c r="FG579" s="44"/>
      <c r="FH579" s="44"/>
      <c r="FI579" s="44"/>
      <c r="FJ579" s="44"/>
      <c r="FK579" s="44"/>
      <c r="FL579" s="44"/>
      <c r="FM579" s="44"/>
      <c r="FN579" s="44"/>
      <c r="FO579" s="44"/>
      <c r="FP579" s="44"/>
      <c r="FQ579" s="44"/>
      <c r="FR579" s="44"/>
      <c r="FS579" s="44"/>
      <c r="FT579" s="44"/>
      <c r="FU579" s="44"/>
      <c r="FV579" s="44"/>
      <c r="FW579" s="44"/>
      <c r="FX579" s="44"/>
      <c r="FY579" s="44"/>
      <c r="FZ579" s="44"/>
      <c r="GA579" s="44"/>
      <c r="GB579" s="44"/>
      <c r="GC579" s="44"/>
      <c r="GD579" s="44"/>
      <c r="GE579" s="44"/>
      <c r="GF579" s="44"/>
      <c r="GG579" s="44"/>
      <c r="GH579" s="44"/>
      <c r="GI579" s="44"/>
      <c r="GJ579" s="44"/>
      <c r="GK579" s="44"/>
      <c r="GL579" s="44"/>
      <c r="GM579" s="44"/>
      <c r="GN579" s="44"/>
      <c r="GO579" s="44"/>
      <c r="GP579" s="44"/>
      <c r="GQ579" s="44"/>
      <c r="GR579" s="44"/>
      <c r="GS579" s="44"/>
      <c r="GT579" s="44"/>
      <c r="GU579" s="44"/>
      <c r="GV579" s="44"/>
      <c r="GW579" s="44"/>
      <c r="GX579" s="44"/>
      <c r="GY579" s="44"/>
      <c r="GZ579" s="44"/>
      <c r="HA579" s="44"/>
      <c r="HB579" s="44"/>
      <c r="HC579" s="44"/>
      <c r="HD579" s="44"/>
      <c r="HE579" s="44"/>
      <c r="HF579" s="44"/>
      <c r="HG579" s="44"/>
      <c r="HH579" s="44"/>
      <c r="HI579" s="44"/>
      <c r="HJ579" s="44"/>
      <c r="HK579" s="44"/>
      <c r="HL579" s="44"/>
      <c r="HM579" s="44"/>
      <c r="HN579" s="44"/>
      <c r="HO579" s="44"/>
      <c r="HP579" s="44"/>
      <c r="HQ579" s="44"/>
      <c r="HR579" s="44"/>
      <c r="HS579" s="44"/>
      <c r="HT579" s="44"/>
      <c r="HU579" s="44"/>
      <c r="HV579" s="44"/>
      <c r="HW579" s="44"/>
      <c r="HX579" s="44"/>
      <c r="HY579" s="44"/>
      <c r="HZ579" s="44"/>
      <c r="IA579" s="44"/>
      <c r="IB579" s="44"/>
      <c r="IC579" s="44"/>
      <c r="ID579" s="44"/>
      <c r="IE579" s="44"/>
      <c r="IF579" s="44"/>
      <c r="IG579" s="44"/>
      <c r="IH579" s="44"/>
      <c r="II579" s="44"/>
      <c r="IJ579" s="44"/>
      <c r="IK579" s="44"/>
      <c r="IL579" s="44"/>
      <c r="IM579" s="44"/>
      <c r="IN579" s="44"/>
      <c r="IO579" s="44"/>
      <c r="IP579" s="44"/>
      <c r="IQ579" s="44"/>
      <c r="IR579" s="44"/>
      <c r="IS579" s="44"/>
      <c r="IT579" s="44"/>
      <c r="IU579" s="44"/>
      <c r="IV579" s="44"/>
    </row>
    <row r="580" spans="1:256" ht="36" customHeight="1" x14ac:dyDescent="0.3">
      <c r="A580" s="1301">
        <v>572</v>
      </c>
      <c r="B580" s="1331"/>
      <c r="C580" s="1331"/>
      <c r="D580" s="1326" t="s">
        <v>903</v>
      </c>
      <c r="E580" s="1312">
        <v>7430</v>
      </c>
      <c r="F580" s="44"/>
      <c r="G580" s="1312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  <c r="AS580" s="44"/>
      <c r="AT580" s="44"/>
      <c r="AU580" s="44"/>
      <c r="AV580" s="44"/>
      <c r="AW580" s="44"/>
      <c r="AX580" s="44"/>
      <c r="AY580" s="44"/>
      <c r="AZ580" s="44"/>
      <c r="BA580" s="44"/>
      <c r="BB580" s="44"/>
      <c r="BC580" s="44"/>
      <c r="BD580" s="44"/>
      <c r="BE580" s="44"/>
      <c r="BF580" s="44"/>
      <c r="BG580" s="44"/>
      <c r="BH580" s="44"/>
      <c r="BI580" s="44"/>
      <c r="BJ580" s="44"/>
      <c r="BK580" s="44"/>
      <c r="BL580" s="44"/>
      <c r="BM580" s="44"/>
      <c r="BN580" s="44"/>
      <c r="BO580" s="44"/>
      <c r="BP580" s="44"/>
      <c r="BQ580" s="44"/>
      <c r="BR580" s="44"/>
      <c r="BS580" s="44"/>
      <c r="BT580" s="44"/>
      <c r="BU580" s="44"/>
      <c r="BV580" s="44"/>
      <c r="BW580" s="44"/>
      <c r="BX580" s="44"/>
      <c r="BY580" s="44"/>
      <c r="BZ580" s="44"/>
      <c r="CA580" s="44"/>
      <c r="CB580" s="44"/>
      <c r="CC580" s="44"/>
      <c r="CD580" s="44"/>
      <c r="CE580" s="44"/>
      <c r="CF580" s="44"/>
      <c r="CG580" s="44"/>
      <c r="CH580" s="44"/>
      <c r="CI580" s="44"/>
      <c r="CJ580" s="44"/>
      <c r="CK580" s="44"/>
      <c r="CL580" s="44"/>
      <c r="CM580" s="44"/>
      <c r="CN580" s="44"/>
      <c r="CO580" s="44"/>
      <c r="CP580" s="44"/>
      <c r="CQ580" s="44"/>
      <c r="CR580" s="44"/>
      <c r="CS580" s="44"/>
      <c r="CT580" s="44"/>
      <c r="CU580" s="44"/>
      <c r="CV580" s="44"/>
      <c r="CW580" s="44"/>
      <c r="CX580" s="44"/>
      <c r="CY580" s="44"/>
      <c r="CZ580" s="44"/>
      <c r="DA580" s="44"/>
      <c r="DB580" s="44"/>
      <c r="DC580" s="44"/>
      <c r="DD580" s="44"/>
      <c r="DE580" s="44"/>
      <c r="DF580" s="44"/>
      <c r="DG580" s="44"/>
      <c r="DH580" s="44"/>
      <c r="DI580" s="44"/>
      <c r="DJ580" s="44"/>
      <c r="DK580" s="44"/>
      <c r="DL580" s="44"/>
      <c r="DM580" s="44"/>
      <c r="DN580" s="44"/>
      <c r="DO580" s="44"/>
      <c r="DP580" s="44"/>
      <c r="DQ580" s="44"/>
      <c r="DR580" s="44"/>
      <c r="DS580" s="44"/>
      <c r="DT580" s="44"/>
      <c r="DU580" s="44"/>
      <c r="DV580" s="44"/>
      <c r="DW580" s="44"/>
      <c r="DX580" s="44"/>
      <c r="DY580" s="44"/>
      <c r="DZ580" s="44"/>
      <c r="EA580" s="44"/>
      <c r="EB580" s="44"/>
      <c r="EC580" s="44"/>
      <c r="ED580" s="44"/>
      <c r="EE580" s="44"/>
      <c r="EF580" s="44"/>
      <c r="EG580" s="44"/>
      <c r="EH580" s="44"/>
      <c r="EI580" s="44"/>
      <c r="EJ580" s="44"/>
      <c r="EK580" s="44"/>
      <c r="EL580" s="44"/>
      <c r="EM580" s="44"/>
      <c r="EN580" s="44"/>
      <c r="EO580" s="44"/>
      <c r="EP580" s="44"/>
      <c r="EQ580" s="44"/>
      <c r="ER580" s="44"/>
      <c r="ES580" s="44"/>
      <c r="ET580" s="44"/>
      <c r="EU580" s="44"/>
      <c r="EV580" s="44"/>
      <c r="EW580" s="44"/>
      <c r="EX580" s="44"/>
      <c r="EY580" s="44"/>
      <c r="EZ580" s="44"/>
      <c r="FA580" s="44"/>
      <c r="FB580" s="44"/>
      <c r="FC580" s="44"/>
      <c r="FD580" s="44"/>
      <c r="FE580" s="44"/>
      <c r="FF580" s="44"/>
      <c r="FG580" s="44"/>
      <c r="FH580" s="44"/>
      <c r="FI580" s="44"/>
      <c r="FJ580" s="44"/>
      <c r="FK580" s="44"/>
      <c r="FL580" s="44"/>
      <c r="FM580" s="44"/>
      <c r="FN580" s="44"/>
      <c r="FO580" s="44"/>
      <c r="FP580" s="44"/>
      <c r="FQ580" s="44"/>
      <c r="FR580" s="44"/>
      <c r="FS580" s="44"/>
      <c r="FT580" s="44"/>
      <c r="FU580" s="44"/>
      <c r="FV580" s="44"/>
      <c r="FW580" s="44"/>
      <c r="FX580" s="44"/>
      <c r="FY580" s="44"/>
      <c r="FZ580" s="44"/>
      <c r="GA580" s="44"/>
      <c r="GB580" s="44"/>
      <c r="GC580" s="44"/>
      <c r="GD580" s="44"/>
      <c r="GE580" s="44"/>
      <c r="GF580" s="44"/>
      <c r="GG580" s="44"/>
      <c r="GH580" s="44"/>
      <c r="GI580" s="44"/>
      <c r="GJ580" s="44"/>
      <c r="GK580" s="44"/>
      <c r="GL580" s="44"/>
      <c r="GM580" s="44"/>
      <c r="GN580" s="44"/>
      <c r="GO580" s="44"/>
      <c r="GP580" s="44"/>
      <c r="GQ580" s="44"/>
      <c r="GR580" s="44"/>
      <c r="GS580" s="44"/>
      <c r="GT580" s="44"/>
      <c r="GU580" s="44"/>
      <c r="GV580" s="44"/>
      <c r="GW580" s="44"/>
      <c r="GX580" s="44"/>
      <c r="GY580" s="44"/>
      <c r="GZ580" s="44"/>
      <c r="HA580" s="44"/>
      <c r="HB580" s="44"/>
      <c r="HC580" s="44"/>
      <c r="HD580" s="44"/>
      <c r="HE580" s="44"/>
      <c r="HF580" s="44"/>
      <c r="HG580" s="44"/>
      <c r="HH580" s="44"/>
      <c r="HI580" s="44"/>
      <c r="HJ580" s="44"/>
      <c r="HK580" s="44"/>
      <c r="HL580" s="44"/>
      <c r="HM580" s="44"/>
      <c r="HN580" s="44"/>
      <c r="HO580" s="44"/>
      <c r="HP580" s="44"/>
      <c r="HQ580" s="44"/>
      <c r="HR580" s="44"/>
      <c r="HS580" s="44"/>
      <c r="HT580" s="44"/>
      <c r="HU580" s="44"/>
      <c r="HV580" s="44"/>
      <c r="HW580" s="44"/>
      <c r="HX580" s="44"/>
      <c r="HY580" s="44"/>
      <c r="HZ580" s="44"/>
      <c r="IA580" s="44"/>
      <c r="IB580" s="44"/>
      <c r="IC580" s="44"/>
      <c r="ID580" s="44"/>
      <c r="IE580" s="44"/>
      <c r="IF580" s="44"/>
      <c r="IG580" s="44"/>
      <c r="IH580" s="44"/>
      <c r="II580" s="44"/>
      <c r="IJ580" s="44"/>
      <c r="IK580" s="44"/>
      <c r="IL580" s="44"/>
      <c r="IM580" s="44"/>
      <c r="IN580" s="44"/>
      <c r="IO580" s="44"/>
      <c r="IP580" s="44"/>
      <c r="IQ580" s="44"/>
      <c r="IR580" s="44"/>
      <c r="IS580" s="44"/>
      <c r="IT580" s="44"/>
      <c r="IU580" s="44"/>
      <c r="IV580" s="44"/>
    </row>
    <row r="581" spans="1:256" ht="18" customHeight="1" x14ac:dyDescent="0.3">
      <c r="A581" s="1301">
        <v>573</v>
      </c>
      <c r="B581" s="1331"/>
      <c r="C581" s="1331"/>
      <c r="D581" s="1326" t="s">
        <v>1183</v>
      </c>
      <c r="E581" s="1312">
        <v>1500</v>
      </c>
      <c r="F581" s="44"/>
      <c r="G581" s="1312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  <c r="AS581" s="44"/>
      <c r="AT581" s="44"/>
      <c r="AU581" s="44"/>
      <c r="AV581" s="44"/>
      <c r="AW581" s="44"/>
      <c r="AX581" s="44"/>
      <c r="AY581" s="44"/>
      <c r="AZ581" s="44"/>
      <c r="BA581" s="44"/>
      <c r="BB581" s="44"/>
      <c r="BC581" s="44"/>
      <c r="BD581" s="44"/>
      <c r="BE581" s="44"/>
      <c r="BF581" s="44"/>
      <c r="BG581" s="44"/>
      <c r="BH581" s="44"/>
      <c r="BI581" s="44"/>
      <c r="BJ581" s="44"/>
      <c r="BK581" s="44"/>
      <c r="BL581" s="44"/>
      <c r="BM581" s="44"/>
      <c r="BN581" s="44"/>
      <c r="BO581" s="44"/>
      <c r="BP581" s="44"/>
      <c r="BQ581" s="44"/>
      <c r="BR581" s="44"/>
      <c r="BS581" s="44"/>
      <c r="BT581" s="44"/>
      <c r="BU581" s="44"/>
      <c r="BV581" s="44"/>
      <c r="BW581" s="44"/>
      <c r="BX581" s="44"/>
      <c r="BY581" s="44"/>
      <c r="BZ581" s="44"/>
      <c r="CA581" s="44"/>
      <c r="CB581" s="44"/>
      <c r="CC581" s="44"/>
      <c r="CD581" s="44"/>
      <c r="CE581" s="44"/>
      <c r="CF581" s="44"/>
      <c r="CG581" s="44"/>
      <c r="CH581" s="44"/>
      <c r="CI581" s="44"/>
      <c r="CJ581" s="44"/>
      <c r="CK581" s="44"/>
      <c r="CL581" s="44"/>
      <c r="CM581" s="44"/>
      <c r="CN581" s="44"/>
      <c r="CO581" s="44"/>
      <c r="CP581" s="44"/>
      <c r="CQ581" s="44"/>
      <c r="CR581" s="44"/>
      <c r="CS581" s="44"/>
      <c r="CT581" s="44"/>
      <c r="CU581" s="44"/>
      <c r="CV581" s="44"/>
      <c r="CW581" s="44"/>
      <c r="CX581" s="44"/>
      <c r="CY581" s="44"/>
      <c r="CZ581" s="44"/>
      <c r="DA581" s="44"/>
      <c r="DB581" s="44"/>
      <c r="DC581" s="44"/>
      <c r="DD581" s="44"/>
      <c r="DE581" s="44"/>
      <c r="DF581" s="44"/>
      <c r="DG581" s="44"/>
      <c r="DH581" s="44"/>
      <c r="DI581" s="44"/>
      <c r="DJ581" s="44"/>
      <c r="DK581" s="44"/>
      <c r="DL581" s="44"/>
      <c r="DM581" s="44"/>
      <c r="DN581" s="44"/>
      <c r="DO581" s="44"/>
      <c r="DP581" s="44"/>
      <c r="DQ581" s="44"/>
      <c r="DR581" s="44"/>
      <c r="DS581" s="44"/>
      <c r="DT581" s="44"/>
      <c r="DU581" s="44"/>
      <c r="DV581" s="44"/>
      <c r="DW581" s="44"/>
      <c r="DX581" s="44"/>
      <c r="DY581" s="44"/>
      <c r="DZ581" s="44"/>
      <c r="EA581" s="44"/>
      <c r="EB581" s="44"/>
      <c r="EC581" s="44"/>
      <c r="ED581" s="44"/>
      <c r="EE581" s="44"/>
      <c r="EF581" s="44"/>
      <c r="EG581" s="44"/>
      <c r="EH581" s="44"/>
      <c r="EI581" s="44"/>
      <c r="EJ581" s="44"/>
      <c r="EK581" s="44"/>
      <c r="EL581" s="44"/>
      <c r="EM581" s="44"/>
      <c r="EN581" s="44"/>
      <c r="EO581" s="44"/>
      <c r="EP581" s="44"/>
      <c r="EQ581" s="44"/>
      <c r="ER581" s="44"/>
      <c r="ES581" s="44"/>
      <c r="ET581" s="44"/>
      <c r="EU581" s="44"/>
      <c r="EV581" s="44"/>
      <c r="EW581" s="44"/>
      <c r="EX581" s="44"/>
      <c r="EY581" s="44"/>
      <c r="EZ581" s="44"/>
      <c r="FA581" s="44"/>
      <c r="FB581" s="44"/>
      <c r="FC581" s="44"/>
      <c r="FD581" s="44"/>
      <c r="FE581" s="44"/>
      <c r="FF581" s="44"/>
      <c r="FG581" s="44"/>
      <c r="FH581" s="44"/>
      <c r="FI581" s="44"/>
      <c r="FJ581" s="44"/>
      <c r="FK581" s="44"/>
      <c r="FL581" s="44"/>
      <c r="FM581" s="44"/>
      <c r="FN581" s="44"/>
      <c r="FO581" s="44"/>
      <c r="FP581" s="44"/>
      <c r="FQ581" s="44"/>
      <c r="FR581" s="44"/>
      <c r="FS581" s="44"/>
      <c r="FT581" s="44"/>
      <c r="FU581" s="44"/>
      <c r="FV581" s="44"/>
      <c r="FW581" s="44"/>
      <c r="FX581" s="44"/>
      <c r="FY581" s="44"/>
      <c r="FZ581" s="44"/>
      <c r="GA581" s="44"/>
      <c r="GB581" s="44"/>
      <c r="GC581" s="44"/>
      <c r="GD581" s="44"/>
      <c r="GE581" s="44"/>
      <c r="GF581" s="44"/>
      <c r="GG581" s="44"/>
      <c r="GH581" s="44"/>
      <c r="GI581" s="44"/>
      <c r="GJ581" s="44"/>
      <c r="GK581" s="44"/>
      <c r="GL581" s="44"/>
      <c r="GM581" s="44"/>
      <c r="GN581" s="44"/>
      <c r="GO581" s="44"/>
      <c r="GP581" s="44"/>
      <c r="GQ581" s="44"/>
      <c r="GR581" s="44"/>
      <c r="GS581" s="44"/>
      <c r="GT581" s="44"/>
      <c r="GU581" s="44"/>
      <c r="GV581" s="44"/>
      <c r="GW581" s="44"/>
      <c r="GX581" s="44"/>
      <c r="GY581" s="44"/>
      <c r="GZ581" s="44"/>
      <c r="HA581" s="44"/>
      <c r="HB581" s="44"/>
      <c r="HC581" s="44"/>
      <c r="HD581" s="44"/>
      <c r="HE581" s="44"/>
      <c r="HF581" s="44"/>
      <c r="HG581" s="44"/>
      <c r="HH581" s="44"/>
      <c r="HI581" s="44"/>
      <c r="HJ581" s="44"/>
      <c r="HK581" s="44"/>
      <c r="HL581" s="44"/>
      <c r="HM581" s="44"/>
      <c r="HN581" s="44"/>
      <c r="HO581" s="44"/>
      <c r="HP581" s="44"/>
      <c r="HQ581" s="44"/>
      <c r="HR581" s="44"/>
      <c r="HS581" s="44"/>
      <c r="HT581" s="44"/>
      <c r="HU581" s="44"/>
      <c r="HV581" s="44"/>
      <c r="HW581" s="44"/>
      <c r="HX581" s="44"/>
      <c r="HY581" s="44"/>
      <c r="HZ581" s="44"/>
      <c r="IA581" s="44"/>
      <c r="IB581" s="44"/>
      <c r="IC581" s="44"/>
      <c r="ID581" s="44"/>
      <c r="IE581" s="44"/>
      <c r="IF581" s="44"/>
      <c r="IG581" s="44"/>
      <c r="IH581" s="44"/>
      <c r="II581" s="44"/>
      <c r="IJ581" s="44"/>
      <c r="IK581" s="44"/>
      <c r="IL581" s="44"/>
      <c r="IM581" s="44"/>
      <c r="IN581" s="44"/>
      <c r="IO581" s="44"/>
      <c r="IP581" s="44"/>
      <c r="IQ581" s="44"/>
      <c r="IR581" s="44"/>
      <c r="IS581" s="44"/>
      <c r="IT581" s="44"/>
      <c r="IU581" s="44"/>
      <c r="IV581" s="44"/>
    </row>
    <row r="582" spans="1:256" ht="21.95" customHeight="1" x14ac:dyDescent="0.35">
      <c r="A582" s="1301">
        <v>574</v>
      </c>
      <c r="B582" s="1331"/>
      <c r="C582" s="1331"/>
      <c r="D582" s="50" t="s">
        <v>774</v>
      </c>
      <c r="F582" s="44"/>
      <c r="G582" s="1312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  <c r="AS582" s="44"/>
      <c r="AT582" s="44"/>
      <c r="AU582" s="44"/>
      <c r="AV582" s="44"/>
      <c r="AW582" s="44"/>
      <c r="AX582" s="44"/>
      <c r="AY582" s="44"/>
      <c r="AZ582" s="44"/>
      <c r="BA582" s="44"/>
      <c r="BB582" s="44"/>
      <c r="BC582" s="44"/>
      <c r="BD582" s="44"/>
      <c r="BE582" s="44"/>
      <c r="BF582" s="44"/>
      <c r="BG582" s="44"/>
      <c r="BH582" s="44"/>
      <c r="BI582" s="44"/>
      <c r="BJ582" s="44"/>
      <c r="BK582" s="44"/>
      <c r="BL582" s="44"/>
      <c r="BM582" s="44"/>
      <c r="BN582" s="44"/>
      <c r="BO582" s="44"/>
      <c r="BP582" s="44"/>
      <c r="BQ582" s="44"/>
      <c r="BR582" s="44"/>
      <c r="BS582" s="44"/>
      <c r="BT582" s="44"/>
      <c r="BU582" s="44"/>
      <c r="BV582" s="44"/>
      <c r="BW582" s="44"/>
      <c r="BX582" s="44"/>
      <c r="BY582" s="44"/>
      <c r="BZ582" s="44"/>
      <c r="CA582" s="44"/>
      <c r="CB582" s="44"/>
      <c r="CC582" s="44"/>
      <c r="CD582" s="44"/>
      <c r="CE582" s="44"/>
      <c r="CF582" s="44"/>
      <c r="CG582" s="44"/>
      <c r="CH582" s="44"/>
      <c r="CI582" s="44"/>
      <c r="CJ582" s="44"/>
      <c r="CK582" s="44"/>
      <c r="CL582" s="44"/>
      <c r="CM582" s="44"/>
      <c r="CN582" s="44"/>
      <c r="CO582" s="44"/>
      <c r="CP582" s="44"/>
      <c r="CQ582" s="44"/>
      <c r="CR582" s="44"/>
      <c r="CS582" s="44"/>
      <c r="CT582" s="44"/>
      <c r="CU582" s="44"/>
      <c r="CV582" s="44"/>
      <c r="CW582" s="44"/>
      <c r="CX582" s="44"/>
      <c r="CY582" s="44"/>
      <c r="CZ582" s="44"/>
      <c r="DA582" s="44"/>
      <c r="DB582" s="44"/>
      <c r="DC582" s="44"/>
      <c r="DD582" s="44"/>
      <c r="DE582" s="44"/>
      <c r="DF582" s="44"/>
      <c r="DG582" s="44"/>
      <c r="DH582" s="44"/>
      <c r="DI582" s="44"/>
      <c r="DJ582" s="44"/>
      <c r="DK582" s="44"/>
      <c r="DL582" s="44"/>
      <c r="DM582" s="44"/>
      <c r="DN582" s="44"/>
      <c r="DO582" s="44"/>
      <c r="DP582" s="44"/>
      <c r="DQ582" s="44"/>
      <c r="DR582" s="44"/>
      <c r="DS582" s="44"/>
      <c r="DT582" s="44"/>
      <c r="DU582" s="44"/>
      <c r="DV582" s="44"/>
      <c r="DW582" s="44"/>
      <c r="DX582" s="44"/>
      <c r="DY582" s="44"/>
      <c r="DZ582" s="44"/>
      <c r="EA582" s="44"/>
      <c r="EB582" s="44"/>
      <c r="EC582" s="44"/>
      <c r="ED582" s="44"/>
      <c r="EE582" s="44"/>
      <c r="EF582" s="44"/>
      <c r="EG582" s="44"/>
      <c r="EH582" s="44"/>
      <c r="EI582" s="44"/>
      <c r="EJ582" s="44"/>
      <c r="EK582" s="44"/>
      <c r="EL582" s="44"/>
      <c r="EM582" s="44"/>
      <c r="EN582" s="44"/>
      <c r="EO582" s="44"/>
      <c r="EP582" s="44"/>
      <c r="EQ582" s="44"/>
      <c r="ER582" s="44"/>
      <c r="ES582" s="44"/>
      <c r="ET582" s="44"/>
      <c r="EU582" s="44"/>
      <c r="EV582" s="44"/>
      <c r="EW582" s="44"/>
      <c r="EX582" s="44"/>
      <c r="EY582" s="44"/>
      <c r="EZ582" s="44"/>
      <c r="FA582" s="44"/>
      <c r="FB582" s="44"/>
      <c r="FC582" s="44"/>
      <c r="FD582" s="44"/>
      <c r="FE582" s="44"/>
      <c r="FF582" s="44"/>
      <c r="FG582" s="44"/>
      <c r="FH582" s="44"/>
      <c r="FI582" s="44"/>
      <c r="FJ582" s="44"/>
      <c r="FK582" s="44"/>
      <c r="FL582" s="44"/>
      <c r="FM582" s="44"/>
      <c r="FN582" s="44"/>
      <c r="FO582" s="44"/>
      <c r="FP582" s="44"/>
      <c r="FQ582" s="44"/>
      <c r="FR582" s="44"/>
      <c r="FS582" s="44"/>
      <c r="FT582" s="44"/>
      <c r="FU582" s="44"/>
      <c r="FV582" s="44"/>
      <c r="FW582" s="44"/>
      <c r="FX582" s="44"/>
      <c r="FY582" s="44"/>
      <c r="FZ582" s="44"/>
      <c r="GA582" s="44"/>
      <c r="GB582" s="44"/>
      <c r="GC582" s="44"/>
      <c r="GD582" s="44"/>
      <c r="GE582" s="44"/>
      <c r="GF582" s="44"/>
      <c r="GG582" s="44"/>
      <c r="GH582" s="44"/>
      <c r="GI582" s="44"/>
      <c r="GJ582" s="44"/>
      <c r="GK582" s="44"/>
      <c r="GL582" s="44"/>
      <c r="GM582" s="44"/>
      <c r="GN582" s="44"/>
      <c r="GO582" s="44"/>
      <c r="GP582" s="44"/>
      <c r="GQ582" s="44"/>
      <c r="GR582" s="44"/>
      <c r="GS582" s="44"/>
      <c r="GT582" s="44"/>
      <c r="GU582" s="44"/>
      <c r="GV582" s="44"/>
      <c r="GW582" s="44"/>
      <c r="GX582" s="44"/>
      <c r="GY582" s="44"/>
      <c r="GZ582" s="44"/>
      <c r="HA582" s="44"/>
      <c r="HB582" s="44"/>
      <c r="HC582" s="44"/>
      <c r="HD582" s="44"/>
      <c r="HE582" s="44"/>
      <c r="HF582" s="44"/>
      <c r="HG582" s="44"/>
      <c r="HH582" s="44"/>
      <c r="HI582" s="44"/>
      <c r="HJ582" s="44"/>
      <c r="HK582" s="44"/>
      <c r="HL582" s="44"/>
      <c r="HM582" s="44"/>
      <c r="HN582" s="44"/>
      <c r="HO582" s="44"/>
      <c r="HP582" s="44"/>
      <c r="HQ582" s="44"/>
      <c r="HR582" s="44"/>
      <c r="HS582" s="44"/>
      <c r="HT582" s="44"/>
      <c r="HU582" s="44"/>
      <c r="HV582" s="44"/>
      <c r="HW582" s="44"/>
      <c r="HX582" s="44"/>
      <c r="HY582" s="44"/>
      <c r="HZ582" s="44"/>
      <c r="IA582" s="44"/>
      <c r="IB582" s="44"/>
      <c r="IC582" s="44"/>
      <c r="ID582" s="44"/>
      <c r="IE582" s="44"/>
      <c r="IF582" s="44"/>
      <c r="IG582" s="44"/>
      <c r="IH582" s="44"/>
      <c r="II582" s="44"/>
      <c r="IJ582" s="44"/>
      <c r="IK582" s="44"/>
      <c r="IL582" s="44"/>
      <c r="IM582" s="44"/>
      <c r="IN582" s="44"/>
      <c r="IO582" s="44"/>
      <c r="IP582" s="44"/>
      <c r="IQ582" s="44"/>
      <c r="IR582" s="44"/>
      <c r="IS582" s="44"/>
      <c r="IT582" s="44"/>
      <c r="IU582" s="44"/>
      <c r="IV582" s="44"/>
    </row>
    <row r="583" spans="1:256" ht="18" customHeight="1" x14ac:dyDescent="0.3">
      <c r="A583" s="1301">
        <v>575</v>
      </c>
      <c r="B583" s="1331"/>
      <c r="C583" s="1331"/>
      <c r="D583" s="1326" t="s">
        <v>878</v>
      </c>
      <c r="E583" s="2">
        <v>2500</v>
      </c>
      <c r="F583" s="44"/>
      <c r="G583" s="1312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  <c r="AS583" s="44"/>
      <c r="AT583" s="44"/>
      <c r="AU583" s="44"/>
      <c r="AV583" s="44"/>
      <c r="AW583" s="44"/>
      <c r="AX583" s="44"/>
      <c r="AY583" s="44"/>
      <c r="AZ583" s="44"/>
      <c r="BA583" s="44"/>
      <c r="BB583" s="44"/>
      <c r="BC583" s="44"/>
      <c r="BD583" s="44"/>
      <c r="BE583" s="44"/>
      <c r="BF583" s="44"/>
      <c r="BG583" s="44"/>
      <c r="BH583" s="44"/>
      <c r="BI583" s="44"/>
      <c r="BJ583" s="44"/>
      <c r="BK583" s="44"/>
      <c r="BL583" s="44"/>
      <c r="BM583" s="44"/>
      <c r="BN583" s="44"/>
      <c r="BO583" s="44"/>
      <c r="BP583" s="44"/>
      <c r="BQ583" s="44"/>
      <c r="BR583" s="44"/>
      <c r="BS583" s="44"/>
      <c r="BT583" s="44"/>
      <c r="BU583" s="44"/>
      <c r="BV583" s="44"/>
      <c r="BW583" s="44"/>
      <c r="BX583" s="44"/>
      <c r="BY583" s="44"/>
      <c r="BZ583" s="44"/>
      <c r="CA583" s="44"/>
      <c r="CB583" s="44"/>
      <c r="CC583" s="44"/>
      <c r="CD583" s="44"/>
      <c r="CE583" s="44"/>
      <c r="CF583" s="44"/>
      <c r="CG583" s="44"/>
      <c r="CH583" s="44"/>
      <c r="CI583" s="44"/>
      <c r="CJ583" s="44"/>
      <c r="CK583" s="44"/>
      <c r="CL583" s="44"/>
      <c r="CM583" s="44"/>
      <c r="CN583" s="44"/>
      <c r="CO583" s="44"/>
      <c r="CP583" s="44"/>
      <c r="CQ583" s="44"/>
      <c r="CR583" s="44"/>
      <c r="CS583" s="44"/>
      <c r="CT583" s="44"/>
      <c r="CU583" s="44"/>
      <c r="CV583" s="44"/>
      <c r="CW583" s="44"/>
      <c r="CX583" s="44"/>
      <c r="CY583" s="44"/>
      <c r="CZ583" s="44"/>
      <c r="DA583" s="44"/>
      <c r="DB583" s="44"/>
      <c r="DC583" s="44"/>
      <c r="DD583" s="44"/>
      <c r="DE583" s="44"/>
      <c r="DF583" s="44"/>
      <c r="DG583" s="44"/>
      <c r="DH583" s="44"/>
      <c r="DI583" s="44"/>
      <c r="DJ583" s="44"/>
      <c r="DK583" s="44"/>
      <c r="DL583" s="44"/>
      <c r="DM583" s="44"/>
      <c r="DN583" s="44"/>
      <c r="DO583" s="44"/>
      <c r="DP583" s="44"/>
      <c r="DQ583" s="44"/>
      <c r="DR583" s="44"/>
      <c r="DS583" s="44"/>
      <c r="DT583" s="44"/>
      <c r="DU583" s="44"/>
      <c r="DV583" s="44"/>
      <c r="DW583" s="44"/>
      <c r="DX583" s="44"/>
      <c r="DY583" s="44"/>
      <c r="DZ583" s="44"/>
      <c r="EA583" s="44"/>
      <c r="EB583" s="44"/>
      <c r="EC583" s="44"/>
      <c r="ED583" s="44"/>
      <c r="EE583" s="44"/>
      <c r="EF583" s="44"/>
      <c r="EG583" s="44"/>
      <c r="EH583" s="44"/>
      <c r="EI583" s="44"/>
      <c r="EJ583" s="44"/>
      <c r="EK583" s="44"/>
      <c r="EL583" s="44"/>
      <c r="EM583" s="44"/>
      <c r="EN583" s="44"/>
      <c r="EO583" s="44"/>
      <c r="EP583" s="44"/>
      <c r="EQ583" s="44"/>
      <c r="ER583" s="44"/>
      <c r="ES583" s="44"/>
      <c r="ET583" s="44"/>
      <c r="EU583" s="44"/>
      <c r="EV583" s="44"/>
      <c r="EW583" s="44"/>
      <c r="EX583" s="44"/>
      <c r="EY583" s="44"/>
      <c r="EZ583" s="44"/>
      <c r="FA583" s="44"/>
      <c r="FB583" s="44"/>
      <c r="FC583" s="44"/>
      <c r="FD583" s="44"/>
      <c r="FE583" s="44"/>
      <c r="FF583" s="44"/>
      <c r="FG583" s="44"/>
      <c r="FH583" s="44"/>
      <c r="FI583" s="44"/>
      <c r="FJ583" s="44"/>
      <c r="FK583" s="44"/>
      <c r="FL583" s="44"/>
      <c r="FM583" s="44"/>
      <c r="FN583" s="44"/>
      <c r="FO583" s="44"/>
      <c r="FP583" s="44"/>
      <c r="FQ583" s="44"/>
      <c r="FR583" s="44"/>
      <c r="FS583" s="44"/>
      <c r="FT583" s="44"/>
      <c r="FU583" s="44"/>
      <c r="FV583" s="44"/>
      <c r="FW583" s="44"/>
      <c r="FX583" s="44"/>
      <c r="FY583" s="44"/>
      <c r="FZ583" s="44"/>
      <c r="GA583" s="44"/>
      <c r="GB583" s="44"/>
      <c r="GC583" s="44"/>
      <c r="GD583" s="44"/>
      <c r="GE583" s="44"/>
      <c r="GF583" s="44"/>
      <c r="GG583" s="44"/>
      <c r="GH583" s="44"/>
      <c r="GI583" s="44"/>
      <c r="GJ583" s="44"/>
      <c r="GK583" s="44"/>
      <c r="GL583" s="44"/>
      <c r="GM583" s="44"/>
      <c r="GN583" s="44"/>
      <c r="GO583" s="44"/>
      <c r="GP583" s="44"/>
      <c r="GQ583" s="44"/>
      <c r="GR583" s="44"/>
      <c r="GS583" s="44"/>
      <c r="GT583" s="44"/>
      <c r="GU583" s="44"/>
      <c r="GV583" s="44"/>
      <c r="GW583" s="44"/>
      <c r="GX583" s="44"/>
      <c r="GY583" s="44"/>
      <c r="GZ583" s="44"/>
      <c r="HA583" s="44"/>
      <c r="HB583" s="44"/>
      <c r="HC583" s="44"/>
      <c r="HD583" s="44"/>
      <c r="HE583" s="44"/>
      <c r="HF583" s="44"/>
      <c r="HG583" s="44"/>
      <c r="HH583" s="44"/>
      <c r="HI583" s="44"/>
      <c r="HJ583" s="44"/>
      <c r="HK583" s="44"/>
      <c r="HL583" s="44"/>
      <c r="HM583" s="44"/>
      <c r="HN583" s="44"/>
      <c r="HO583" s="44"/>
      <c r="HP583" s="44"/>
      <c r="HQ583" s="44"/>
      <c r="HR583" s="44"/>
      <c r="HS583" s="44"/>
      <c r="HT583" s="44"/>
      <c r="HU583" s="44"/>
      <c r="HV583" s="44"/>
      <c r="HW583" s="44"/>
      <c r="HX583" s="44"/>
      <c r="HY583" s="44"/>
      <c r="HZ583" s="44"/>
      <c r="IA583" s="44"/>
      <c r="IB583" s="44"/>
      <c r="IC583" s="44"/>
      <c r="ID583" s="44"/>
      <c r="IE583" s="44"/>
      <c r="IF583" s="44"/>
      <c r="IG583" s="44"/>
      <c r="IH583" s="44"/>
      <c r="II583" s="44"/>
      <c r="IJ583" s="44"/>
      <c r="IK583" s="44"/>
      <c r="IL583" s="44"/>
      <c r="IM583" s="44"/>
      <c r="IN583" s="44"/>
      <c r="IO583" s="44"/>
      <c r="IP583" s="44"/>
      <c r="IQ583" s="44"/>
      <c r="IR583" s="44"/>
      <c r="IS583" s="44"/>
      <c r="IT583" s="44"/>
      <c r="IU583" s="44"/>
      <c r="IV583" s="44"/>
    </row>
    <row r="584" spans="1:256" ht="18" customHeight="1" x14ac:dyDescent="0.3">
      <c r="A584" s="1301">
        <v>576</v>
      </c>
      <c r="B584" s="1331"/>
      <c r="C584" s="1331"/>
      <c r="D584" s="1326" t="s">
        <v>879</v>
      </c>
      <c r="E584" s="1312">
        <v>5000</v>
      </c>
      <c r="F584" s="44"/>
      <c r="G584" s="1312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  <c r="AY584" s="44"/>
      <c r="AZ584" s="44"/>
      <c r="BA584" s="44"/>
      <c r="BB584" s="44"/>
      <c r="BC584" s="44"/>
      <c r="BD584" s="44"/>
      <c r="BE584" s="44"/>
      <c r="BF584" s="44"/>
      <c r="BG584" s="44"/>
      <c r="BH584" s="44"/>
      <c r="BI584" s="44"/>
      <c r="BJ584" s="44"/>
      <c r="BK584" s="44"/>
      <c r="BL584" s="44"/>
      <c r="BM584" s="44"/>
      <c r="BN584" s="44"/>
      <c r="BO584" s="44"/>
      <c r="BP584" s="44"/>
      <c r="BQ584" s="44"/>
      <c r="BR584" s="44"/>
      <c r="BS584" s="44"/>
      <c r="BT584" s="44"/>
      <c r="BU584" s="44"/>
      <c r="BV584" s="44"/>
      <c r="BW584" s="44"/>
      <c r="BX584" s="44"/>
      <c r="BY584" s="44"/>
      <c r="BZ584" s="44"/>
      <c r="CA584" s="44"/>
      <c r="CB584" s="44"/>
      <c r="CC584" s="44"/>
      <c r="CD584" s="44"/>
      <c r="CE584" s="44"/>
      <c r="CF584" s="44"/>
      <c r="CG584" s="44"/>
      <c r="CH584" s="44"/>
      <c r="CI584" s="44"/>
      <c r="CJ584" s="44"/>
      <c r="CK584" s="44"/>
      <c r="CL584" s="44"/>
      <c r="CM584" s="44"/>
      <c r="CN584" s="44"/>
      <c r="CO584" s="44"/>
      <c r="CP584" s="44"/>
      <c r="CQ584" s="44"/>
      <c r="CR584" s="44"/>
      <c r="CS584" s="44"/>
      <c r="CT584" s="44"/>
      <c r="CU584" s="44"/>
      <c r="CV584" s="44"/>
      <c r="CW584" s="44"/>
      <c r="CX584" s="44"/>
      <c r="CY584" s="44"/>
      <c r="CZ584" s="44"/>
      <c r="DA584" s="44"/>
      <c r="DB584" s="44"/>
      <c r="DC584" s="44"/>
      <c r="DD584" s="44"/>
      <c r="DE584" s="44"/>
      <c r="DF584" s="44"/>
      <c r="DG584" s="44"/>
      <c r="DH584" s="44"/>
      <c r="DI584" s="44"/>
      <c r="DJ584" s="44"/>
      <c r="DK584" s="44"/>
      <c r="DL584" s="44"/>
      <c r="DM584" s="44"/>
      <c r="DN584" s="44"/>
      <c r="DO584" s="44"/>
      <c r="DP584" s="44"/>
      <c r="DQ584" s="44"/>
      <c r="DR584" s="44"/>
      <c r="DS584" s="44"/>
      <c r="DT584" s="44"/>
      <c r="DU584" s="44"/>
      <c r="DV584" s="44"/>
      <c r="DW584" s="44"/>
      <c r="DX584" s="44"/>
      <c r="DY584" s="44"/>
      <c r="DZ584" s="44"/>
      <c r="EA584" s="44"/>
      <c r="EB584" s="44"/>
      <c r="EC584" s="44"/>
      <c r="ED584" s="44"/>
      <c r="EE584" s="44"/>
      <c r="EF584" s="44"/>
      <c r="EG584" s="44"/>
      <c r="EH584" s="44"/>
      <c r="EI584" s="44"/>
      <c r="EJ584" s="44"/>
      <c r="EK584" s="44"/>
      <c r="EL584" s="44"/>
      <c r="EM584" s="44"/>
      <c r="EN584" s="44"/>
      <c r="EO584" s="44"/>
      <c r="EP584" s="44"/>
      <c r="EQ584" s="44"/>
      <c r="ER584" s="44"/>
      <c r="ES584" s="44"/>
      <c r="ET584" s="44"/>
      <c r="EU584" s="44"/>
      <c r="EV584" s="44"/>
      <c r="EW584" s="44"/>
      <c r="EX584" s="44"/>
      <c r="EY584" s="44"/>
      <c r="EZ584" s="44"/>
      <c r="FA584" s="44"/>
      <c r="FB584" s="44"/>
      <c r="FC584" s="44"/>
      <c r="FD584" s="44"/>
      <c r="FE584" s="44"/>
      <c r="FF584" s="44"/>
      <c r="FG584" s="44"/>
      <c r="FH584" s="44"/>
      <c r="FI584" s="44"/>
      <c r="FJ584" s="44"/>
      <c r="FK584" s="44"/>
      <c r="FL584" s="44"/>
      <c r="FM584" s="44"/>
      <c r="FN584" s="44"/>
      <c r="FO584" s="44"/>
      <c r="FP584" s="44"/>
      <c r="FQ584" s="44"/>
      <c r="FR584" s="44"/>
      <c r="FS584" s="44"/>
      <c r="FT584" s="44"/>
      <c r="FU584" s="44"/>
      <c r="FV584" s="44"/>
      <c r="FW584" s="44"/>
      <c r="FX584" s="44"/>
      <c r="FY584" s="44"/>
      <c r="FZ584" s="44"/>
      <c r="GA584" s="44"/>
      <c r="GB584" s="44"/>
      <c r="GC584" s="44"/>
      <c r="GD584" s="44"/>
      <c r="GE584" s="44"/>
      <c r="GF584" s="44"/>
      <c r="GG584" s="44"/>
      <c r="GH584" s="44"/>
      <c r="GI584" s="44"/>
      <c r="GJ584" s="44"/>
      <c r="GK584" s="44"/>
      <c r="GL584" s="44"/>
      <c r="GM584" s="44"/>
      <c r="GN584" s="44"/>
      <c r="GO584" s="44"/>
      <c r="GP584" s="44"/>
      <c r="GQ584" s="44"/>
      <c r="GR584" s="44"/>
      <c r="GS584" s="44"/>
      <c r="GT584" s="44"/>
      <c r="GU584" s="44"/>
      <c r="GV584" s="44"/>
      <c r="GW584" s="44"/>
      <c r="GX584" s="44"/>
      <c r="GY584" s="44"/>
      <c r="GZ584" s="44"/>
      <c r="HA584" s="44"/>
      <c r="HB584" s="44"/>
      <c r="HC584" s="44"/>
      <c r="HD584" s="44"/>
      <c r="HE584" s="44"/>
      <c r="HF584" s="44"/>
      <c r="HG584" s="44"/>
      <c r="HH584" s="44"/>
      <c r="HI584" s="44"/>
      <c r="HJ584" s="44"/>
      <c r="HK584" s="44"/>
      <c r="HL584" s="44"/>
      <c r="HM584" s="44"/>
      <c r="HN584" s="44"/>
      <c r="HO584" s="44"/>
      <c r="HP584" s="44"/>
      <c r="HQ584" s="44"/>
      <c r="HR584" s="44"/>
      <c r="HS584" s="44"/>
      <c r="HT584" s="44"/>
      <c r="HU584" s="44"/>
      <c r="HV584" s="44"/>
      <c r="HW584" s="44"/>
      <c r="HX584" s="44"/>
      <c r="HY584" s="44"/>
      <c r="HZ584" s="44"/>
      <c r="IA584" s="44"/>
      <c r="IB584" s="44"/>
      <c r="IC584" s="44"/>
      <c r="ID584" s="44"/>
      <c r="IE584" s="44"/>
      <c r="IF584" s="44"/>
      <c r="IG584" s="44"/>
      <c r="IH584" s="44"/>
      <c r="II584" s="44"/>
      <c r="IJ584" s="44"/>
      <c r="IK584" s="44"/>
      <c r="IL584" s="44"/>
      <c r="IM584" s="44"/>
      <c r="IN584" s="44"/>
      <c r="IO584" s="44"/>
      <c r="IP584" s="44"/>
      <c r="IQ584" s="44"/>
      <c r="IR584" s="44"/>
      <c r="IS584" s="44"/>
      <c r="IT584" s="44"/>
      <c r="IU584" s="44"/>
      <c r="IV584" s="44"/>
    </row>
    <row r="585" spans="1:256" ht="18" customHeight="1" x14ac:dyDescent="0.3">
      <c r="A585" s="1301">
        <v>577</v>
      </c>
      <c r="B585" s="1331"/>
      <c r="C585" s="1331"/>
      <c r="D585" s="1326" t="s">
        <v>880</v>
      </c>
      <c r="E585" s="1312">
        <v>6000</v>
      </c>
      <c r="F585" s="44"/>
      <c r="G585" s="1312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  <c r="AS585" s="44"/>
      <c r="AT585" s="44"/>
      <c r="AU585" s="44"/>
      <c r="AV585" s="44"/>
      <c r="AW585" s="44"/>
      <c r="AX585" s="44"/>
      <c r="AY585" s="44"/>
      <c r="AZ585" s="44"/>
      <c r="BA585" s="44"/>
      <c r="BB585" s="44"/>
      <c r="BC585" s="44"/>
      <c r="BD585" s="44"/>
      <c r="BE585" s="44"/>
      <c r="BF585" s="44"/>
      <c r="BG585" s="44"/>
      <c r="BH585" s="44"/>
      <c r="BI585" s="44"/>
      <c r="BJ585" s="44"/>
      <c r="BK585" s="44"/>
      <c r="BL585" s="44"/>
      <c r="BM585" s="44"/>
      <c r="BN585" s="44"/>
      <c r="BO585" s="44"/>
      <c r="BP585" s="44"/>
      <c r="BQ585" s="44"/>
      <c r="BR585" s="44"/>
      <c r="BS585" s="44"/>
      <c r="BT585" s="44"/>
      <c r="BU585" s="44"/>
      <c r="BV585" s="44"/>
      <c r="BW585" s="44"/>
      <c r="BX585" s="44"/>
      <c r="BY585" s="44"/>
      <c r="BZ585" s="44"/>
      <c r="CA585" s="44"/>
      <c r="CB585" s="44"/>
      <c r="CC585" s="44"/>
      <c r="CD585" s="44"/>
      <c r="CE585" s="44"/>
      <c r="CF585" s="44"/>
      <c r="CG585" s="44"/>
      <c r="CH585" s="44"/>
      <c r="CI585" s="44"/>
      <c r="CJ585" s="44"/>
      <c r="CK585" s="44"/>
      <c r="CL585" s="44"/>
      <c r="CM585" s="44"/>
      <c r="CN585" s="44"/>
      <c r="CO585" s="44"/>
      <c r="CP585" s="44"/>
      <c r="CQ585" s="44"/>
      <c r="CR585" s="44"/>
      <c r="CS585" s="44"/>
      <c r="CT585" s="44"/>
      <c r="CU585" s="44"/>
      <c r="CV585" s="44"/>
      <c r="CW585" s="44"/>
      <c r="CX585" s="44"/>
      <c r="CY585" s="44"/>
      <c r="CZ585" s="44"/>
      <c r="DA585" s="44"/>
      <c r="DB585" s="44"/>
      <c r="DC585" s="44"/>
      <c r="DD585" s="44"/>
      <c r="DE585" s="44"/>
      <c r="DF585" s="44"/>
      <c r="DG585" s="44"/>
      <c r="DH585" s="44"/>
      <c r="DI585" s="44"/>
      <c r="DJ585" s="44"/>
      <c r="DK585" s="44"/>
      <c r="DL585" s="44"/>
      <c r="DM585" s="44"/>
      <c r="DN585" s="44"/>
      <c r="DO585" s="44"/>
      <c r="DP585" s="44"/>
      <c r="DQ585" s="44"/>
      <c r="DR585" s="44"/>
      <c r="DS585" s="44"/>
      <c r="DT585" s="44"/>
      <c r="DU585" s="44"/>
      <c r="DV585" s="44"/>
      <c r="DW585" s="44"/>
      <c r="DX585" s="44"/>
      <c r="DY585" s="44"/>
      <c r="DZ585" s="44"/>
      <c r="EA585" s="44"/>
      <c r="EB585" s="44"/>
      <c r="EC585" s="44"/>
      <c r="ED585" s="44"/>
      <c r="EE585" s="44"/>
      <c r="EF585" s="44"/>
      <c r="EG585" s="44"/>
      <c r="EH585" s="44"/>
      <c r="EI585" s="44"/>
      <c r="EJ585" s="44"/>
      <c r="EK585" s="44"/>
      <c r="EL585" s="44"/>
      <c r="EM585" s="44"/>
      <c r="EN585" s="44"/>
      <c r="EO585" s="44"/>
      <c r="EP585" s="44"/>
      <c r="EQ585" s="44"/>
      <c r="ER585" s="44"/>
      <c r="ES585" s="44"/>
      <c r="ET585" s="44"/>
      <c r="EU585" s="44"/>
      <c r="EV585" s="44"/>
      <c r="EW585" s="44"/>
      <c r="EX585" s="44"/>
      <c r="EY585" s="44"/>
      <c r="EZ585" s="44"/>
      <c r="FA585" s="44"/>
      <c r="FB585" s="44"/>
      <c r="FC585" s="44"/>
      <c r="FD585" s="44"/>
      <c r="FE585" s="44"/>
      <c r="FF585" s="44"/>
      <c r="FG585" s="44"/>
      <c r="FH585" s="44"/>
      <c r="FI585" s="44"/>
      <c r="FJ585" s="44"/>
      <c r="FK585" s="44"/>
      <c r="FL585" s="44"/>
      <c r="FM585" s="44"/>
      <c r="FN585" s="44"/>
      <c r="FO585" s="44"/>
      <c r="FP585" s="44"/>
      <c r="FQ585" s="44"/>
      <c r="FR585" s="44"/>
      <c r="FS585" s="44"/>
      <c r="FT585" s="44"/>
      <c r="FU585" s="44"/>
      <c r="FV585" s="44"/>
      <c r="FW585" s="44"/>
      <c r="FX585" s="44"/>
      <c r="FY585" s="44"/>
      <c r="FZ585" s="44"/>
      <c r="GA585" s="44"/>
      <c r="GB585" s="44"/>
      <c r="GC585" s="44"/>
      <c r="GD585" s="44"/>
      <c r="GE585" s="44"/>
      <c r="GF585" s="44"/>
      <c r="GG585" s="44"/>
      <c r="GH585" s="44"/>
      <c r="GI585" s="44"/>
      <c r="GJ585" s="44"/>
      <c r="GK585" s="44"/>
      <c r="GL585" s="44"/>
      <c r="GM585" s="44"/>
      <c r="GN585" s="44"/>
      <c r="GO585" s="44"/>
      <c r="GP585" s="44"/>
      <c r="GQ585" s="44"/>
      <c r="GR585" s="44"/>
      <c r="GS585" s="44"/>
      <c r="GT585" s="44"/>
      <c r="GU585" s="44"/>
      <c r="GV585" s="44"/>
      <c r="GW585" s="44"/>
      <c r="GX585" s="44"/>
      <c r="GY585" s="44"/>
      <c r="GZ585" s="44"/>
      <c r="HA585" s="44"/>
      <c r="HB585" s="44"/>
      <c r="HC585" s="44"/>
      <c r="HD585" s="44"/>
      <c r="HE585" s="44"/>
      <c r="HF585" s="44"/>
      <c r="HG585" s="44"/>
      <c r="HH585" s="44"/>
      <c r="HI585" s="44"/>
      <c r="HJ585" s="44"/>
      <c r="HK585" s="44"/>
      <c r="HL585" s="44"/>
      <c r="HM585" s="44"/>
      <c r="HN585" s="44"/>
      <c r="HO585" s="44"/>
      <c r="HP585" s="44"/>
      <c r="HQ585" s="44"/>
      <c r="HR585" s="44"/>
      <c r="HS585" s="44"/>
      <c r="HT585" s="44"/>
      <c r="HU585" s="44"/>
      <c r="HV585" s="44"/>
      <c r="HW585" s="44"/>
      <c r="HX585" s="44"/>
      <c r="HY585" s="44"/>
      <c r="HZ585" s="44"/>
      <c r="IA585" s="44"/>
      <c r="IB585" s="44"/>
      <c r="IC585" s="44"/>
      <c r="ID585" s="44"/>
      <c r="IE585" s="44"/>
      <c r="IF585" s="44"/>
      <c r="IG585" s="44"/>
      <c r="IH585" s="44"/>
      <c r="II585" s="44"/>
      <c r="IJ585" s="44"/>
      <c r="IK585" s="44"/>
      <c r="IL585" s="44"/>
      <c r="IM585" s="44"/>
      <c r="IN585" s="44"/>
      <c r="IO585" s="44"/>
      <c r="IP585" s="44"/>
      <c r="IQ585" s="44"/>
      <c r="IR585" s="44"/>
      <c r="IS585" s="44"/>
      <c r="IT585" s="44"/>
      <c r="IU585" s="44"/>
      <c r="IV585" s="44"/>
    </row>
    <row r="586" spans="1:256" ht="18" customHeight="1" x14ac:dyDescent="0.3">
      <c r="A586" s="1301">
        <v>578</v>
      </c>
      <c r="B586" s="1331"/>
      <c r="C586" s="1331"/>
      <c r="D586" s="1326" t="s">
        <v>881</v>
      </c>
      <c r="E586" s="2">
        <v>1500</v>
      </c>
      <c r="F586" s="44"/>
      <c r="G586" s="1312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  <c r="AS586" s="44"/>
      <c r="AT586" s="44"/>
      <c r="AU586" s="44"/>
      <c r="AV586" s="44"/>
      <c r="AW586" s="44"/>
      <c r="AX586" s="44"/>
      <c r="AY586" s="44"/>
      <c r="AZ586" s="44"/>
      <c r="BA586" s="44"/>
      <c r="BB586" s="44"/>
      <c r="BC586" s="44"/>
      <c r="BD586" s="44"/>
      <c r="BE586" s="44"/>
      <c r="BF586" s="44"/>
      <c r="BG586" s="44"/>
      <c r="BH586" s="44"/>
      <c r="BI586" s="44"/>
      <c r="BJ586" s="44"/>
      <c r="BK586" s="44"/>
      <c r="BL586" s="44"/>
      <c r="BM586" s="44"/>
      <c r="BN586" s="44"/>
      <c r="BO586" s="44"/>
      <c r="BP586" s="44"/>
      <c r="BQ586" s="44"/>
      <c r="BR586" s="44"/>
      <c r="BS586" s="44"/>
      <c r="BT586" s="44"/>
      <c r="BU586" s="44"/>
      <c r="BV586" s="44"/>
      <c r="BW586" s="44"/>
      <c r="BX586" s="44"/>
      <c r="BY586" s="44"/>
      <c r="BZ586" s="44"/>
      <c r="CA586" s="44"/>
      <c r="CB586" s="44"/>
      <c r="CC586" s="44"/>
      <c r="CD586" s="44"/>
      <c r="CE586" s="44"/>
      <c r="CF586" s="44"/>
      <c r="CG586" s="44"/>
      <c r="CH586" s="44"/>
      <c r="CI586" s="44"/>
      <c r="CJ586" s="44"/>
      <c r="CK586" s="44"/>
      <c r="CL586" s="44"/>
      <c r="CM586" s="44"/>
      <c r="CN586" s="44"/>
      <c r="CO586" s="44"/>
      <c r="CP586" s="44"/>
      <c r="CQ586" s="44"/>
      <c r="CR586" s="44"/>
      <c r="CS586" s="44"/>
      <c r="CT586" s="44"/>
      <c r="CU586" s="44"/>
      <c r="CV586" s="44"/>
      <c r="CW586" s="44"/>
      <c r="CX586" s="44"/>
      <c r="CY586" s="44"/>
      <c r="CZ586" s="44"/>
      <c r="DA586" s="44"/>
      <c r="DB586" s="44"/>
      <c r="DC586" s="44"/>
      <c r="DD586" s="44"/>
      <c r="DE586" s="44"/>
      <c r="DF586" s="44"/>
      <c r="DG586" s="44"/>
      <c r="DH586" s="44"/>
      <c r="DI586" s="44"/>
      <c r="DJ586" s="44"/>
      <c r="DK586" s="44"/>
      <c r="DL586" s="44"/>
      <c r="DM586" s="44"/>
      <c r="DN586" s="44"/>
      <c r="DO586" s="44"/>
      <c r="DP586" s="44"/>
      <c r="DQ586" s="44"/>
      <c r="DR586" s="44"/>
      <c r="DS586" s="44"/>
      <c r="DT586" s="44"/>
      <c r="DU586" s="44"/>
      <c r="DV586" s="44"/>
      <c r="DW586" s="44"/>
      <c r="DX586" s="44"/>
      <c r="DY586" s="44"/>
      <c r="DZ586" s="44"/>
      <c r="EA586" s="44"/>
      <c r="EB586" s="44"/>
      <c r="EC586" s="44"/>
      <c r="ED586" s="44"/>
      <c r="EE586" s="44"/>
      <c r="EF586" s="44"/>
      <c r="EG586" s="44"/>
      <c r="EH586" s="44"/>
      <c r="EI586" s="44"/>
      <c r="EJ586" s="44"/>
      <c r="EK586" s="44"/>
      <c r="EL586" s="44"/>
      <c r="EM586" s="44"/>
      <c r="EN586" s="44"/>
      <c r="EO586" s="44"/>
      <c r="EP586" s="44"/>
      <c r="EQ586" s="44"/>
      <c r="ER586" s="44"/>
      <c r="ES586" s="44"/>
      <c r="ET586" s="44"/>
      <c r="EU586" s="44"/>
      <c r="EV586" s="44"/>
      <c r="EW586" s="44"/>
      <c r="EX586" s="44"/>
      <c r="EY586" s="44"/>
      <c r="EZ586" s="44"/>
      <c r="FA586" s="44"/>
      <c r="FB586" s="44"/>
      <c r="FC586" s="44"/>
      <c r="FD586" s="44"/>
      <c r="FE586" s="44"/>
      <c r="FF586" s="44"/>
      <c r="FG586" s="44"/>
      <c r="FH586" s="44"/>
      <c r="FI586" s="44"/>
      <c r="FJ586" s="44"/>
      <c r="FK586" s="44"/>
      <c r="FL586" s="44"/>
      <c r="FM586" s="44"/>
      <c r="FN586" s="44"/>
      <c r="FO586" s="44"/>
      <c r="FP586" s="44"/>
      <c r="FQ586" s="44"/>
      <c r="FR586" s="44"/>
      <c r="FS586" s="44"/>
      <c r="FT586" s="44"/>
      <c r="FU586" s="44"/>
      <c r="FV586" s="44"/>
      <c r="FW586" s="44"/>
      <c r="FX586" s="44"/>
      <c r="FY586" s="44"/>
      <c r="FZ586" s="44"/>
      <c r="GA586" s="44"/>
      <c r="GB586" s="44"/>
      <c r="GC586" s="44"/>
      <c r="GD586" s="44"/>
      <c r="GE586" s="44"/>
      <c r="GF586" s="44"/>
      <c r="GG586" s="44"/>
      <c r="GH586" s="44"/>
      <c r="GI586" s="44"/>
      <c r="GJ586" s="44"/>
      <c r="GK586" s="44"/>
      <c r="GL586" s="44"/>
      <c r="GM586" s="44"/>
      <c r="GN586" s="44"/>
      <c r="GO586" s="44"/>
      <c r="GP586" s="44"/>
      <c r="GQ586" s="44"/>
      <c r="GR586" s="44"/>
      <c r="GS586" s="44"/>
      <c r="GT586" s="44"/>
      <c r="GU586" s="44"/>
      <c r="GV586" s="44"/>
      <c r="GW586" s="44"/>
      <c r="GX586" s="44"/>
      <c r="GY586" s="44"/>
      <c r="GZ586" s="44"/>
      <c r="HA586" s="44"/>
      <c r="HB586" s="44"/>
      <c r="HC586" s="44"/>
      <c r="HD586" s="44"/>
      <c r="HE586" s="44"/>
      <c r="HF586" s="44"/>
      <c r="HG586" s="44"/>
      <c r="HH586" s="44"/>
      <c r="HI586" s="44"/>
      <c r="HJ586" s="44"/>
      <c r="HK586" s="44"/>
      <c r="HL586" s="44"/>
      <c r="HM586" s="44"/>
      <c r="HN586" s="44"/>
      <c r="HO586" s="44"/>
      <c r="HP586" s="44"/>
      <c r="HQ586" s="44"/>
      <c r="HR586" s="44"/>
      <c r="HS586" s="44"/>
      <c r="HT586" s="44"/>
      <c r="HU586" s="44"/>
      <c r="HV586" s="44"/>
      <c r="HW586" s="44"/>
      <c r="HX586" s="44"/>
      <c r="HY586" s="44"/>
      <c r="HZ586" s="44"/>
      <c r="IA586" s="44"/>
      <c r="IB586" s="44"/>
      <c r="IC586" s="44"/>
      <c r="ID586" s="44"/>
      <c r="IE586" s="44"/>
      <c r="IF586" s="44"/>
      <c r="IG586" s="44"/>
      <c r="IH586" s="44"/>
      <c r="II586" s="44"/>
      <c r="IJ586" s="44"/>
      <c r="IK586" s="44"/>
      <c r="IL586" s="44"/>
      <c r="IM586" s="44"/>
      <c r="IN586" s="44"/>
      <c r="IO586" s="44"/>
      <c r="IP586" s="44"/>
      <c r="IQ586" s="44"/>
      <c r="IR586" s="44"/>
      <c r="IS586" s="44"/>
      <c r="IT586" s="44"/>
      <c r="IU586" s="44"/>
      <c r="IV586" s="44"/>
    </row>
    <row r="587" spans="1:256" ht="21.95" customHeight="1" x14ac:dyDescent="0.35">
      <c r="A587" s="1301">
        <v>579</v>
      </c>
      <c r="B587" s="1331"/>
      <c r="C587" s="1331"/>
      <c r="D587" s="50" t="s">
        <v>30</v>
      </c>
      <c r="E587" s="1374"/>
      <c r="F587" s="44"/>
      <c r="G587" s="1312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  <c r="AS587" s="44"/>
      <c r="AT587" s="44"/>
      <c r="AU587" s="44"/>
      <c r="AV587" s="44"/>
      <c r="AW587" s="44"/>
      <c r="AX587" s="44"/>
      <c r="AY587" s="44"/>
      <c r="AZ587" s="44"/>
      <c r="BA587" s="44"/>
      <c r="BB587" s="44"/>
      <c r="BC587" s="44"/>
      <c r="BD587" s="44"/>
      <c r="BE587" s="44"/>
      <c r="BF587" s="44"/>
      <c r="BG587" s="44"/>
      <c r="BH587" s="44"/>
      <c r="BI587" s="44"/>
      <c r="BJ587" s="44"/>
      <c r="BK587" s="44"/>
      <c r="BL587" s="44"/>
      <c r="BM587" s="44"/>
      <c r="BN587" s="44"/>
      <c r="BO587" s="44"/>
      <c r="BP587" s="44"/>
      <c r="BQ587" s="44"/>
      <c r="BR587" s="44"/>
      <c r="BS587" s="44"/>
      <c r="BT587" s="44"/>
      <c r="BU587" s="44"/>
      <c r="BV587" s="44"/>
      <c r="BW587" s="44"/>
      <c r="BX587" s="44"/>
      <c r="BY587" s="44"/>
      <c r="BZ587" s="44"/>
      <c r="CA587" s="44"/>
      <c r="CB587" s="44"/>
      <c r="CC587" s="44"/>
      <c r="CD587" s="44"/>
      <c r="CE587" s="44"/>
      <c r="CF587" s="44"/>
      <c r="CG587" s="44"/>
      <c r="CH587" s="44"/>
      <c r="CI587" s="44"/>
      <c r="CJ587" s="44"/>
      <c r="CK587" s="44"/>
      <c r="CL587" s="44"/>
      <c r="CM587" s="44"/>
      <c r="CN587" s="44"/>
      <c r="CO587" s="44"/>
      <c r="CP587" s="44"/>
      <c r="CQ587" s="44"/>
      <c r="CR587" s="44"/>
      <c r="CS587" s="44"/>
      <c r="CT587" s="44"/>
      <c r="CU587" s="44"/>
      <c r="CV587" s="44"/>
      <c r="CW587" s="44"/>
      <c r="CX587" s="44"/>
      <c r="CY587" s="44"/>
      <c r="CZ587" s="44"/>
      <c r="DA587" s="44"/>
      <c r="DB587" s="44"/>
      <c r="DC587" s="44"/>
      <c r="DD587" s="44"/>
      <c r="DE587" s="44"/>
      <c r="DF587" s="44"/>
      <c r="DG587" s="44"/>
      <c r="DH587" s="44"/>
      <c r="DI587" s="44"/>
      <c r="DJ587" s="44"/>
      <c r="DK587" s="44"/>
      <c r="DL587" s="44"/>
      <c r="DM587" s="44"/>
      <c r="DN587" s="44"/>
      <c r="DO587" s="44"/>
      <c r="DP587" s="44"/>
      <c r="DQ587" s="44"/>
      <c r="DR587" s="44"/>
      <c r="DS587" s="44"/>
      <c r="DT587" s="44"/>
      <c r="DU587" s="44"/>
      <c r="DV587" s="44"/>
      <c r="DW587" s="44"/>
      <c r="DX587" s="44"/>
      <c r="DY587" s="44"/>
      <c r="DZ587" s="44"/>
      <c r="EA587" s="44"/>
      <c r="EB587" s="44"/>
      <c r="EC587" s="44"/>
      <c r="ED587" s="44"/>
      <c r="EE587" s="44"/>
      <c r="EF587" s="44"/>
      <c r="EG587" s="44"/>
      <c r="EH587" s="44"/>
      <c r="EI587" s="44"/>
      <c r="EJ587" s="44"/>
      <c r="EK587" s="44"/>
      <c r="EL587" s="44"/>
      <c r="EM587" s="44"/>
      <c r="EN587" s="44"/>
      <c r="EO587" s="44"/>
      <c r="EP587" s="44"/>
      <c r="EQ587" s="44"/>
      <c r="ER587" s="44"/>
      <c r="ES587" s="44"/>
      <c r="ET587" s="44"/>
      <c r="EU587" s="44"/>
      <c r="EV587" s="44"/>
      <c r="EW587" s="44"/>
      <c r="EX587" s="44"/>
      <c r="EY587" s="44"/>
      <c r="EZ587" s="44"/>
      <c r="FA587" s="44"/>
      <c r="FB587" s="44"/>
      <c r="FC587" s="44"/>
      <c r="FD587" s="44"/>
      <c r="FE587" s="44"/>
      <c r="FF587" s="44"/>
      <c r="FG587" s="44"/>
      <c r="FH587" s="44"/>
      <c r="FI587" s="44"/>
      <c r="FJ587" s="44"/>
      <c r="FK587" s="44"/>
      <c r="FL587" s="44"/>
      <c r="FM587" s="44"/>
      <c r="FN587" s="44"/>
      <c r="FO587" s="44"/>
      <c r="FP587" s="44"/>
      <c r="FQ587" s="44"/>
      <c r="FR587" s="44"/>
      <c r="FS587" s="44"/>
      <c r="FT587" s="44"/>
      <c r="FU587" s="44"/>
      <c r="FV587" s="44"/>
      <c r="FW587" s="44"/>
      <c r="FX587" s="44"/>
      <c r="FY587" s="44"/>
      <c r="FZ587" s="44"/>
      <c r="GA587" s="44"/>
      <c r="GB587" s="44"/>
      <c r="GC587" s="44"/>
      <c r="GD587" s="44"/>
      <c r="GE587" s="44"/>
      <c r="GF587" s="44"/>
      <c r="GG587" s="44"/>
      <c r="GH587" s="44"/>
      <c r="GI587" s="44"/>
      <c r="GJ587" s="44"/>
      <c r="GK587" s="44"/>
      <c r="GL587" s="44"/>
      <c r="GM587" s="44"/>
      <c r="GN587" s="44"/>
      <c r="GO587" s="44"/>
      <c r="GP587" s="44"/>
      <c r="GQ587" s="44"/>
      <c r="GR587" s="44"/>
      <c r="GS587" s="44"/>
      <c r="GT587" s="44"/>
      <c r="GU587" s="44"/>
      <c r="GV587" s="44"/>
      <c r="GW587" s="44"/>
      <c r="GX587" s="44"/>
      <c r="GY587" s="44"/>
      <c r="GZ587" s="44"/>
      <c r="HA587" s="44"/>
      <c r="HB587" s="44"/>
      <c r="HC587" s="44"/>
      <c r="HD587" s="44"/>
      <c r="HE587" s="44"/>
      <c r="HF587" s="44"/>
      <c r="HG587" s="44"/>
      <c r="HH587" s="44"/>
      <c r="HI587" s="44"/>
      <c r="HJ587" s="44"/>
      <c r="HK587" s="44"/>
      <c r="HL587" s="44"/>
      <c r="HM587" s="44"/>
      <c r="HN587" s="44"/>
      <c r="HO587" s="44"/>
      <c r="HP587" s="44"/>
      <c r="HQ587" s="44"/>
      <c r="HR587" s="44"/>
      <c r="HS587" s="44"/>
      <c r="HT587" s="44"/>
      <c r="HU587" s="44"/>
      <c r="HV587" s="44"/>
      <c r="HW587" s="44"/>
      <c r="HX587" s="44"/>
      <c r="HY587" s="44"/>
      <c r="HZ587" s="44"/>
      <c r="IA587" s="44"/>
      <c r="IB587" s="44"/>
      <c r="IC587" s="44"/>
      <c r="ID587" s="44"/>
      <c r="IE587" s="44"/>
      <c r="IF587" s="44"/>
      <c r="IG587" s="44"/>
      <c r="IH587" s="44"/>
      <c r="II587" s="44"/>
      <c r="IJ587" s="44"/>
      <c r="IK587" s="44"/>
      <c r="IL587" s="44"/>
      <c r="IM587" s="44"/>
      <c r="IN587" s="44"/>
      <c r="IO587" s="44"/>
      <c r="IP587" s="44"/>
      <c r="IQ587" s="44"/>
      <c r="IR587" s="44"/>
      <c r="IS587" s="44"/>
      <c r="IT587" s="44"/>
      <c r="IU587" s="44"/>
      <c r="IV587" s="44"/>
    </row>
    <row r="588" spans="1:256" ht="18" customHeight="1" x14ac:dyDescent="0.3">
      <c r="A588" s="1301">
        <v>580</v>
      </c>
      <c r="B588" s="1331"/>
      <c r="C588" s="1331"/>
      <c r="D588" s="1326" t="s">
        <v>439</v>
      </c>
      <c r="E588" s="2">
        <v>870</v>
      </c>
      <c r="F588" s="44"/>
      <c r="G588" s="1312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  <c r="AS588" s="44"/>
      <c r="AT588" s="44"/>
      <c r="AU588" s="44"/>
      <c r="AV588" s="44"/>
      <c r="AW588" s="44"/>
      <c r="AX588" s="44"/>
      <c r="AY588" s="44"/>
      <c r="AZ588" s="44"/>
      <c r="BA588" s="44"/>
      <c r="BB588" s="44"/>
      <c r="BC588" s="44"/>
      <c r="BD588" s="44"/>
      <c r="BE588" s="44"/>
      <c r="BF588" s="44"/>
      <c r="BG588" s="44"/>
      <c r="BH588" s="44"/>
      <c r="BI588" s="44"/>
      <c r="BJ588" s="44"/>
      <c r="BK588" s="44"/>
      <c r="BL588" s="44"/>
      <c r="BM588" s="44"/>
      <c r="BN588" s="44"/>
      <c r="BO588" s="44"/>
      <c r="BP588" s="44"/>
      <c r="BQ588" s="44"/>
      <c r="BR588" s="44"/>
      <c r="BS588" s="44"/>
      <c r="BT588" s="44"/>
      <c r="BU588" s="44"/>
      <c r="BV588" s="44"/>
      <c r="BW588" s="44"/>
      <c r="BX588" s="44"/>
      <c r="BY588" s="44"/>
      <c r="BZ588" s="44"/>
      <c r="CA588" s="44"/>
      <c r="CB588" s="44"/>
      <c r="CC588" s="44"/>
      <c r="CD588" s="44"/>
      <c r="CE588" s="44"/>
      <c r="CF588" s="44"/>
      <c r="CG588" s="44"/>
      <c r="CH588" s="44"/>
      <c r="CI588" s="44"/>
      <c r="CJ588" s="44"/>
      <c r="CK588" s="44"/>
      <c r="CL588" s="44"/>
      <c r="CM588" s="44"/>
      <c r="CN588" s="44"/>
      <c r="CO588" s="44"/>
      <c r="CP588" s="44"/>
      <c r="CQ588" s="44"/>
      <c r="CR588" s="44"/>
      <c r="CS588" s="44"/>
      <c r="CT588" s="44"/>
      <c r="CU588" s="44"/>
      <c r="CV588" s="44"/>
      <c r="CW588" s="44"/>
      <c r="CX588" s="44"/>
      <c r="CY588" s="44"/>
      <c r="CZ588" s="44"/>
      <c r="DA588" s="44"/>
      <c r="DB588" s="44"/>
      <c r="DC588" s="44"/>
      <c r="DD588" s="44"/>
      <c r="DE588" s="44"/>
      <c r="DF588" s="44"/>
      <c r="DG588" s="44"/>
      <c r="DH588" s="44"/>
      <c r="DI588" s="44"/>
      <c r="DJ588" s="44"/>
      <c r="DK588" s="44"/>
      <c r="DL588" s="44"/>
      <c r="DM588" s="44"/>
      <c r="DN588" s="44"/>
      <c r="DO588" s="44"/>
      <c r="DP588" s="44"/>
      <c r="DQ588" s="44"/>
      <c r="DR588" s="44"/>
      <c r="DS588" s="44"/>
      <c r="DT588" s="44"/>
      <c r="DU588" s="44"/>
      <c r="DV588" s="44"/>
      <c r="DW588" s="44"/>
      <c r="DX588" s="44"/>
      <c r="DY588" s="44"/>
      <c r="DZ588" s="44"/>
      <c r="EA588" s="44"/>
      <c r="EB588" s="44"/>
      <c r="EC588" s="44"/>
      <c r="ED588" s="44"/>
      <c r="EE588" s="44"/>
      <c r="EF588" s="44"/>
      <c r="EG588" s="44"/>
      <c r="EH588" s="44"/>
      <c r="EI588" s="44"/>
      <c r="EJ588" s="44"/>
      <c r="EK588" s="44"/>
      <c r="EL588" s="44"/>
      <c r="EM588" s="44"/>
      <c r="EN588" s="44"/>
      <c r="EO588" s="44"/>
      <c r="EP588" s="44"/>
      <c r="EQ588" s="44"/>
      <c r="ER588" s="44"/>
      <c r="ES588" s="44"/>
      <c r="ET588" s="44"/>
      <c r="EU588" s="44"/>
      <c r="EV588" s="44"/>
      <c r="EW588" s="44"/>
      <c r="EX588" s="44"/>
      <c r="EY588" s="44"/>
      <c r="EZ588" s="44"/>
      <c r="FA588" s="44"/>
      <c r="FB588" s="44"/>
      <c r="FC588" s="44"/>
      <c r="FD588" s="44"/>
      <c r="FE588" s="44"/>
      <c r="FF588" s="44"/>
      <c r="FG588" s="44"/>
      <c r="FH588" s="44"/>
      <c r="FI588" s="44"/>
      <c r="FJ588" s="44"/>
      <c r="FK588" s="44"/>
      <c r="FL588" s="44"/>
      <c r="FM588" s="44"/>
      <c r="FN588" s="44"/>
      <c r="FO588" s="44"/>
      <c r="FP588" s="44"/>
      <c r="FQ588" s="44"/>
      <c r="FR588" s="44"/>
      <c r="FS588" s="44"/>
      <c r="FT588" s="44"/>
      <c r="FU588" s="44"/>
      <c r="FV588" s="44"/>
      <c r="FW588" s="44"/>
      <c r="FX588" s="44"/>
      <c r="FY588" s="44"/>
      <c r="FZ588" s="44"/>
      <c r="GA588" s="44"/>
      <c r="GB588" s="44"/>
      <c r="GC588" s="44"/>
      <c r="GD588" s="44"/>
      <c r="GE588" s="44"/>
      <c r="GF588" s="44"/>
      <c r="GG588" s="44"/>
      <c r="GH588" s="44"/>
      <c r="GI588" s="44"/>
      <c r="GJ588" s="44"/>
      <c r="GK588" s="44"/>
      <c r="GL588" s="44"/>
      <c r="GM588" s="44"/>
      <c r="GN588" s="44"/>
      <c r="GO588" s="44"/>
      <c r="GP588" s="44"/>
      <c r="GQ588" s="44"/>
      <c r="GR588" s="44"/>
      <c r="GS588" s="44"/>
      <c r="GT588" s="44"/>
      <c r="GU588" s="44"/>
      <c r="GV588" s="44"/>
      <c r="GW588" s="44"/>
      <c r="GX588" s="44"/>
      <c r="GY588" s="44"/>
      <c r="GZ588" s="44"/>
      <c r="HA588" s="44"/>
      <c r="HB588" s="44"/>
      <c r="HC588" s="44"/>
      <c r="HD588" s="44"/>
      <c r="HE588" s="44"/>
      <c r="HF588" s="44"/>
      <c r="HG588" s="44"/>
      <c r="HH588" s="44"/>
      <c r="HI588" s="44"/>
      <c r="HJ588" s="44"/>
      <c r="HK588" s="44"/>
      <c r="HL588" s="44"/>
      <c r="HM588" s="44"/>
      <c r="HN588" s="44"/>
      <c r="HO588" s="44"/>
      <c r="HP588" s="44"/>
      <c r="HQ588" s="44"/>
      <c r="HR588" s="44"/>
      <c r="HS588" s="44"/>
      <c r="HT588" s="44"/>
      <c r="HU588" s="44"/>
      <c r="HV588" s="44"/>
      <c r="HW588" s="44"/>
      <c r="HX588" s="44"/>
      <c r="HY588" s="44"/>
      <c r="HZ588" s="44"/>
      <c r="IA588" s="44"/>
      <c r="IB588" s="44"/>
      <c r="IC588" s="44"/>
      <c r="ID588" s="44"/>
      <c r="IE588" s="44"/>
      <c r="IF588" s="44"/>
      <c r="IG588" s="44"/>
      <c r="IH588" s="44"/>
      <c r="II588" s="44"/>
      <c r="IJ588" s="44"/>
      <c r="IK588" s="44"/>
      <c r="IL588" s="44"/>
      <c r="IM588" s="44"/>
      <c r="IN588" s="44"/>
      <c r="IO588" s="44"/>
      <c r="IP588" s="44"/>
      <c r="IQ588" s="44"/>
      <c r="IR588" s="44"/>
      <c r="IS588" s="44"/>
      <c r="IT588" s="44"/>
      <c r="IU588" s="44"/>
      <c r="IV588" s="44"/>
    </row>
    <row r="589" spans="1:256" ht="18" customHeight="1" x14ac:dyDescent="0.3">
      <c r="A589" s="1301">
        <v>581</v>
      </c>
      <c r="B589" s="1331"/>
      <c r="C589" s="1331"/>
      <c r="D589" s="1326" t="s">
        <v>440</v>
      </c>
      <c r="E589" s="2">
        <v>300</v>
      </c>
      <c r="F589" s="44"/>
      <c r="G589" s="1312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  <c r="AY589" s="44"/>
      <c r="AZ589" s="44"/>
      <c r="BA589" s="44"/>
      <c r="BB589" s="44"/>
      <c r="BC589" s="44"/>
      <c r="BD589" s="44"/>
      <c r="BE589" s="44"/>
      <c r="BF589" s="44"/>
      <c r="BG589" s="44"/>
      <c r="BH589" s="44"/>
      <c r="BI589" s="44"/>
      <c r="BJ589" s="44"/>
      <c r="BK589" s="44"/>
      <c r="BL589" s="44"/>
      <c r="BM589" s="44"/>
      <c r="BN589" s="44"/>
      <c r="BO589" s="44"/>
      <c r="BP589" s="44"/>
      <c r="BQ589" s="44"/>
      <c r="BR589" s="44"/>
      <c r="BS589" s="44"/>
      <c r="BT589" s="44"/>
      <c r="BU589" s="44"/>
      <c r="BV589" s="44"/>
      <c r="BW589" s="44"/>
      <c r="BX589" s="44"/>
      <c r="BY589" s="44"/>
      <c r="BZ589" s="44"/>
      <c r="CA589" s="44"/>
      <c r="CB589" s="44"/>
      <c r="CC589" s="44"/>
      <c r="CD589" s="44"/>
      <c r="CE589" s="44"/>
      <c r="CF589" s="44"/>
      <c r="CG589" s="44"/>
      <c r="CH589" s="44"/>
      <c r="CI589" s="44"/>
      <c r="CJ589" s="44"/>
      <c r="CK589" s="44"/>
      <c r="CL589" s="44"/>
      <c r="CM589" s="44"/>
      <c r="CN589" s="44"/>
      <c r="CO589" s="44"/>
      <c r="CP589" s="44"/>
      <c r="CQ589" s="44"/>
      <c r="CR589" s="44"/>
      <c r="CS589" s="44"/>
      <c r="CT589" s="44"/>
      <c r="CU589" s="44"/>
      <c r="CV589" s="44"/>
      <c r="CW589" s="44"/>
      <c r="CX589" s="44"/>
      <c r="CY589" s="44"/>
      <c r="CZ589" s="44"/>
      <c r="DA589" s="44"/>
      <c r="DB589" s="44"/>
      <c r="DC589" s="44"/>
      <c r="DD589" s="44"/>
      <c r="DE589" s="44"/>
      <c r="DF589" s="44"/>
      <c r="DG589" s="44"/>
      <c r="DH589" s="44"/>
      <c r="DI589" s="44"/>
      <c r="DJ589" s="44"/>
      <c r="DK589" s="44"/>
      <c r="DL589" s="44"/>
      <c r="DM589" s="44"/>
      <c r="DN589" s="44"/>
      <c r="DO589" s="44"/>
      <c r="DP589" s="44"/>
      <c r="DQ589" s="44"/>
      <c r="DR589" s="44"/>
      <c r="DS589" s="44"/>
      <c r="DT589" s="44"/>
      <c r="DU589" s="44"/>
      <c r="DV589" s="44"/>
      <c r="DW589" s="44"/>
      <c r="DX589" s="44"/>
      <c r="DY589" s="44"/>
      <c r="DZ589" s="44"/>
      <c r="EA589" s="44"/>
      <c r="EB589" s="44"/>
      <c r="EC589" s="44"/>
      <c r="ED589" s="44"/>
      <c r="EE589" s="44"/>
      <c r="EF589" s="44"/>
      <c r="EG589" s="44"/>
      <c r="EH589" s="44"/>
      <c r="EI589" s="44"/>
      <c r="EJ589" s="44"/>
      <c r="EK589" s="44"/>
      <c r="EL589" s="44"/>
      <c r="EM589" s="44"/>
      <c r="EN589" s="44"/>
      <c r="EO589" s="44"/>
      <c r="EP589" s="44"/>
      <c r="EQ589" s="44"/>
      <c r="ER589" s="44"/>
      <c r="ES589" s="44"/>
      <c r="ET589" s="44"/>
      <c r="EU589" s="44"/>
      <c r="EV589" s="44"/>
      <c r="EW589" s="44"/>
      <c r="EX589" s="44"/>
      <c r="EY589" s="44"/>
      <c r="EZ589" s="44"/>
      <c r="FA589" s="44"/>
      <c r="FB589" s="44"/>
      <c r="FC589" s="44"/>
      <c r="FD589" s="44"/>
      <c r="FE589" s="44"/>
      <c r="FF589" s="44"/>
      <c r="FG589" s="44"/>
      <c r="FH589" s="44"/>
      <c r="FI589" s="44"/>
      <c r="FJ589" s="44"/>
      <c r="FK589" s="44"/>
      <c r="FL589" s="44"/>
      <c r="FM589" s="44"/>
      <c r="FN589" s="44"/>
      <c r="FO589" s="44"/>
      <c r="FP589" s="44"/>
      <c r="FQ589" s="44"/>
      <c r="FR589" s="44"/>
      <c r="FS589" s="44"/>
      <c r="FT589" s="44"/>
      <c r="FU589" s="44"/>
      <c r="FV589" s="44"/>
      <c r="FW589" s="44"/>
      <c r="FX589" s="44"/>
      <c r="FY589" s="44"/>
      <c r="FZ589" s="44"/>
      <c r="GA589" s="44"/>
      <c r="GB589" s="44"/>
      <c r="GC589" s="44"/>
      <c r="GD589" s="44"/>
      <c r="GE589" s="44"/>
      <c r="GF589" s="44"/>
      <c r="GG589" s="44"/>
      <c r="GH589" s="44"/>
      <c r="GI589" s="44"/>
      <c r="GJ589" s="44"/>
      <c r="GK589" s="44"/>
      <c r="GL589" s="44"/>
      <c r="GM589" s="44"/>
      <c r="GN589" s="44"/>
      <c r="GO589" s="44"/>
      <c r="GP589" s="44"/>
      <c r="GQ589" s="44"/>
      <c r="GR589" s="44"/>
      <c r="GS589" s="44"/>
      <c r="GT589" s="44"/>
      <c r="GU589" s="44"/>
      <c r="GV589" s="44"/>
      <c r="GW589" s="44"/>
      <c r="GX589" s="44"/>
      <c r="GY589" s="44"/>
      <c r="GZ589" s="44"/>
      <c r="HA589" s="44"/>
      <c r="HB589" s="44"/>
      <c r="HC589" s="44"/>
      <c r="HD589" s="44"/>
      <c r="HE589" s="44"/>
      <c r="HF589" s="44"/>
      <c r="HG589" s="44"/>
      <c r="HH589" s="44"/>
      <c r="HI589" s="44"/>
      <c r="HJ589" s="44"/>
      <c r="HK589" s="44"/>
      <c r="HL589" s="44"/>
      <c r="HM589" s="44"/>
      <c r="HN589" s="44"/>
      <c r="HO589" s="44"/>
      <c r="HP589" s="44"/>
      <c r="HQ589" s="44"/>
      <c r="HR589" s="44"/>
      <c r="HS589" s="44"/>
      <c r="HT589" s="44"/>
      <c r="HU589" s="44"/>
      <c r="HV589" s="44"/>
      <c r="HW589" s="44"/>
      <c r="HX589" s="44"/>
      <c r="HY589" s="44"/>
      <c r="HZ589" s="44"/>
      <c r="IA589" s="44"/>
      <c r="IB589" s="44"/>
      <c r="IC589" s="44"/>
      <c r="ID589" s="44"/>
      <c r="IE589" s="44"/>
      <c r="IF589" s="44"/>
      <c r="IG589" s="44"/>
      <c r="IH589" s="44"/>
      <c r="II589" s="44"/>
      <c r="IJ589" s="44"/>
      <c r="IK589" s="44"/>
      <c r="IL589" s="44"/>
      <c r="IM589" s="44"/>
      <c r="IN589" s="44"/>
      <c r="IO589" s="44"/>
      <c r="IP589" s="44"/>
      <c r="IQ589" s="44"/>
      <c r="IR589" s="44"/>
      <c r="IS589" s="44"/>
      <c r="IT589" s="44"/>
      <c r="IU589" s="44"/>
      <c r="IV589" s="44"/>
    </row>
    <row r="590" spans="1:256" ht="18" customHeight="1" x14ac:dyDescent="0.3">
      <c r="A590" s="1301">
        <v>582</v>
      </c>
      <c r="B590" s="1331"/>
      <c r="C590" s="1331"/>
      <c r="D590" s="1326" t="s">
        <v>851</v>
      </c>
      <c r="E590" s="2">
        <v>2000</v>
      </c>
      <c r="F590" s="44"/>
      <c r="G590" s="1312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  <c r="AS590" s="44"/>
      <c r="AT590" s="44"/>
      <c r="AU590" s="44"/>
      <c r="AV590" s="44"/>
      <c r="AW590" s="44"/>
      <c r="AX590" s="44"/>
      <c r="AY590" s="44"/>
      <c r="AZ590" s="44"/>
      <c r="BA590" s="44"/>
      <c r="BB590" s="44"/>
      <c r="BC590" s="44"/>
      <c r="BD590" s="44"/>
      <c r="BE590" s="44"/>
      <c r="BF590" s="44"/>
      <c r="BG590" s="44"/>
      <c r="BH590" s="44"/>
      <c r="BI590" s="44"/>
      <c r="BJ590" s="44"/>
      <c r="BK590" s="44"/>
      <c r="BL590" s="44"/>
      <c r="BM590" s="44"/>
      <c r="BN590" s="44"/>
      <c r="BO590" s="44"/>
      <c r="BP590" s="44"/>
      <c r="BQ590" s="44"/>
      <c r="BR590" s="44"/>
      <c r="BS590" s="44"/>
      <c r="BT590" s="44"/>
      <c r="BU590" s="44"/>
      <c r="BV590" s="44"/>
      <c r="BW590" s="44"/>
      <c r="BX590" s="44"/>
      <c r="BY590" s="44"/>
      <c r="BZ590" s="44"/>
      <c r="CA590" s="44"/>
      <c r="CB590" s="44"/>
      <c r="CC590" s="44"/>
      <c r="CD590" s="44"/>
      <c r="CE590" s="44"/>
      <c r="CF590" s="44"/>
      <c r="CG590" s="44"/>
      <c r="CH590" s="44"/>
      <c r="CI590" s="44"/>
      <c r="CJ590" s="44"/>
      <c r="CK590" s="44"/>
      <c r="CL590" s="44"/>
      <c r="CM590" s="44"/>
      <c r="CN590" s="44"/>
      <c r="CO590" s="44"/>
      <c r="CP590" s="44"/>
      <c r="CQ590" s="44"/>
      <c r="CR590" s="44"/>
      <c r="CS590" s="44"/>
      <c r="CT590" s="44"/>
      <c r="CU590" s="44"/>
      <c r="CV590" s="44"/>
      <c r="CW590" s="44"/>
      <c r="CX590" s="44"/>
      <c r="CY590" s="44"/>
      <c r="CZ590" s="44"/>
      <c r="DA590" s="44"/>
      <c r="DB590" s="44"/>
      <c r="DC590" s="44"/>
      <c r="DD590" s="44"/>
      <c r="DE590" s="44"/>
      <c r="DF590" s="44"/>
      <c r="DG590" s="44"/>
      <c r="DH590" s="44"/>
      <c r="DI590" s="44"/>
      <c r="DJ590" s="44"/>
      <c r="DK590" s="44"/>
      <c r="DL590" s="44"/>
      <c r="DM590" s="44"/>
      <c r="DN590" s="44"/>
      <c r="DO590" s="44"/>
      <c r="DP590" s="44"/>
      <c r="DQ590" s="44"/>
      <c r="DR590" s="44"/>
      <c r="DS590" s="44"/>
      <c r="DT590" s="44"/>
      <c r="DU590" s="44"/>
      <c r="DV590" s="44"/>
      <c r="DW590" s="44"/>
      <c r="DX590" s="44"/>
      <c r="DY590" s="44"/>
      <c r="DZ590" s="44"/>
      <c r="EA590" s="44"/>
      <c r="EB590" s="44"/>
      <c r="EC590" s="44"/>
      <c r="ED590" s="44"/>
      <c r="EE590" s="44"/>
      <c r="EF590" s="44"/>
      <c r="EG590" s="44"/>
      <c r="EH590" s="44"/>
      <c r="EI590" s="44"/>
      <c r="EJ590" s="44"/>
      <c r="EK590" s="44"/>
      <c r="EL590" s="44"/>
      <c r="EM590" s="44"/>
      <c r="EN590" s="44"/>
      <c r="EO590" s="44"/>
      <c r="EP590" s="44"/>
      <c r="EQ590" s="44"/>
      <c r="ER590" s="44"/>
      <c r="ES590" s="44"/>
      <c r="ET590" s="44"/>
      <c r="EU590" s="44"/>
      <c r="EV590" s="44"/>
      <c r="EW590" s="44"/>
      <c r="EX590" s="44"/>
      <c r="EY590" s="44"/>
      <c r="EZ590" s="44"/>
      <c r="FA590" s="44"/>
      <c r="FB590" s="44"/>
      <c r="FC590" s="44"/>
      <c r="FD590" s="44"/>
      <c r="FE590" s="44"/>
      <c r="FF590" s="44"/>
      <c r="FG590" s="44"/>
      <c r="FH590" s="44"/>
      <c r="FI590" s="44"/>
      <c r="FJ590" s="44"/>
      <c r="FK590" s="44"/>
      <c r="FL590" s="44"/>
      <c r="FM590" s="44"/>
      <c r="FN590" s="44"/>
      <c r="FO590" s="44"/>
      <c r="FP590" s="44"/>
      <c r="FQ590" s="44"/>
      <c r="FR590" s="44"/>
      <c r="FS590" s="44"/>
      <c r="FT590" s="44"/>
      <c r="FU590" s="44"/>
      <c r="FV590" s="44"/>
      <c r="FW590" s="44"/>
      <c r="FX590" s="44"/>
      <c r="FY590" s="44"/>
      <c r="FZ590" s="44"/>
      <c r="GA590" s="44"/>
      <c r="GB590" s="44"/>
      <c r="GC590" s="44"/>
      <c r="GD590" s="44"/>
      <c r="GE590" s="44"/>
      <c r="GF590" s="44"/>
      <c r="GG590" s="44"/>
      <c r="GH590" s="44"/>
      <c r="GI590" s="44"/>
      <c r="GJ590" s="44"/>
      <c r="GK590" s="44"/>
      <c r="GL590" s="44"/>
      <c r="GM590" s="44"/>
      <c r="GN590" s="44"/>
      <c r="GO590" s="44"/>
      <c r="GP590" s="44"/>
      <c r="GQ590" s="44"/>
      <c r="GR590" s="44"/>
      <c r="GS590" s="44"/>
      <c r="GT590" s="44"/>
      <c r="GU590" s="44"/>
      <c r="GV590" s="44"/>
      <c r="GW590" s="44"/>
      <c r="GX590" s="44"/>
      <c r="GY590" s="44"/>
      <c r="GZ590" s="44"/>
      <c r="HA590" s="44"/>
      <c r="HB590" s="44"/>
      <c r="HC590" s="44"/>
      <c r="HD590" s="44"/>
      <c r="HE590" s="44"/>
      <c r="HF590" s="44"/>
      <c r="HG590" s="44"/>
      <c r="HH590" s="44"/>
      <c r="HI590" s="44"/>
      <c r="HJ590" s="44"/>
      <c r="HK590" s="44"/>
      <c r="HL590" s="44"/>
      <c r="HM590" s="44"/>
      <c r="HN590" s="44"/>
      <c r="HO590" s="44"/>
      <c r="HP590" s="44"/>
      <c r="HQ590" s="44"/>
      <c r="HR590" s="44"/>
      <c r="HS590" s="44"/>
      <c r="HT590" s="44"/>
      <c r="HU590" s="44"/>
      <c r="HV590" s="44"/>
      <c r="HW590" s="44"/>
      <c r="HX590" s="44"/>
      <c r="HY590" s="44"/>
      <c r="HZ590" s="44"/>
      <c r="IA590" s="44"/>
      <c r="IB590" s="44"/>
      <c r="IC590" s="44"/>
      <c r="ID590" s="44"/>
      <c r="IE590" s="44"/>
      <c r="IF590" s="44"/>
      <c r="IG590" s="44"/>
      <c r="IH590" s="44"/>
      <c r="II590" s="44"/>
      <c r="IJ590" s="44"/>
      <c r="IK590" s="44"/>
      <c r="IL590" s="44"/>
      <c r="IM590" s="44"/>
      <c r="IN590" s="44"/>
      <c r="IO590" s="44"/>
      <c r="IP590" s="44"/>
      <c r="IQ590" s="44"/>
      <c r="IR590" s="44"/>
      <c r="IS590" s="44"/>
      <c r="IT590" s="44"/>
      <c r="IU590" s="44"/>
      <c r="IV590" s="44"/>
    </row>
    <row r="591" spans="1:256" ht="18" customHeight="1" x14ac:dyDescent="0.3">
      <c r="A591" s="1301">
        <v>583</v>
      </c>
      <c r="B591" s="1331"/>
      <c r="C591" s="1331"/>
      <c r="D591" s="1326" t="s">
        <v>847</v>
      </c>
      <c r="E591" s="2">
        <v>1000</v>
      </c>
      <c r="F591" s="44"/>
      <c r="G591" s="1312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  <c r="AS591" s="44"/>
      <c r="AT591" s="44"/>
      <c r="AU591" s="44"/>
      <c r="AV591" s="44"/>
      <c r="AW591" s="44"/>
      <c r="AX591" s="44"/>
      <c r="AY591" s="44"/>
      <c r="AZ591" s="44"/>
      <c r="BA591" s="44"/>
      <c r="BB591" s="44"/>
      <c r="BC591" s="44"/>
      <c r="BD591" s="44"/>
      <c r="BE591" s="44"/>
      <c r="BF591" s="44"/>
      <c r="BG591" s="44"/>
      <c r="BH591" s="44"/>
      <c r="BI591" s="44"/>
      <c r="BJ591" s="44"/>
      <c r="BK591" s="44"/>
      <c r="BL591" s="44"/>
      <c r="BM591" s="44"/>
      <c r="BN591" s="44"/>
      <c r="BO591" s="44"/>
      <c r="BP591" s="44"/>
      <c r="BQ591" s="44"/>
      <c r="BR591" s="44"/>
      <c r="BS591" s="44"/>
      <c r="BT591" s="44"/>
      <c r="BU591" s="44"/>
      <c r="BV591" s="44"/>
      <c r="BW591" s="44"/>
      <c r="BX591" s="44"/>
      <c r="BY591" s="44"/>
      <c r="BZ591" s="44"/>
      <c r="CA591" s="44"/>
      <c r="CB591" s="44"/>
      <c r="CC591" s="44"/>
      <c r="CD591" s="44"/>
      <c r="CE591" s="44"/>
      <c r="CF591" s="44"/>
      <c r="CG591" s="44"/>
      <c r="CH591" s="44"/>
      <c r="CI591" s="44"/>
      <c r="CJ591" s="44"/>
      <c r="CK591" s="44"/>
      <c r="CL591" s="44"/>
      <c r="CM591" s="44"/>
      <c r="CN591" s="44"/>
      <c r="CO591" s="44"/>
      <c r="CP591" s="44"/>
      <c r="CQ591" s="44"/>
      <c r="CR591" s="44"/>
      <c r="CS591" s="44"/>
      <c r="CT591" s="44"/>
      <c r="CU591" s="44"/>
      <c r="CV591" s="44"/>
      <c r="CW591" s="44"/>
      <c r="CX591" s="44"/>
      <c r="CY591" s="44"/>
      <c r="CZ591" s="44"/>
      <c r="DA591" s="44"/>
      <c r="DB591" s="44"/>
      <c r="DC591" s="44"/>
      <c r="DD591" s="44"/>
      <c r="DE591" s="44"/>
      <c r="DF591" s="44"/>
      <c r="DG591" s="44"/>
      <c r="DH591" s="44"/>
      <c r="DI591" s="44"/>
      <c r="DJ591" s="44"/>
      <c r="DK591" s="44"/>
      <c r="DL591" s="44"/>
      <c r="DM591" s="44"/>
      <c r="DN591" s="44"/>
      <c r="DO591" s="44"/>
      <c r="DP591" s="44"/>
      <c r="DQ591" s="44"/>
      <c r="DR591" s="44"/>
      <c r="DS591" s="44"/>
      <c r="DT591" s="44"/>
      <c r="DU591" s="44"/>
      <c r="DV591" s="44"/>
      <c r="DW591" s="44"/>
      <c r="DX591" s="44"/>
      <c r="DY591" s="44"/>
      <c r="DZ591" s="44"/>
      <c r="EA591" s="44"/>
      <c r="EB591" s="44"/>
      <c r="EC591" s="44"/>
      <c r="ED591" s="44"/>
      <c r="EE591" s="44"/>
      <c r="EF591" s="44"/>
      <c r="EG591" s="44"/>
      <c r="EH591" s="44"/>
      <c r="EI591" s="44"/>
      <c r="EJ591" s="44"/>
      <c r="EK591" s="44"/>
      <c r="EL591" s="44"/>
      <c r="EM591" s="44"/>
      <c r="EN591" s="44"/>
      <c r="EO591" s="44"/>
      <c r="EP591" s="44"/>
      <c r="EQ591" s="44"/>
      <c r="ER591" s="44"/>
      <c r="ES591" s="44"/>
      <c r="ET591" s="44"/>
      <c r="EU591" s="44"/>
      <c r="EV591" s="44"/>
      <c r="EW591" s="44"/>
      <c r="EX591" s="44"/>
      <c r="EY591" s="44"/>
      <c r="EZ591" s="44"/>
      <c r="FA591" s="44"/>
      <c r="FB591" s="44"/>
      <c r="FC591" s="44"/>
      <c r="FD591" s="44"/>
      <c r="FE591" s="44"/>
      <c r="FF591" s="44"/>
      <c r="FG591" s="44"/>
      <c r="FH591" s="44"/>
      <c r="FI591" s="44"/>
      <c r="FJ591" s="44"/>
      <c r="FK591" s="44"/>
      <c r="FL591" s="44"/>
      <c r="FM591" s="44"/>
      <c r="FN591" s="44"/>
      <c r="FO591" s="44"/>
      <c r="FP591" s="44"/>
      <c r="FQ591" s="44"/>
      <c r="FR591" s="44"/>
      <c r="FS591" s="44"/>
      <c r="FT591" s="44"/>
      <c r="FU591" s="44"/>
      <c r="FV591" s="44"/>
      <c r="FW591" s="44"/>
      <c r="FX591" s="44"/>
      <c r="FY591" s="44"/>
      <c r="FZ591" s="44"/>
      <c r="GA591" s="44"/>
      <c r="GB591" s="44"/>
      <c r="GC591" s="44"/>
      <c r="GD591" s="44"/>
      <c r="GE591" s="44"/>
      <c r="GF591" s="44"/>
      <c r="GG591" s="44"/>
      <c r="GH591" s="44"/>
      <c r="GI591" s="44"/>
      <c r="GJ591" s="44"/>
      <c r="GK591" s="44"/>
      <c r="GL591" s="44"/>
      <c r="GM591" s="44"/>
      <c r="GN591" s="44"/>
      <c r="GO591" s="44"/>
      <c r="GP591" s="44"/>
      <c r="GQ591" s="44"/>
      <c r="GR591" s="44"/>
      <c r="GS591" s="44"/>
      <c r="GT591" s="44"/>
      <c r="GU591" s="44"/>
      <c r="GV591" s="44"/>
      <c r="GW591" s="44"/>
      <c r="GX591" s="44"/>
      <c r="GY591" s="44"/>
      <c r="GZ591" s="44"/>
      <c r="HA591" s="44"/>
      <c r="HB591" s="44"/>
      <c r="HC591" s="44"/>
      <c r="HD591" s="44"/>
      <c r="HE591" s="44"/>
      <c r="HF591" s="44"/>
      <c r="HG591" s="44"/>
      <c r="HH591" s="44"/>
      <c r="HI591" s="44"/>
      <c r="HJ591" s="44"/>
      <c r="HK591" s="44"/>
      <c r="HL591" s="44"/>
      <c r="HM591" s="44"/>
      <c r="HN591" s="44"/>
      <c r="HO591" s="44"/>
      <c r="HP591" s="44"/>
      <c r="HQ591" s="44"/>
      <c r="HR591" s="44"/>
      <c r="HS591" s="44"/>
      <c r="HT591" s="44"/>
      <c r="HU591" s="44"/>
      <c r="HV591" s="44"/>
      <c r="HW591" s="44"/>
      <c r="HX591" s="44"/>
      <c r="HY591" s="44"/>
      <c r="HZ591" s="44"/>
      <c r="IA591" s="44"/>
      <c r="IB591" s="44"/>
      <c r="IC591" s="44"/>
      <c r="ID591" s="44"/>
      <c r="IE591" s="44"/>
      <c r="IF591" s="44"/>
      <c r="IG591" s="44"/>
      <c r="IH591" s="44"/>
      <c r="II591" s="44"/>
      <c r="IJ591" s="44"/>
      <c r="IK591" s="44"/>
      <c r="IL591" s="44"/>
      <c r="IM591" s="44"/>
      <c r="IN591" s="44"/>
      <c r="IO591" s="44"/>
      <c r="IP591" s="44"/>
      <c r="IQ591" s="44"/>
      <c r="IR591" s="44"/>
      <c r="IS591" s="44"/>
      <c r="IT591" s="44"/>
      <c r="IU591" s="44"/>
      <c r="IV591" s="44"/>
    </row>
    <row r="592" spans="1:256" ht="18" customHeight="1" x14ac:dyDescent="0.3">
      <c r="A592" s="1301">
        <v>584</v>
      </c>
      <c r="B592" s="1331"/>
      <c r="C592" s="1331"/>
      <c r="D592" s="1326" t="s">
        <v>848</v>
      </c>
      <c r="E592" s="2">
        <v>250</v>
      </c>
      <c r="F592" s="44"/>
      <c r="G592" s="1312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  <c r="AS592" s="44"/>
      <c r="AT592" s="44"/>
      <c r="AU592" s="44"/>
      <c r="AV592" s="44"/>
      <c r="AW592" s="44"/>
      <c r="AX592" s="44"/>
      <c r="AY592" s="44"/>
      <c r="AZ592" s="44"/>
      <c r="BA592" s="44"/>
      <c r="BB592" s="44"/>
      <c r="BC592" s="44"/>
      <c r="BD592" s="44"/>
      <c r="BE592" s="44"/>
      <c r="BF592" s="44"/>
      <c r="BG592" s="44"/>
      <c r="BH592" s="44"/>
      <c r="BI592" s="44"/>
      <c r="BJ592" s="44"/>
      <c r="BK592" s="44"/>
      <c r="BL592" s="44"/>
      <c r="BM592" s="44"/>
      <c r="BN592" s="44"/>
      <c r="BO592" s="44"/>
      <c r="BP592" s="44"/>
      <c r="BQ592" s="44"/>
      <c r="BR592" s="44"/>
      <c r="BS592" s="44"/>
      <c r="BT592" s="44"/>
      <c r="BU592" s="44"/>
      <c r="BV592" s="44"/>
      <c r="BW592" s="44"/>
      <c r="BX592" s="44"/>
      <c r="BY592" s="44"/>
      <c r="BZ592" s="44"/>
      <c r="CA592" s="44"/>
      <c r="CB592" s="44"/>
      <c r="CC592" s="44"/>
      <c r="CD592" s="44"/>
      <c r="CE592" s="44"/>
      <c r="CF592" s="44"/>
      <c r="CG592" s="44"/>
      <c r="CH592" s="44"/>
      <c r="CI592" s="44"/>
      <c r="CJ592" s="44"/>
      <c r="CK592" s="44"/>
      <c r="CL592" s="44"/>
      <c r="CM592" s="44"/>
      <c r="CN592" s="44"/>
      <c r="CO592" s="44"/>
      <c r="CP592" s="44"/>
      <c r="CQ592" s="44"/>
      <c r="CR592" s="44"/>
      <c r="CS592" s="44"/>
      <c r="CT592" s="44"/>
      <c r="CU592" s="44"/>
      <c r="CV592" s="44"/>
      <c r="CW592" s="44"/>
      <c r="CX592" s="44"/>
      <c r="CY592" s="44"/>
      <c r="CZ592" s="44"/>
      <c r="DA592" s="44"/>
      <c r="DB592" s="44"/>
      <c r="DC592" s="44"/>
      <c r="DD592" s="44"/>
      <c r="DE592" s="44"/>
      <c r="DF592" s="44"/>
      <c r="DG592" s="44"/>
      <c r="DH592" s="44"/>
      <c r="DI592" s="44"/>
      <c r="DJ592" s="44"/>
      <c r="DK592" s="44"/>
      <c r="DL592" s="44"/>
      <c r="DM592" s="44"/>
      <c r="DN592" s="44"/>
      <c r="DO592" s="44"/>
      <c r="DP592" s="44"/>
      <c r="DQ592" s="44"/>
      <c r="DR592" s="44"/>
      <c r="DS592" s="44"/>
      <c r="DT592" s="44"/>
      <c r="DU592" s="44"/>
      <c r="DV592" s="44"/>
      <c r="DW592" s="44"/>
      <c r="DX592" s="44"/>
      <c r="DY592" s="44"/>
      <c r="DZ592" s="44"/>
      <c r="EA592" s="44"/>
      <c r="EB592" s="44"/>
      <c r="EC592" s="44"/>
      <c r="ED592" s="44"/>
      <c r="EE592" s="44"/>
      <c r="EF592" s="44"/>
      <c r="EG592" s="44"/>
      <c r="EH592" s="44"/>
      <c r="EI592" s="44"/>
      <c r="EJ592" s="44"/>
      <c r="EK592" s="44"/>
      <c r="EL592" s="44"/>
      <c r="EM592" s="44"/>
      <c r="EN592" s="44"/>
      <c r="EO592" s="44"/>
      <c r="EP592" s="44"/>
      <c r="EQ592" s="44"/>
      <c r="ER592" s="44"/>
      <c r="ES592" s="44"/>
      <c r="ET592" s="44"/>
      <c r="EU592" s="44"/>
      <c r="EV592" s="44"/>
      <c r="EW592" s="44"/>
      <c r="EX592" s="44"/>
      <c r="EY592" s="44"/>
      <c r="EZ592" s="44"/>
      <c r="FA592" s="44"/>
      <c r="FB592" s="44"/>
      <c r="FC592" s="44"/>
      <c r="FD592" s="44"/>
      <c r="FE592" s="44"/>
      <c r="FF592" s="44"/>
      <c r="FG592" s="44"/>
      <c r="FH592" s="44"/>
      <c r="FI592" s="44"/>
      <c r="FJ592" s="44"/>
      <c r="FK592" s="44"/>
      <c r="FL592" s="44"/>
      <c r="FM592" s="44"/>
      <c r="FN592" s="44"/>
      <c r="FO592" s="44"/>
      <c r="FP592" s="44"/>
      <c r="FQ592" s="44"/>
      <c r="FR592" s="44"/>
      <c r="FS592" s="44"/>
      <c r="FT592" s="44"/>
      <c r="FU592" s="44"/>
      <c r="FV592" s="44"/>
      <c r="FW592" s="44"/>
      <c r="FX592" s="44"/>
      <c r="FY592" s="44"/>
      <c r="FZ592" s="44"/>
      <c r="GA592" s="44"/>
      <c r="GB592" s="44"/>
      <c r="GC592" s="44"/>
      <c r="GD592" s="44"/>
      <c r="GE592" s="44"/>
      <c r="GF592" s="44"/>
      <c r="GG592" s="44"/>
      <c r="GH592" s="44"/>
      <c r="GI592" s="44"/>
      <c r="GJ592" s="44"/>
      <c r="GK592" s="44"/>
      <c r="GL592" s="44"/>
      <c r="GM592" s="44"/>
      <c r="GN592" s="44"/>
      <c r="GO592" s="44"/>
      <c r="GP592" s="44"/>
      <c r="GQ592" s="44"/>
      <c r="GR592" s="44"/>
      <c r="GS592" s="44"/>
      <c r="GT592" s="44"/>
      <c r="GU592" s="44"/>
      <c r="GV592" s="44"/>
      <c r="GW592" s="44"/>
      <c r="GX592" s="44"/>
      <c r="GY592" s="44"/>
      <c r="GZ592" s="44"/>
      <c r="HA592" s="44"/>
      <c r="HB592" s="44"/>
      <c r="HC592" s="44"/>
      <c r="HD592" s="44"/>
      <c r="HE592" s="44"/>
      <c r="HF592" s="44"/>
      <c r="HG592" s="44"/>
      <c r="HH592" s="44"/>
      <c r="HI592" s="44"/>
      <c r="HJ592" s="44"/>
      <c r="HK592" s="44"/>
      <c r="HL592" s="44"/>
      <c r="HM592" s="44"/>
      <c r="HN592" s="44"/>
      <c r="HO592" s="44"/>
      <c r="HP592" s="44"/>
      <c r="HQ592" s="44"/>
      <c r="HR592" s="44"/>
      <c r="HS592" s="44"/>
      <c r="HT592" s="44"/>
      <c r="HU592" s="44"/>
      <c r="HV592" s="44"/>
      <c r="HW592" s="44"/>
      <c r="HX592" s="44"/>
      <c r="HY592" s="44"/>
      <c r="HZ592" s="44"/>
      <c r="IA592" s="44"/>
      <c r="IB592" s="44"/>
      <c r="IC592" s="44"/>
      <c r="ID592" s="44"/>
      <c r="IE592" s="44"/>
      <c r="IF592" s="44"/>
      <c r="IG592" s="44"/>
      <c r="IH592" s="44"/>
      <c r="II592" s="44"/>
      <c r="IJ592" s="44"/>
      <c r="IK592" s="44"/>
      <c r="IL592" s="44"/>
      <c r="IM592" s="44"/>
      <c r="IN592" s="44"/>
      <c r="IO592" s="44"/>
      <c r="IP592" s="44"/>
      <c r="IQ592" s="44"/>
      <c r="IR592" s="44"/>
      <c r="IS592" s="44"/>
      <c r="IT592" s="44"/>
      <c r="IU592" s="44"/>
      <c r="IV592" s="44"/>
    </row>
    <row r="593" spans="1:256" ht="18" customHeight="1" x14ac:dyDescent="0.3">
      <c r="A593" s="1301">
        <v>585</v>
      </c>
      <c r="B593" s="1331"/>
      <c r="C593" s="1331"/>
      <c r="D593" s="1326" t="s">
        <v>849</v>
      </c>
      <c r="E593" s="2">
        <v>2861</v>
      </c>
      <c r="F593" s="44"/>
      <c r="G593" s="1312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  <c r="AY593" s="44"/>
      <c r="AZ593" s="44"/>
      <c r="BA593" s="44"/>
      <c r="BB593" s="44"/>
      <c r="BC593" s="44"/>
      <c r="BD593" s="44"/>
      <c r="BE593" s="44"/>
      <c r="BF593" s="44"/>
      <c r="BG593" s="44"/>
      <c r="BH593" s="44"/>
      <c r="BI593" s="44"/>
      <c r="BJ593" s="44"/>
      <c r="BK593" s="44"/>
      <c r="BL593" s="44"/>
      <c r="BM593" s="44"/>
      <c r="BN593" s="44"/>
      <c r="BO593" s="44"/>
      <c r="BP593" s="44"/>
      <c r="BQ593" s="44"/>
      <c r="BR593" s="44"/>
      <c r="BS593" s="44"/>
      <c r="BT593" s="44"/>
      <c r="BU593" s="44"/>
      <c r="BV593" s="44"/>
      <c r="BW593" s="44"/>
      <c r="BX593" s="44"/>
      <c r="BY593" s="44"/>
      <c r="BZ593" s="44"/>
      <c r="CA593" s="44"/>
      <c r="CB593" s="44"/>
      <c r="CC593" s="44"/>
      <c r="CD593" s="44"/>
      <c r="CE593" s="44"/>
      <c r="CF593" s="44"/>
      <c r="CG593" s="44"/>
      <c r="CH593" s="44"/>
      <c r="CI593" s="44"/>
      <c r="CJ593" s="44"/>
      <c r="CK593" s="44"/>
      <c r="CL593" s="44"/>
      <c r="CM593" s="44"/>
      <c r="CN593" s="44"/>
      <c r="CO593" s="44"/>
      <c r="CP593" s="44"/>
      <c r="CQ593" s="44"/>
      <c r="CR593" s="44"/>
      <c r="CS593" s="44"/>
      <c r="CT593" s="44"/>
      <c r="CU593" s="44"/>
      <c r="CV593" s="44"/>
      <c r="CW593" s="44"/>
      <c r="CX593" s="44"/>
      <c r="CY593" s="44"/>
      <c r="CZ593" s="44"/>
      <c r="DA593" s="44"/>
      <c r="DB593" s="44"/>
      <c r="DC593" s="44"/>
      <c r="DD593" s="44"/>
      <c r="DE593" s="44"/>
      <c r="DF593" s="44"/>
      <c r="DG593" s="44"/>
      <c r="DH593" s="44"/>
      <c r="DI593" s="44"/>
      <c r="DJ593" s="44"/>
      <c r="DK593" s="44"/>
      <c r="DL593" s="44"/>
      <c r="DM593" s="44"/>
      <c r="DN593" s="44"/>
      <c r="DO593" s="44"/>
      <c r="DP593" s="44"/>
      <c r="DQ593" s="44"/>
      <c r="DR593" s="44"/>
      <c r="DS593" s="44"/>
      <c r="DT593" s="44"/>
      <c r="DU593" s="44"/>
      <c r="DV593" s="44"/>
      <c r="DW593" s="44"/>
      <c r="DX593" s="44"/>
      <c r="DY593" s="44"/>
      <c r="DZ593" s="44"/>
      <c r="EA593" s="44"/>
      <c r="EB593" s="44"/>
      <c r="EC593" s="44"/>
      <c r="ED593" s="44"/>
      <c r="EE593" s="44"/>
      <c r="EF593" s="44"/>
      <c r="EG593" s="44"/>
      <c r="EH593" s="44"/>
      <c r="EI593" s="44"/>
      <c r="EJ593" s="44"/>
      <c r="EK593" s="44"/>
      <c r="EL593" s="44"/>
      <c r="EM593" s="44"/>
      <c r="EN593" s="44"/>
      <c r="EO593" s="44"/>
      <c r="EP593" s="44"/>
      <c r="EQ593" s="44"/>
      <c r="ER593" s="44"/>
      <c r="ES593" s="44"/>
      <c r="ET593" s="44"/>
      <c r="EU593" s="44"/>
      <c r="EV593" s="44"/>
      <c r="EW593" s="44"/>
      <c r="EX593" s="44"/>
      <c r="EY593" s="44"/>
      <c r="EZ593" s="44"/>
      <c r="FA593" s="44"/>
      <c r="FB593" s="44"/>
      <c r="FC593" s="44"/>
      <c r="FD593" s="44"/>
      <c r="FE593" s="44"/>
      <c r="FF593" s="44"/>
      <c r="FG593" s="44"/>
      <c r="FH593" s="44"/>
      <c r="FI593" s="44"/>
      <c r="FJ593" s="44"/>
      <c r="FK593" s="44"/>
      <c r="FL593" s="44"/>
      <c r="FM593" s="44"/>
      <c r="FN593" s="44"/>
      <c r="FO593" s="44"/>
      <c r="FP593" s="44"/>
      <c r="FQ593" s="44"/>
      <c r="FR593" s="44"/>
      <c r="FS593" s="44"/>
      <c r="FT593" s="44"/>
      <c r="FU593" s="44"/>
      <c r="FV593" s="44"/>
      <c r="FW593" s="44"/>
      <c r="FX593" s="44"/>
      <c r="FY593" s="44"/>
      <c r="FZ593" s="44"/>
      <c r="GA593" s="44"/>
      <c r="GB593" s="44"/>
      <c r="GC593" s="44"/>
      <c r="GD593" s="44"/>
      <c r="GE593" s="44"/>
      <c r="GF593" s="44"/>
      <c r="GG593" s="44"/>
      <c r="GH593" s="44"/>
      <c r="GI593" s="44"/>
      <c r="GJ593" s="44"/>
      <c r="GK593" s="44"/>
      <c r="GL593" s="44"/>
      <c r="GM593" s="44"/>
      <c r="GN593" s="44"/>
      <c r="GO593" s="44"/>
      <c r="GP593" s="44"/>
      <c r="GQ593" s="44"/>
      <c r="GR593" s="44"/>
      <c r="GS593" s="44"/>
      <c r="GT593" s="44"/>
      <c r="GU593" s="44"/>
      <c r="GV593" s="44"/>
      <c r="GW593" s="44"/>
      <c r="GX593" s="44"/>
      <c r="GY593" s="44"/>
      <c r="GZ593" s="44"/>
      <c r="HA593" s="44"/>
      <c r="HB593" s="44"/>
      <c r="HC593" s="44"/>
      <c r="HD593" s="44"/>
      <c r="HE593" s="44"/>
      <c r="HF593" s="44"/>
      <c r="HG593" s="44"/>
      <c r="HH593" s="44"/>
      <c r="HI593" s="44"/>
      <c r="HJ593" s="44"/>
      <c r="HK593" s="44"/>
      <c r="HL593" s="44"/>
      <c r="HM593" s="44"/>
      <c r="HN593" s="44"/>
      <c r="HO593" s="44"/>
      <c r="HP593" s="44"/>
      <c r="HQ593" s="44"/>
      <c r="HR593" s="44"/>
      <c r="HS593" s="44"/>
      <c r="HT593" s="44"/>
      <c r="HU593" s="44"/>
      <c r="HV593" s="44"/>
      <c r="HW593" s="44"/>
      <c r="HX593" s="44"/>
      <c r="HY593" s="44"/>
      <c r="HZ593" s="44"/>
      <c r="IA593" s="44"/>
      <c r="IB593" s="44"/>
      <c r="IC593" s="44"/>
      <c r="ID593" s="44"/>
      <c r="IE593" s="44"/>
      <c r="IF593" s="44"/>
      <c r="IG593" s="44"/>
      <c r="IH593" s="44"/>
      <c r="II593" s="44"/>
      <c r="IJ593" s="44"/>
      <c r="IK593" s="44"/>
      <c r="IL593" s="44"/>
      <c r="IM593" s="44"/>
      <c r="IN593" s="44"/>
      <c r="IO593" s="44"/>
      <c r="IP593" s="44"/>
      <c r="IQ593" s="44"/>
      <c r="IR593" s="44"/>
      <c r="IS593" s="44"/>
      <c r="IT593" s="44"/>
      <c r="IU593" s="44"/>
      <c r="IV593" s="44"/>
    </row>
    <row r="594" spans="1:256" ht="21.95" customHeight="1" x14ac:dyDescent="0.35">
      <c r="A594" s="1301">
        <v>586</v>
      </c>
      <c r="B594" s="1331"/>
      <c r="C594" s="1331"/>
      <c r="D594" s="50" t="s">
        <v>212</v>
      </c>
      <c r="E594" s="1361"/>
      <c r="F594" s="44"/>
      <c r="G594" s="1312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  <c r="AY594" s="44"/>
      <c r="AZ594" s="44"/>
      <c r="BA594" s="44"/>
      <c r="BB594" s="44"/>
      <c r="BC594" s="44"/>
      <c r="BD594" s="44"/>
      <c r="BE594" s="44"/>
      <c r="BF594" s="44"/>
      <c r="BG594" s="44"/>
      <c r="BH594" s="44"/>
      <c r="BI594" s="44"/>
      <c r="BJ594" s="44"/>
      <c r="BK594" s="44"/>
      <c r="BL594" s="44"/>
      <c r="BM594" s="44"/>
      <c r="BN594" s="44"/>
      <c r="BO594" s="44"/>
      <c r="BP594" s="44"/>
      <c r="BQ594" s="44"/>
      <c r="BR594" s="44"/>
      <c r="BS594" s="44"/>
      <c r="BT594" s="44"/>
      <c r="BU594" s="44"/>
      <c r="BV594" s="44"/>
      <c r="BW594" s="44"/>
      <c r="BX594" s="44"/>
      <c r="BY594" s="44"/>
      <c r="BZ594" s="44"/>
      <c r="CA594" s="44"/>
      <c r="CB594" s="44"/>
      <c r="CC594" s="44"/>
      <c r="CD594" s="44"/>
      <c r="CE594" s="44"/>
      <c r="CF594" s="44"/>
      <c r="CG594" s="44"/>
      <c r="CH594" s="44"/>
      <c r="CI594" s="44"/>
      <c r="CJ594" s="44"/>
      <c r="CK594" s="44"/>
      <c r="CL594" s="44"/>
      <c r="CM594" s="44"/>
      <c r="CN594" s="44"/>
      <c r="CO594" s="44"/>
      <c r="CP594" s="44"/>
      <c r="CQ594" s="44"/>
      <c r="CR594" s="44"/>
      <c r="CS594" s="44"/>
      <c r="CT594" s="44"/>
      <c r="CU594" s="44"/>
      <c r="CV594" s="44"/>
      <c r="CW594" s="44"/>
      <c r="CX594" s="44"/>
      <c r="CY594" s="44"/>
      <c r="CZ594" s="44"/>
      <c r="DA594" s="44"/>
      <c r="DB594" s="44"/>
      <c r="DC594" s="44"/>
      <c r="DD594" s="44"/>
      <c r="DE594" s="44"/>
      <c r="DF594" s="44"/>
      <c r="DG594" s="44"/>
      <c r="DH594" s="44"/>
      <c r="DI594" s="44"/>
      <c r="DJ594" s="44"/>
      <c r="DK594" s="44"/>
      <c r="DL594" s="44"/>
      <c r="DM594" s="44"/>
      <c r="DN594" s="44"/>
      <c r="DO594" s="44"/>
      <c r="DP594" s="44"/>
      <c r="DQ594" s="44"/>
      <c r="DR594" s="44"/>
      <c r="DS594" s="44"/>
      <c r="DT594" s="44"/>
      <c r="DU594" s="44"/>
      <c r="DV594" s="44"/>
      <c r="DW594" s="44"/>
      <c r="DX594" s="44"/>
      <c r="DY594" s="44"/>
      <c r="DZ594" s="44"/>
      <c r="EA594" s="44"/>
      <c r="EB594" s="44"/>
      <c r="EC594" s="44"/>
      <c r="ED594" s="44"/>
      <c r="EE594" s="44"/>
      <c r="EF594" s="44"/>
      <c r="EG594" s="44"/>
      <c r="EH594" s="44"/>
      <c r="EI594" s="44"/>
      <c r="EJ594" s="44"/>
      <c r="EK594" s="44"/>
      <c r="EL594" s="44"/>
      <c r="EM594" s="44"/>
      <c r="EN594" s="44"/>
      <c r="EO594" s="44"/>
      <c r="EP594" s="44"/>
      <c r="EQ594" s="44"/>
      <c r="ER594" s="44"/>
      <c r="ES594" s="44"/>
      <c r="ET594" s="44"/>
      <c r="EU594" s="44"/>
      <c r="EV594" s="44"/>
      <c r="EW594" s="44"/>
      <c r="EX594" s="44"/>
      <c r="EY594" s="44"/>
      <c r="EZ594" s="44"/>
      <c r="FA594" s="44"/>
      <c r="FB594" s="44"/>
      <c r="FC594" s="44"/>
      <c r="FD594" s="44"/>
      <c r="FE594" s="44"/>
      <c r="FF594" s="44"/>
      <c r="FG594" s="44"/>
      <c r="FH594" s="44"/>
      <c r="FI594" s="44"/>
      <c r="FJ594" s="44"/>
      <c r="FK594" s="44"/>
      <c r="FL594" s="44"/>
      <c r="FM594" s="44"/>
      <c r="FN594" s="44"/>
      <c r="FO594" s="44"/>
      <c r="FP594" s="44"/>
      <c r="FQ594" s="44"/>
      <c r="FR594" s="44"/>
      <c r="FS594" s="44"/>
      <c r="FT594" s="44"/>
      <c r="FU594" s="44"/>
      <c r="FV594" s="44"/>
      <c r="FW594" s="44"/>
      <c r="FX594" s="44"/>
      <c r="FY594" s="44"/>
      <c r="FZ594" s="44"/>
      <c r="GA594" s="44"/>
      <c r="GB594" s="44"/>
      <c r="GC594" s="44"/>
      <c r="GD594" s="44"/>
      <c r="GE594" s="44"/>
      <c r="GF594" s="44"/>
      <c r="GG594" s="44"/>
      <c r="GH594" s="44"/>
      <c r="GI594" s="44"/>
      <c r="GJ594" s="44"/>
      <c r="GK594" s="44"/>
      <c r="GL594" s="44"/>
      <c r="GM594" s="44"/>
      <c r="GN594" s="44"/>
      <c r="GO594" s="44"/>
      <c r="GP594" s="44"/>
      <c r="GQ594" s="44"/>
      <c r="GR594" s="44"/>
      <c r="GS594" s="44"/>
      <c r="GT594" s="44"/>
      <c r="GU594" s="44"/>
      <c r="GV594" s="44"/>
      <c r="GW594" s="44"/>
      <c r="GX594" s="44"/>
      <c r="GY594" s="44"/>
      <c r="GZ594" s="44"/>
      <c r="HA594" s="44"/>
      <c r="HB594" s="44"/>
      <c r="HC594" s="44"/>
      <c r="HD594" s="44"/>
      <c r="HE594" s="44"/>
      <c r="HF594" s="44"/>
      <c r="HG594" s="44"/>
      <c r="HH594" s="44"/>
      <c r="HI594" s="44"/>
      <c r="HJ594" s="44"/>
      <c r="HK594" s="44"/>
      <c r="HL594" s="44"/>
      <c r="HM594" s="44"/>
      <c r="HN594" s="44"/>
      <c r="HO594" s="44"/>
      <c r="HP594" s="44"/>
      <c r="HQ594" s="44"/>
      <c r="HR594" s="44"/>
      <c r="HS594" s="44"/>
      <c r="HT594" s="44"/>
      <c r="HU594" s="44"/>
      <c r="HV594" s="44"/>
      <c r="HW594" s="44"/>
      <c r="HX594" s="44"/>
      <c r="HY594" s="44"/>
      <c r="HZ594" s="44"/>
      <c r="IA594" s="44"/>
      <c r="IB594" s="44"/>
      <c r="IC594" s="44"/>
      <c r="ID594" s="44"/>
      <c r="IE594" s="44"/>
      <c r="IF594" s="44"/>
      <c r="IG594" s="44"/>
      <c r="IH594" s="44"/>
      <c r="II594" s="44"/>
      <c r="IJ594" s="44"/>
      <c r="IK594" s="44"/>
      <c r="IL594" s="44"/>
      <c r="IM594" s="44"/>
      <c r="IN594" s="44"/>
      <c r="IO594" s="44"/>
      <c r="IP594" s="44"/>
      <c r="IQ594" s="44"/>
      <c r="IR594" s="44"/>
      <c r="IS594" s="44"/>
      <c r="IT594" s="44"/>
      <c r="IU594" s="44"/>
      <c r="IV594" s="44"/>
    </row>
    <row r="595" spans="1:256" ht="17.25" customHeight="1" x14ac:dyDescent="0.3">
      <c r="A595" s="1301">
        <v>587</v>
      </c>
      <c r="B595" s="1331"/>
      <c r="C595" s="1331"/>
      <c r="D595" s="1326" t="s">
        <v>845</v>
      </c>
      <c r="E595" s="1361">
        <v>5000</v>
      </c>
      <c r="F595" s="1326"/>
      <c r="G595" s="1416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  <c r="AS595" s="44"/>
      <c r="AT595" s="44"/>
      <c r="AU595" s="44"/>
      <c r="AV595" s="44"/>
      <c r="AW595" s="44"/>
      <c r="AX595" s="44"/>
      <c r="AY595" s="44"/>
      <c r="AZ595" s="44"/>
      <c r="BA595" s="44"/>
      <c r="BB595" s="44"/>
      <c r="BC595" s="44"/>
      <c r="BD595" s="44"/>
      <c r="BE595" s="44"/>
      <c r="BF595" s="44"/>
      <c r="BG595" s="44"/>
      <c r="BH595" s="44"/>
      <c r="BI595" s="44"/>
      <c r="BJ595" s="44"/>
      <c r="BK595" s="44"/>
      <c r="BL595" s="44"/>
      <c r="BM595" s="44"/>
      <c r="BN595" s="44"/>
      <c r="BO595" s="44"/>
      <c r="BP595" s="44"/>
      <c r="BQ595" s="44"/>
      <c r="BR595" s="44"/>
      <c r="BS595" s="44"/>
      <c r="BT595" s="44"/>
      <c r="BU595" s="44"/>
      <c r="BV595" s="44"/>
      <c r="BW595" s="44"/>
      <c r="BX595" s="44"/>
      <c r="BY595" s="44"/>
      <c r="BZ595" s="44"/>
      <c r="CA595" s="44"/>
      <c r="CB595" s="44"/>
      <c r="CC595" s="44"/>
      <c r="CD595" s="44"/>
      <c r="CE595" s="44"/>
      <c r="CF595" s="44"/>
      <c r="CG595" s="44"/>
      <c r="CH595" s="44"/>
      <c r="CI595" s="44"/>
      <c r="CJ595" s="44"/>
      <c r="CK595" s="44"/>
      <c r="CL595" s="44"/>
      <c r="CM595" s="44"/>
      <c r="CN595" s="44"/>
      <c r="CO595" s="44"/>
      <c r="CP595" s="44"/>
      <c r="CQ595" s="44"/>
      <c r="CR595" s="44"/>
      <c r="CS595" s="44"/>
      <c r="CT595" s="44"/>
      <c r="CU595" s="44"/>
      <c r="CV595" s="44"/>
      <c r="CW595" s="44"/>
      <c r="CX595" s="44"/>
      <c r="CY595" s="44"/>
      <c r="CZ595" s="44"/>
      <c r="DA595" s="44"/>
      <c r="DB595" s="44"/>
      <c r="DC595" s="44"/>
      <c r="DD595" s="44"/>
      <c r="DE595" s="44"/>
      <c r="DF595" s="44"/>
      <c r="DG595" s="44"/>
      <c r="DH595" s="44"/>
      <c r="DI595" s="44"/>
      <c r="DJ595" s="44"/>
      <c r="DK595" s="44"/>
      <c r="DL595" s="44"/>
      <c r="DM595" s="44"/>
      <c r="DN595" s="44"/>
      <c r="DO595" s="44"/>
      <c r="DP595" s="44"/>
      <c r="DQ595" s="44"/>
      <c r="DR595" s="44"/>
      <c r="DS595" s="44"/>
      <c r="DT595" s="44"/>
      <c r="DU595" s="44"/>
      <c r="DV595" s="44"/>
      <c r="DW595" s="44"/>
      <c r="DX595" s="44"/>
      <c r="DY595" s="44"/>
      <c r="DZ595" s="44"/>
      <c r="EA595" s="44"/>
      <c r="EB595" s="44"/>
      <c r="EC595" s="44"/>
      <c r="ED595" s="44"/>
      <c r="EE595" s="44"/>
      <c r="EF595" s="44"/>
      <c r="EG595" s="44"/>
      <c r="EH595" s="44"/>
      <c r="EI595" s="44"/>
      <c r="EJ595" s="44"/>
      <c r="EK595" s="44"/>
      <c r="EL595" s="44"/>
      <c r="EM595" s="44"/>
      <c r="EN595" s="44"/>
      <c r="EO595" s="44"/>
      <c r="EP595" s="44"/>
      <c r="EQ595" s="44"/>
      <c r="ER595" s="44"/>
      <c r="ES595" s="44"/>
      <c r="ET595" s="44"/>
      <c r="EU595" s="44"/>
      <c r="EV595" s="44"/>
      <c r="EW595" s="44"/>
      <c r="EX595" s="44"/>
      <c r="EY595" s="44"/>
      <c r="EZ595" s="44"/>
      <c r="FA595" s="44"/>
      <c r="FB595" s="44"/>
      <c r="FC595" s="44"/>
      <c r="FD595" s="44"/>
      <c r="FE595" s="44"/>
      <c r="FF595" s="44"/>
      <c r="FG595" s="44"/>
      <c r="FH595" s="44"/>
      <c r="FI595" s="44"/>
      <c r="FJ595" s="44"/>
      <c r="FK595" s="44"/>
      <c r="FL595" s="44"/>
      <c r="FM595" s="44"/>
      <c r="FN595" s="44"/>
      <c r="FO595" s="44"/>
      <c r="FP595" s="44"/>
      <c r="FQ595" s="44"/>
      <c r="FR595" s="44"/>
      <c r="FS595" s="44"/>
      <c r="FT595" s="44"/>
      <c r="FU595" s="44"/>
      <c r="FV595" s="44"/>
      <c r="FW595" s="44"/>
      <c r="FX595" s="44"/>
      <c r="FY595" s="44"/>
      <c r="FZ595" s="44"/>
      <c r="GA595" s="44"/>
      <c r="GB595" s="44"/>
      <c r="GC595" s="44"/>
      <c r="GD595" s="44"/>
      <c r="GE595" s="44"/>
      <c r="GF595" s="44"/>
      <c r="GG595" s="44"/>
      <c r="GH595" s="44"/>
      <c r="GI595" s="44"/>
      <c r="GJ595" s="44"/>
      <c r="GK595" s="44"/>
      <c r="GL595" s="44"/>
      <c r="GM595" s="44"/>
      <c r="GN595" s="44"/>
      <c r="GO595" s="44"/>
      <c r="GP595" s="44"/>
      <c r="GQ595" s="44"/>
      <c r="GR595" s="44"/>
      <c r="GS595" s="44"/>
      <c r="GT595" s="44"/>
      <c r="GU595" s="44"/>
      <c r="GV595" s="44"/>
      <c r="GW595" s="44"/>
      <c r="GX595" s="44"/>
      <c r="GY595" s="44"/>
      <c r="GZ595" s="44"/>
      <c r="HA595" s="44"/>
      <c r="HB595" s="44"/>
      <c r="HC595" s="44"/>
      <c r="HD595" s="44"/>
      <c r="HE595" s="44"/>
      <c r="HF595" s="44"/>
      <c r="HG595" s="44"/>
      <c r="HH595" s="44"/>
      <c r="HI595" s="44"/>
      <c r="HJ595" s="44"/>
      <c r="HK595" s="44"/>
      <c r="HL595" s="44"/>
      <c r="HM595" s="44"/>
      <c r="HN595" s="44"/>
      <c r="HO595" s="44"/>
      <c r="HP595" s="44"/>
      <c r="HQ595" s="44"/>
      <c r="HR595" s="44"/>
      <c r="HS595" s="44"/>
      <c r="HT595" s="44"/>
      <c r="HU595" s="44"/>
      <c r="HV595" s="44"/>
      <c r="HW595" s="44"/>
      <c r="HX595" s="44"/>
      <c r="HY595" s="44"/>
      <c r="HZ595" s="44"/>
      <c r="IA595" s="44"/>
      <c r="IB595" s="44"/>
      <c r="IC595" s="44"/>
      <c r="ID595" s="44"/>
      <c r="IE595" s="44"/>
      <c r="IF595" s="44"/>
      <c r="IG595" s="44"/>
      <c r="IH595" s="44"/>
      <c r="II595" s="44"/>
      <c r="IJ595" s="44"/>
      <c r="IK595" s="44"/>
      <c r="IL595" s="44"/>
      <c r="IM595" s="44"/>
      <c r="IN595" s="44"/>
      <c r="IO595" s="44"/>
      <c r="IP595" s="44"/>
      <c r="IQ595" s="44"/>
      <c r="IR595" s="44"/>
      <c r="IS595" s="44"/>
      <c r="IT595" s="44"/>
      <c r="IU595" s="44"/>
      <c r="IV595" s="44"/>
    </row>
    <row r="596" spans="1:256" ht="21.95" customHeight="1" x14ac:dyDescent="0.35">
      <c r="A596" s="1301">
        <v>588</v>
      </c>
      <c r="C596" s="1341"/>
      <c r="D596" s="50" t="s">
        <v>720</v>
      </c>
      <c r="E596" s="1360"/>
      <c r="F596" s="1391"/>
      <c r="G596" s="1419"/>
      <c r="H596" s="1391"/>
    </row>
    <row r="597" spans="1:256" ht="18" customHeight="1" x14ac:dyDescent="0.35">
      <c r="A597" s="1301">
        <v>589</v>
      </c>
      <c r="C597" s="1341"/>
      <c r="D597" s="1326" t="s">
        <v>775</v>
      </c>
      <c r="E597" s="1657">
        <v>62544</v>
      </c>
      <c r="F597" s="1391"/>
      <c r="G597" s="1419"/>
      <c r="H597" s="1391"/>
    </row>
    <row r="598" spans="1:256" ht="24.75" customHeight="1" x14ac:dyDescent="0.3">
      <c r="A598" s="1301">
        <v>590</v>
      </c>
      <c r="B598" s="1331"/>
      <c r="C598" s="1331"/>
      <c r="D598" s="1350" t="s">
        <v>94</v>
      </c>
      <c r="E598" s="1321">
        <f>SUM(E505:E597)</f>
        <v>174772</v>
      </c>
      <c r="F598" s="1312"/>
      <c r="G598" s="1312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  <c r="AS598" s="44"/>
      <c r="AT598" s="44"/>
      <c r="AU598" s="44"/>
      <c r="AV598" s="44"/>
      <c r="AW598" s="44"/>
      <c r="AX598" s="44"/>
      <c r="AY598" s="44"/>
      <c r="AZ598" s="44"/>
      <c r="BA598" s="44"/>
      <c r="BB598" s="44"/>
      <c r="BC598" s="44"/>
      <c r="BD598" s="44"/>
      <c r="BE598" s="44"/>
      <c r="BF598" s="44"/>
      <c r="BG598" s="44"/>
      <c r="BH598" s="44"/>
      <c r="BI598" s="44"/>
      <c r="BJ598" s="44"/>
      <c r="BK598" s="44"/>
      <c r="BL598" s="44"/>
      <c r="BM598" s="44"/>
      <c r="BN598" s="44"/>
      <c r="BO598" s="44"/>
      <c r="BP598" s="44"/>
      <c r="BQ598" s="44"/>
      <c r="BR598" s="44"/>
      <c r="BS598" s="44"/>
      <c r="BT598" s="44"/>
      <c r="BU598" s="44"/>
      <c r="BV598" s="44"/>
      <c r="BW598" s="44"/>
      <c r="BX598" s="44"/>
      <c r="BY598" s="44"/>
      <c r="BZ598" s="44"/>
      <c r="CA598" s="44"/>
      <c r="CB598" s="44"/>
      <c r="CC598" s="44"/>
      <c r="CD598" s="44"/>
      <c r="CE598" s="44"/>
      <c r="CF598" s="44"/>
      <c r="CG598" s="44"/>
      <c r="CH598" s="44"/>
      <c r="CI598" s="44"/>
      <c r="CJ598" s="44"/>
      <c r="CK598" s="44"/>
      <c r="CL598" s="44"/>
      <c r="CM598" s="44"/>
      <c r="CN598" s="44"/>
      <c r="CO598" s="44"/>
      <c r="CP598" s="44"/>
      <c r="CQ598" s="44"/>
      <c r="CR598" s="44"/>
      <c r="CS598" s="44"/>
      <c r="CT598" s="44"/>
      <c r="CU598" s="44"/>
      <c r="CV598" s="44"/>
      <c r="CW598" s="44"/>
      <c r="CX598" s="44"/>
      <c r="CY598" s="44"/>
      <c r="CZ598" s="44"/>
      <c r="DA598" s="44"/>
      <c r="DB598" s="44"/>
      <c r="DC598" s="44"/>
      <c r="DD598" s="44"/>
      <c r="DE598" s="44"/>
      <c r="DF598" s="44"/>
      <c r="DG598" s="44"/>
      <c r="DH598" s="44"/>
      <c r="DI598" s="44"/>
      <c r="DJ598" s="44"/>
      <c r="DK598" s="44"/>
      <c r="DL598" s="44"/>
      <c r="DM598" s="44"/>
      <c r="DN598" s="44"/>
      <c r="DO598" s="44"/>
      <c r="DP598" s="44"/>
      <c r="DQ598" s="44"/>
      <c r="DR598" s="44"/>
      <c r="DS598" s="44"/>
      <c r="DT598" s="44"/>
      <c r="DU598" s="44"/>
      <c r="DV598" s="44"/>
      <c r="DW598" s="44"/>
      <c r="DX598" s="44"/>
      <c r="DY598" s="44"/>
      <c r="DZ598" s="44"/>
      <c r="EA598" s="44"/>
      <c r="EB598" s="44"/>
      <c r="EC598" s="44"/>
      <c r="ED598" s="44"/>
      <c r="EE598" s="44"/>
      <c r="EF598" s="44"/>
      <c r="EG598" s="44"/>
      <c r="EH598" s="44"/>
      <c r="EI598" s="44"/>
      <c r="EJ598" s="44"/>
      <c r="EK598" s="44"/>
      <c r="EL598" s="44"/>
      <c r="EM598" s="44"/>
      <c r="EN598" s="44"/>
      <c r="EO598" s="44"/>
      <c r="EP598" s="44"/>
      <c r="EQ598" s="44"/>
      <c r="ER598" s="44"/>
      <c r="ES598" s="44"/>
      <c r="ET598" s="44"/>
      <c r="EU598" s="44"/>
      <c r="EV598" s="44"/>
      <c r="EW598" s="44"/>
      <c r="EX598" s="44"/>
      <c r="EY598" s="44"/>
      <c r="EZ598" s="44"/>
      <c r="FA598" s="44"/>
      <c r="FB598" s="44"/>
      <c r="FC598" s="44"/>
      <c r="FD598" s="44"/>
      <c r="FE598" s="44"/>
      <c r="FF598" s="44"/>
      <c r="FG598" s="44"/>
      <c r="FH598" s="44"/>
      <c r="FI598" s="44"/>
      <c r="FJ598" s="44"/>
      <c r="FK598" s="44"/>
      <c r="FL598" s="44"/>
      <c r="FM598" s="44"/>
      <c r="FN598" s="44"/>
      <c r="FO598" s="44"/>
      <c r="FP598" s="44"/>
      <c r="FQ598" s="44"/>
      <c r="FR598" s="44"/>
      <c r="FS598" s="44"/>
      <c r="FT598" s="44"/>
      <c r="FU598" s="44"/>
      <c r="FV598" s="44"/>
      <c r="FW598" s="44"/>
      <c r="FX598" s="44"/>
      <c r="FY598" s="44"/>
      <c r="FZ598" s="44"/>
      <c r="GA598" s="44"/>
      <c r="GB598" s="44"/>
      <c r="GC598" s="44"/>
      <c r="GD598" s="44"/>
      <c r="GE598" s="44"/>
      <c r="GF598" s="44"/>
      <c r="GG598" s="44"/>
      <c r="GH598" s="44"/>
      <c r="GI598" s="44"/>
      <c r="GJ598" s="44"/>
      <c r="GK598" s="44"/>
      <c r="GL598" s="44"/>
      <c r="GM598" s="44"/>
      <c r="GN598" s="44"/>
      <c r="GO598" s="44"/>
      <c r="GP598" s="44"/>
      <c r="GQ598" s="44"/>
      <c r="GR598" s="44"/>
      <c r="GS598" s="44"/>
      <c r="GT598" s="44"/>
      <c r="GU598" s="44"/>
      <c r="GV598" s="44"/>
      <c r="GW598" s="44"/>
      <c r="GX598" s="44"/>
      <c r="GY598" s="44"/>
      <c r="GZ598" s="44"/>
      <c r="HA598" s="44"/>
      <c r="HB598" s="44"/>
      <c r="HC598" s="44"/>
      <c r="HD598" s="44"/>
      <c r="HE598" s="44"/>
      <c r="HF598" s="44"/>
      <c r="HG598" s="44"/>
      <c r="HH598" s="44"/>
      <c r="HI598" s="44"/>
      <c r="HJ598" s="44"/>
      <c r="HK598" s="44"/>
      <c r="HL598" s="44"/>
      <c r="HM598" s="44"/>
      <c r="HN598" s="44"/>
      <c r="HO598" s="44"/>
      <c r="HP598" s="44"/>
      <c r="HQ598" s="44"/>
      <c r="HR598" s="44"/>
      <c r="HS598" s="44"/>
      <c r="HT598" s="44"/>
      <c r="HU598" s="44"/>
      <c r="HV598" s="44"/>
      <c r="HW598" s="44"/>
      <c r="HX598" s="44"/>
      <c r="HY598" s="44"/>
      <c r="HZ598" s="44"/>
      <c r="IA598" s="44"/>
      <c r="IB598" s="44"/>
      <c r="IC598" s="44"/>
      <c r="ID598" s="44"/>
      <c r="IE598" s="44"/>
      <c r="IF598" s="44"/>
      <c r="IG598" s="44"/>
      <c r="IH598" s="44"/>
      <c r="II598" s="44"/>
      <c r="IJ598" s="44"/>
      <c r="IK598" s="44"/>
      <c r="IL598" s="44"/>
      <c r="IM598" s="44"/>
      <c r="IN598" s="44"/>
      <c r="IO598" s="44"/>
      <c r="IP598" s="44"/>
      <c r="IQ598" s="44"/>
      <c r="IR598" s="44"/>
      <c r="IS598" s="44"/>
      <c r="IT598" s="44"/>
      <c r="IU598" s="44"/>
      <c r="IV598" s="44"/>
    </row>
    <row r="599" spans="1:256" ht="24.75" customHeight="1" thickBot="1" x14ac:dyDescent="0.35">
      <c r="A599" s="1301">
        <v>591</v>
      </c>
      <c r="B599" s="1392"/>
      <c r="C599" s="1392"/>
      <c r="D599" s="1393" t="s">
        <v>776</v>
      </c>
      <c r="E599" s="1359">
        <f>+E598+E503</f>
        <v>1700058</v>
      </c>
      <c r="F599" s="1"/>
      <c r="G599" s="119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</row>
    <row r="600" spans="1:256" ht="24.75" customHeight="1" thickTop="1" x14ac:dyDescent="0.35">
      <c r="A600" s="1301">
        <v>592</v>
      </c>
      <c r="B600" s="1352"/>
      <c r="C600" s="1309" t="s">
        <v>377</v>
      </c>
      <c r="D600" s="1383" t="s">
        <v>156</v>
      </c>
      <c r="F600" s="1"/>
      <c r="G600" s="119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</row>
    <row r="601" spans="1:256" ht="19.5" customHeight="1" x14ac:dyDescent="0.35">
      <c r="A601" s="1301">
        <v>593</v>
      </c>
      <c r="B601" s="1352"/>
      <c r="C601" s="1341"/>
      <c r="D601" s="1394" t="s">
        <v>777</v>
      </c>
      <c r="F601" s="1"/>
      <c r="G601" s="119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</row>
    <row r="602" spans="1:256" ht="18" customHeight="1" x14ac:dyDescent="0.35">
      <c r="A602" s="1301">
        <v>594</v>
      </c>
      <c r="B602" s="1352"/>
      <c r="C602" s="1341"/>
      <c r="D602" s="28" t="s">
        <v>778</v>
      </c>
      <c r="E602" s="2">
        <v>-36000</v>
      </c>
      <c r="F602" s="1"/>
      <c r="G602" s="119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</row>
    <row r="603" spans="1:256" ht="18" customHeight="1" x14ac:dyDescent="0.35">
      <c r="A603" s="1301">
        <v>595</v>
      </c>
      <c r="B603" s="1352"/>
      <c r="C603" s="1341"/>
      <c r="D603" s="28" t="s">
        <v>1229</v>
      </c>
      <c r="E603" s="2">
        <v>100000</v>
      </c>
      <c r="F603" s="1"/>
      <c r="G603" s="119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</row>
    <row r="604" spans="1:256" ht="18" customHeight="1" x14ac:dyDescent="0.35">
      <c r="A604" s="1301">
        <v>596</v>
      </c>
      <c r="B604" s="1352"/>
      <c r="C604" s="1341"/>
      <c r="D604" s="152" t="s">
        <v>924</v>
      </c>
      <c r="E604" s="1313">
        <f>278+10000-15600</f>
        <v>-5322</v>
      </c>
      <c r="F604" s="1"/>
      <c r="G604" s="119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</row>
    <row r="605" spans="1:256" ht="18" customHeight="1" x14ac:dyDescent="0.35">
      <c r="A605" s="1301">
        <v>597</v>
      </c>
      <c r="B605" s="1352"/>
      <c r="C605" s="1341"/>
      <c r="D605" s="1350" t="s">
        <v>94</v>
      </c>
      <c r="E605" s="2">
        <f>SUM(E602:E604)</f>
        <v>58678</v>
      </c>
      <c r="F605" s="1"/>
      <c r="G605" s="119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</row>
    <row r="606" spans="1:256" ht="19.5" customHeight="1" x14ac:dyDescent="0.35">
      <c r="A606" s="1301">
        <v>598</v>
      </c>
      <c r="B606" s="1352"/>
      <c r="C606" s="1352"/>
      <c r="D606" s="1394" t="s">
        <v>779</v>
      </c>
      <c r="F606" s="1"/>
      <c r="G606" s="119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</row>
    <row r="607" spans="1:256" ht="19.5" customHeight="1" x14ac:dyDescent="0.3">
      <c r="A607" s="1301">
        <v>599</v>
      </c>
      <c r="B607" s="1352"/>
      <c r="C607" s="1352"/>
      <c r="D607" s="1326" t="s">
        <v>780</v>
      </c>
      <c r="E607" s="927">
        <v>5000</v>
      </c>
      <c r="F607" s="1"/>
      <c r="G607" s="119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</row>
    <row r="608" spans="1:256" s="50" customFormat="1" ht="18" customHeight="1" x14ac:dyDescent="0.35">
      <c r="A608" s="1301">
        <v>600</v>
      </c>
      <c r="B608" s="1395"/>
      <c r="C608" s="1395"/>
      <c r="D608" s="1396" t="s">
        <v>1204</v>
      </c>
      <c r="E608" s="1354">
        <f>E605+E607</f>
        <v>63678</v>
      </c>
      <c r="F608" s="6"/>
      <c r="G608" s="912"/>
      <c r="H608" s="912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  <c r="HJ608" s="6"/>
      <c r="HK608" s="6"/>
      <c r="HL608" s="6"/>
      <c r="HM608" s="6"/>
      <c r="HN608" s="6"/>
      <c r="HO608" s="6"/>
      <c r="HP608" s="6"/>
      <c r="HQ608" s="6"/>
      <c r="HR608" s="6"/>
      <c r="HS608" s="6"/>
      <c r="HT608" s="6"/>
      <c r="HU608" s="6"/>
      <c r="HV608" s="6"/>
      <c r="HW608" s="6"/>
      <c r="HX608" s="6"/>
      <c r="HY608" s="6"/>
      <c r="HZ608" s="6"/>
      <c r="IA608" s="6"/>
      <c r="IB608" s="6"/>
      <c r="IC608" s="6"/>
      <c r="ID608" s="6"/>
      <c r="IE608" s="6"/>
      <c r="IF608" s="6"/>
      <c r="IG608" s="6"/>
      <c r="IH608" s="6"/>
      <c r="II608" s="6"/>
      <c r="IJ608" s="6"/>
      <c r="IK608" s="6"/>
      <c r="IL608" s="6"/>
      <c r="IM608" s="6"/>
      <c r="IN608" s="6"/>
      <c r="IO608" s="6"/>
      <c r="IP608" s="6"/>
      <c r="IQ608" s="6"/>
      <c r="IR608" s="6"/>
      <c r="IS608" s="6"/>
      <c r="IT608" s="6"/>
      <c r="IU608" s="6"/>
      <c r="IV608" s="6"/>
    </row>
    <row r="609" spans="1:256" s="50" customFormat="1" ht="22.5" customHeight="1" x14ac:dyDescent="0.35">
      <c r="A609" s="1301">
        <v>601</v>
      </c>
      <c r="B609" s="1395"/>
      <c r="C609" s="1395"/>
      <c r="D609" s="1383" t="s">
        <v>157</v>
      </c>
      <c r="E609" s="923">
        <v>50000</v>
      </c>
      <c r="F609" s="6"/>
      <c r="G609" s="912"/>
      <c r="H609" s="912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  <c r="HJ609" s="6"/>
      <c r="HK609" s="6"/>
      <c r="HL609" s="6"/>
      <c r="HM609" s="6"/>
      <c r="HN609" s="6"/>
      <c r="HO609" s="6"/>
      <c r="HP609" s="6"/>
      <c r="HQ609" s="6"/>
      <c r="HR609" s="6"/>
      <c r="HS609" s="6"/>
      <c r="HT609" s="6"/>
      <c r="HU609" s="6"/>
      <c r="HV609" s="6"/>
      <c r="HW609" s="6"/>
      <c r="HX609" s="6"/>
      <c r="HY609" s="6"/>
      <c r="HZ609" s="6"/>
      <c r="IA609" s="6"/>
      <c r="IB609" s="6"/>
      <c r="IC609" s="6"/>
      <c r="ID609" s="6"/>
      <c r="IE609" s="6"/>
      <c r="IF609" s="6"/>
      <c r="IG609" s="6"/>
      <c r="IH609" s="6"/>
      <c r="II609" s="6"/>
      <c r="IJ609" s="6"/>
      <c r="IK609" s="6"/>
      <c r="IL609" s="6"/>
      <c r="IM609" s="6"/>
      <c r="IN609" s="6"/>
      <c r="IO609" s="6"/>
      <c r="IP609" s="6"/>
      <c r="IQ609" s="6"/>
      <c r="IR609" s="6"/>
      <c r="IS609" s="6"/>
      <c r="IT609" s="6"/>
      <c r="IU609" s="6"/>
      <c r="IV609" s="6"/>
    </row>
    <row r="610" spans="1:256" s="50" customFormat="1" ht="18" customHeight="1" x14ac:dyDescent="0.35">
      <c r="A610" s="1301">
        <v>602</v>
      </c>
      <c r="B610" s="1395"/>
      <c r="C610" s="1395" t="s">
        <v>705</v>
      </c>
      <c r="D610" s="1421" t="s">
        <v>160</v>
      </c>
      <c r="E610" s="1354"/>
      <c r="F610" s="6"/>
      <c r="G610" s="912"/>
      <c r="H610" s="912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  <c r="HJ610" s="6"/>
      <c r="HK610" s="6"/>
      <c r="HL610" s="6"/>
      <c r="HM610" s="6"/>
      <c r="HN610" s="6"/>
      <c r="HO610" s="6"/>
      <c r="HP610" s="6"/>
      <c r="HQ610" s="6"/>
      <c r="HR610" s="6"/>
      <c r="HS610" s="6"/>
      <c r="HT610" s="6"/>
      <c r="HU610" s="6"/>
      <c r="HV610" s="6"/>
      <c r="HW610" s="6"/>
      <c r="HX610" s="6"/>
      <c r="HY610" s="6"/>
      <c r="HZ610" s="6"/>
      <c r="IA610" s="6"/>
      <c r="IB610" s="6"/>
      <c r="IC610" s="6"/>
      <c r="ID610" s="6"/>
      <c r="IE610" s="6"/>
      <c r="IF610" s="6"/>
      <c r="IG610" s="6"/>
      <c r="IH610" s="6"/>
      <c r="II610" s="6"/>
      <c r="IJ610" s="6"/>
      <c r="IK610" s="6"/>
      <c r="IL610" s="6"/>
      <c r="IM610" s="6"/>
      <c r="IN610" s="6"/>
      <c r="IO610" s="6"/>
      <c r="IP610" s="6"/>
      <c r="IQ610" s="6"/>
      <c r="IR610" s="6"/>
      <c r="IS610" s="6"/>
      <c r="IT610" s="6"/>
      <c r="IU610" s="6"/>
      <c r="IV610" s="6"/>
    </row>
    <row r="611" spans="1:256" s="50" customFormat="1" ht="18" customHeight="1" x14ac:dyDescent="0.35">
      <c r="A611" s="1301">
        <v>603</v>
      </c>
      <c r="B611" s="1395"/>
      <c r="C611" s="1395"/>
      <c r="D611" s="1326" t="s">
        <v>496</v>
      </c>
      <c r="E611" s="1354">
        <f>1000000+3800000</f>
        <v>4800000</v>
      </c>
      <c r="F611" s="6"/>
      <c r="G611" s="912"/>
      <c r="H611" s="912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  <c r="HJ611" s="6"/>
      <c r="HK611" s="6"/>
      <c r="HL611" s="6"/>
      <c r="HM611" s="6"/>
      <c r="HN611" s="6"/>
      <c r="HO611" s="6"/>
      <c r="HP611" s="6"/>
      <c r="HQ611" s="6"/>
      <c r="HR611" s="6"/>
      <c r="HS611" s="6"/>
      <c r="HT611" s="6"/>
      <c r="HU611" s="6"/>
      <c r="HV611" s="6"/>
      <c r="HW611" s="6"/>
      <c r="HX611" s="6"/>
      <c r="HY611" s="6"/>
      <c r="HZ611" s="6"/>
      <c r="IA611" s="6"/>
      <c r="IB611" s="6"/>
      <c r="IC611" s="6"/>
      <c r="ID611" s="6"/>
      <c r="IE611" s="6"/>
      <c r="IF611" s="6"/>
      <c r="IG611" s="6"/>
      <c r="IH611" s="6"/>
      <c r="II611" s="6"/>
      <c r="IJ611" s="6"/>
      <c r="IK611" s="6"/>
      <c r="IL611" s="6"/>
      <c r="IM611" s="6"/>
      <c r="IN611" s="6"/>
      <c r="IO611" s="6"/>
      <c r="IP611" s="6"/>
      <c r="IQ611" s="6"/>
      <c r="IR611" s="6"/>
      <c r="IS611" s="6"/>
      <c r="IT611" s="6"/>
      <c r="IU611" s="6"/>
      <c r="IV611" s="6"/>
    </row>
    <row r="612" spans="1:256" s="50" customFormat="1" ht="21.95" customHeight="1" x14ac:dyDescent="0.35">
      <c r="A612" s="1301">
        <v>604</v>
      </c>
      <c r="B612" s="1395"/>
      <c r="C612" s="1395"/>
      <c r="D612" s="1379" t="s">
        <v>206</v>
      </c>
      <c r="E612" s="923"/>
      <c r="F612" s="6"/>
      <c r="G612" s="912"/>
      <c r="H612" s="912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  <c r="HJ612" s="6"/>
      <c r="HK612" s="6"/>
      <c r="HL612" s="6"/>
      <c r="HM612" s="6"/>
      <c r="HN612" s="6"/>
      <c r="HO612" s="6"/>
      <c r="HP612" s="6"/>
      <c r="HQ612" s="6"/>
      <c r="HR612" s="6"/>
      <c r="HS612" s="6"/>
      <c r="HT612" s="6"/>
      <c r="HU612" s="6"/>
      <c r="HV612" s="6"/>
      <c r="HW612" s="6"/>
      <c r="HX612" s="6"/>
      <c r="HY612" s="6"/>
      <c r="HZ612" s="6"/>
      <c r="IA612" s="6"/>
      <c r="IB612" s="6"/>
      <c r="IC612" s="6"/>
      <c r="ID612" s="6"/>
      <c r="IE612" s="6"/>
      <c r="IF612" s="6"/>
      <c r="IG612" s="6"/>
      <c r="IH612" s="6"/>
      <c r="II612" s="6"/>
      <c r="IJ612" s="6"/>
      <c r="IK612" s="6"/>
      <c r="IL612" s="6"/>
      <c r="IM612" s="6"/>
      <c r="IN612" s="6"/>
      <c r="IO612" s="6"/>
      <c r="IP612" s="6"/>
      <c r="IQ612" s="6"/>
      <c r="IR612" s="6"/>
      <c r="IS612" s="6"/>
      <c r="IT612" s="6"/>
      <c r="IU612" s="6"/>
      <c r="IV612" s="6"/>
    </row>
    <row r="613" spans="1:256" s="50" customFormat="1" ht="21.95" customHeight="1" thickBot="1" x14ac:dyDescent="0.4">
      <c r="A613" s="1301">
        <v>605</v>
      </c>
      <c r="B613" s="1395"/>
      <c r="C613" s="1395"/>
      <c r="D613" s="1326" t="s">
        <v>1141</v>
      </c>
      <c r="E613" s="923">
        <v>2</v>
      </c>
      <c r="F613" s="6"/>
      <c r="G613" s="912"/>
      <c r="H613" s="912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  <c r="HJ613" s="6"/>
      <c r="HK613" s="6"/>
      <c r="HL613" s="6"/>
      <c r="HM613" s="6"/>
      <c r="HN613" s="6"/>
      <c r="HO613" s="6"/>
      <c r="HP613" s="6"/>
      <c r="HQ613" s="6"/>
      <c r="HR613" s="6"/>
      <c r="HS613" s="6"/>
      <c r="HT613" s="6"/>
      <c r="HU613" s="6"/>
      <c r="HV613" s="6"/>
      <c r="HW613" s="6"/>
      <c r="HX613" s="6"/>
      <c r="HY613" s="6"/>
      <c r="HZ613" s="6"/>
      <c r="IA613" s="6"/>
      <c r="IB613" s="6"/>
      <c r="IC613" s="6"/>
      <c r="ID613" s="6"/>
      <c r="IE613" s="6"/>
      <c r="IF613" s="6"/>
      <c r="IG613" s="6"/>
      <c r="IH613" s="6"/>
      <c r="II613" s="6"/>
      <c r="IJ613" s="6"/>
      <c r="IK613" s="6"/>
      <c r="IL613" s="6"/>
      <c r="IM613" s="6"/>
      <c r="IN613" s="6"/>
      <c r="IO613" s="6"/>
      <c r="IP613" s="6"/>
      <c r="IQ613" s="6"/>
      <c r="IR613" s="6"/>
      <c r="IS613" s="6"/>
      <c r="IT613" s="6"/>
      <c r="IU613" s="6"/>
      <c r="IV613" s="6"/>
    </row>
    <row r="614" spans="1:256" ht="24.75" customHeight="1" thickBot="1" x14ac:dyDescent="0.35">
      <c r="A614" s="1301">
        <v>606</v>
      </c>
      <c r="B614" s="1303"/>
      <c r="C614" s="1333"/>
      <c r="D614" s="1334" t="s">
        <v>781</v>
      </c>
      <c r="E614" s="1335">
        <f>SUM(E608,E599,E311)+E389+E613+E611+E609</f>
        <v>6506781</v>
      </c>
      <c r="F614" s="1"/>
      <c r="G614" s="119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</row>
    <row r="615" spans="1:256" ht="17.25" x14ac:dyDescent="0.3">
      <c r="D615" s="8"/>
    </row>
    <row r="631" spans="1:5" ht="17.25" x14ac:dyDescent="0.35">
      <c r="A631" s="9"/>
      <c r="B631" s="50"/>
      <c r="C631" s="1307"/>
      <c r="E631" s="922"/>
    </row>
    <row r="632" spans="1:5" ht="17.25" x14ac:dyDescent="0.35">
      <c r="A632" s="9"/>
      <c r="B632" s="50"/>
      <c r="C632" s="1307"/>
      <c r="D632" s="1308"/>
      <c r="E632" s="922"/>
    </row>
    <row r="633" spans="1:5" ht="17.25" x14ac:dyDescent="0.35">
      <c r="A633" s="9"/>
      <c r="B633" s="50"/>
      <c r="C633" s="1307"/>
      <c r="D633" s="1308"/>
      <c r="E633" s="922"/>
    </row>
    <row r="634" spans="1:5" ht="17.25" x14ac:dyDescent="0.35">
      <c r="A634" s="9"/>
      <c r="B634" s="50"/>
      <c r="C634" s="1307"/>
      <c r="D634" s="1308"/>
      <c r="E634" s="922"/>
    </row>
    <row r="635" spans="1:5" ht="17.25" x14ac:dyDescent="0.35">
      <c r="A635" s="9"/>
      <c r="B635" s="50"/>
      <c r="C635" s="1307"/>
      <c r="D635" s="1308"/>
      <c r="E635" s="922"/>
    </row>
    <row r="636" spans="1:5" ht="17.25" x14ac:dyDescent="0.35">
      <c r="A636" s="9"/>
      <c r="D636" s="1308"/>
    </row>
    <row r="637" spans="1:5" x14ac:dyDescent="0.3">
      <c r="A637" s="9"/>
    </row>
    <row r="638" spans="1:5" x14ac:dyDescent="0.3">
      <c r="A638" s="9"/>
    </row>
    <row r="639" spans="1:5" x14ac:dyDescent="0.3">
      <c r="A639" s="9"/>
    </row>
    <row r="640" spans="1:5" x14ac:dyDescent="0.3">
      <c r="A640" s="9"/>
    </row>
    <row r="641" spans="1:4 16142:16384" x14ac:dyDescent="0.3">
      <c r="A641" s="9"/>
    </row>
    <row r="642" spans="1:4 16142:16384" x14ac:dyDescent="0.3">
      <c r="A642" s="9"/>
    </row>
    <row r="643" spans="1:4 16142:16384" x14ac:dyDescent="0.3">
      <c r="A643" s="9"/>
    </row>
    <row r="654" spans="1:4 16142:16384" x14ac:dyDescent="0.3">
      <c r="B654" s="49"/>
      <c r="C654" s="56"/>
    </row>
    <row r="655" spans="1:4 16142:16384" x14ac:dyDescent="0.3">
      <c r="D655" s="1302"/>
      <c r="WVV655" s="2"/>
      <c r="WVW655" s="2"/>
      <c r="WVX655" s="2"/>
      <c r="WVY655" s="2"/>
      <c r="WVZ655" s="2"/>
      <c r="WWA655" s="2"/>
      <c r="WWB655" s="2"/>
      <c r="WWC655" s="2"/>
      <c r="WWD655" s="2"/>
      <c r="WWE655" s="2"/>
      <c r="WWF655" s="2"/>
      <c r="WWG655" s="2"/>
      <c r="WWH655" s="2"/>
      <c r="WWI655" s="2"/>
      <c r="WWJ655" s="2"/>
      <c r="WWK655" s="2"/>
      <c r="WWL655" s="2"/>
      <c r="WWM655" s="2"/>
      <c r="WWN655" s="2"/>
      <c r="WWO655" s="2"/>
      <c r="WWP655" s="2"/>
      <c r="WWQ655" s="2"/>
      <c r="WWR655" s="2"/>
      <c r="WWS655" s="2"/>
      <c r="WWT655" s="2"/>
      <c r="WWU655" s="2"/>
      <c r="WWV655" s="2"/>
      <c r="WWW655" s="2"/>
      <c r="WWX655" s="2"/>
      <c r="WWY655" s="2"/>
      <c r="WWZ655" s="2"/>
      <c r="WXA655" s="2"/>
      <c r="WXB655" s="2"/>
      <c r="WXC655" s="2"/>
      <c r="WXD655" s="2"/>
      <c r="WXE655" s="2"/>
      <c r="WXF655" s="2"/>
      <c r="WXG655" s="2"/>
      <c r="WXH655" s="2"/>
      <c r="WXI655" s="2"/>
      <c r="WXJ655" s="2"/>
      <c r="WXK655" s="2"/>
      <c r="WXL655" s="2"/>
      <c r="WXM655" s="2"/>
      <c r="WXN655" s="2"/>
      <c r="WXO655" s="2"/>
      <c r="WXP655" s="2"/>
      <c r="WXQ655" s="2"/>
      <c r="WXR655" s="2"/>
      <c r="WXS655" s="2"/>
      <c r="WXT655" s="2"/>
      <c r="WXU655" s="2"/>
      <c r="WXV655" s="2"/>
      <c r="WXW655" s="2"/>
      <c r="WXX655" s="2"/>
      <c r="WXY655" s="2"/>
      <c r="WXZ655" s="2"/>
      <c r="WYA655" s="2"/>
      <c r="WYB655" s="2"/>
      <c r="WYC655" s="2"/>
      <c r="WYD655" s="2"/>
      <c r="WYE655" s="2"/>
      <c r="WYF655" s="2"/>
      <c r="WYG655" s="2"/>
      <c r="WYH655" s="2"/>
      <c r="WYI655" s="2"/>
      <c r="WYJ655" s="2"/>
      <c r="WYK655" s="2"/>
      <c r="WYL655" s="2"/>
      <c r="WYM655" s="2"/>
      <c r="WYN655" s="2"/>
      <c r="WYO655" s="2"/>
      <c r="WYP655" s="2"/>
      <c r="WYQ655" s="2"/>
      <c r="WYR655" s="2"/>
      <c r="WYS655" s="2"/>
      <c r="WYT655" s="2"/>
      <c r="WYU655" s="2"/>
      <c r="WYV655" s="2"/>
      <c r="WYW655" s="2"/>
      <c r="WYX655" s="2"/>
      <c r="WYY655" s="2"/>
      <c r="WYZ655" s="2"/>
      <c r="WZA655" s="2"/>
      <c r="WZB655" s="2"/>
      <c r="WZC655" s="2"/>
      <c r="WZD655" s="2"/>
      <c r="WZE655" s="2"/>
      <c r="WZF655" s="2"/>
      <c r="WZG655" s="2"/>
      <c r="WZH655" s="2"/>
      <c r="WZI655" s="2"/>
      <c r="WZJ655" s="2"/>
      <c r="WZK655" s="2"/>
      <c r="WZL655" s="2"/>
      <c r="WZM655" s="2"/>
      <c r="WZN655" s="2"/>
      <c r="WZO655" s="2"/>
      <c r="WZP655" s="2"/>
      <c r="WZQ655" s="2"/>
      <c r="WZR655" s="2"/>
      <c r="WZS655" s="2"/>
      <c r="WZT655" s="2"/>
      <c r="WZU655" s="2"/>
      <c r="WZV655" s="2"/>
      <c r="WZW655" s="2"/>
      <c r="WZX655" s="2"/>
      <c r="WZY655" s="2"/>
      <c r="WZZ655" s="2"/>
      <c r="XAA655" s="2"/>
      <c r="XAB655" s="2"/>
      <c r="XAC655" s="2"/>
      <c r="XAD655" s="2"/>
      <c r="XAE655" s="2"/>
      <c r="XAF655" s="2"/>
      <c r="XAG655" s="2"/>
      <c r="XAH655" s="2"/>
      <c r="XAI655" s="2"/>
      <c r="XAJ655" s="2"/>
      <c r="XAK655" s="2"/>
      <c r="XAL655" s="2"/>
      <c r="XAM655" s="2"/>
      <c r="XAN655" s="2"/>
      <c r="XAO655" s="2"/>
      <c r="XAP655" s="2"/>
      <c r="XAQ655" s="2"/>
      <c r="XAR655" s="2"/>
      <c r="XAS655" s="2"/>
      <c r="XAT655" s="2"/>
      <c r="XAU655" s="2"/>
      <c r="XAV655" s="2"/>
      <c r="XAW655" s="2"/>
      <c r="XAX655" s="2"/>
      <c r="XAY655" s="2"/>
      <c r="XAZ655" s="2"/>
      <c r="XBA655" s="2"/>
      <c r="XBB655" s="2"/>
      <c r="XBC655" s="2"/>
      <c r="XBD655" s="2"/>
      <c r="XBE655" s="2"/>
      <c r="XBF655" s="2"/>
      <c r="XBG655" s="2"/>
      <c r="XBH655" s="2"/>
      <c r="XBI655" s="2"/>
      <c r="XBJ655" s="2"/>
      <c r="XBK655" s="2"/>
      <c r="XBL655" s="2"/>
      <c r="XBM655" s="2"/>
      <c r="XBN655" s="2"/>
      <c r="XBO655" s="2"/>
      <c r="XBP655" s="2"/>
      <c r="XBQ655" s="2"/>
      <c r="XBR655" s="2"/>
      <c r="XBS655" s="2"/>
      <c r="XBT655" s="2"/>
      <c r="XBU655" s="2"/>
      <c r="XBV655" s="2"/>
      <c r="XBW655" s="2"/>
      <c r="XBX655" s="2"/>
      <c r="XBY655" s="2"/>
      <c r="XBZ655" s="2"/>
      <c r="XCA655" s="2"/>
      <c r="XCB655" s="2"/>
      <c r="XCC655" s="2"/>
      <c r="XCD655" s="2"/>
      <c r="XCE655" s="2"/>
      <c r="XCF655" s="2"/>
      <c r="XCG655" s="2"/>
      <c r="XCH655" s="2"/>
      <c r="XCI655" s="2"/>
      <c r="XCJ655" s="2"/>
      <c r="XCK655" s="2"/>
      <c r="XCL655" s="2"/>
      <c r="XCM655" s="2"/>
      <c r="XCN655" s="2"/>
      <c r="XCO655" s="2"/>
      <c r="XCP655" s="2"/>
      <c r="XCQ655" s="2"/>
      <c r="XCR655" s="2"/>
      <c r="XCS655" s="2"/>
      <c r="XCT655" s="2"/>
      <c r="XCU655" s="2"/>
      <c r="XCV655" s="2"/>
      <c r="XCW655" s="2"/>
      <c r="XCX655" s="2"/>
      <c r="XCY655" s="2"/>
      <c r="XCZ655" s="2"/>
      <c r="XDA655" s="2"/>
      <c r="XDB655" s="2"/>
      <c r="XDC655" s="2"/>
      <c r="XDD655" s="2"/>
      <c r="XDE655" s="2"/>
      <c r="XDF655" s="2"/>
      <c r="XDG655" s="2"/>
      <c r="XDH655" s="2"/>
      <c r="XDI655" s="2"/>
      <c r="XDJ655" s="2"/>
      <c r="XDK655" s="2"/>
      <c r="XDL655" s="2"/>
      <c r="XDM655" s="2"/>
      <c r="XDN655" s="2"/>
      <c r="XDO655" s="2"/>
      <c r="XDP655" s="2"/>
      <c r="XDQ655" s="2"/>
      <c r="XDR655" s="2"/>
      <c r="XDS655" s="2"/>
      <c r="XDT655" s="2"/>
      <c r="XDU655" s="2"/>
      <c r="XDV655" s="2"/>
      <c r="XDW655" s="2"/>
      <c r="XDX655" s="2"/>
      <c r="XDY655" s="2"/>
      <c r="XDZ655" s="2"/>
      <c r="XEA655" s="2"/>
      <c r="XEB655" s="2"/>
      <c r="XEC655" s="2"/>
      <c r="XED655" s="2"/>
      <c r="XEE655" s="2"/>
      <c r="XEF655" s="2"/>
      <c r="XEG655" s="2"/>
      <c r="XEH655" s="2"/>
      <c r="XEI655" s="2"/>
      <c r="XEJ655" s="2"/>
      <c r="XEK655" s="2"/>
      <c r="XEL655" s="2"/>
      <c r="XEM655" s="2"/>
      <c r="XEN655" s="2"/>
      <c r="XEO655" s="2"/>
      <c r="XEP655" s="2"/>
      <c r="XEQ655" s="2"/>
      <c r="XER655" s="2"/>
      <c r="XES655" s="2"/>
      <c r="XET655" s="2"/>
      <c r="XEU655" s="2"/>
      <c r="XEV655" s="2"/>
      <c r="XEW655" s="2"/>
      <c r="XEX655" s="2"/>
      <c r="XEY655" s="2"/>
      <c r="XEZ655" s="2"/>
      <c r="XFA655" s="2"/>
      <c r="XFB655" s="2"/>
      <c r="XFC655" s="2"/>
      <c r="XFD655" s="2"/>
    </row>
    <row r="704" spans="1:5" x14ac:dyDescent="0.3">
      <c r="A704" s="9"/>
      <c r="E704" s="82"/>
    </row>
    <row r="705" spans="2:7" s="9" customFormat="1" x14ac:dyDescent="0.3">
      <c r="B705" s="49"/>
      <c r="C705" s="56"/>
      <c r="D705" s="508"/>
      <c r="E705" s="2"/>
      <c r="G705" s="2"/>
    </row>
    <row r="706" spans="2:7" s="9" customFormat="1" x14ac:dyDescent="0.3">
      <c r="C706" s="56"/>
      <c r="D706" s="1302"/>
      <c r="E706" s="509"/>
      <c r="G706" s="2"/>
    </row>
    <row r="707" spans="2:7" s="9" customFormat="1" x14ac:dyDescent="0.3">
      <c r="B707" s="49"/>
      <c r="C707" s="56"/>
      <c r="D707" s="1302"/>
      <c r="E707" s="2"/>
      <c r="G707" s="2"/>
    </row>
    <row r="708" spans="2:7" s="9" customFormat="1" x14ac:dyDescent="0.3">
      <c r="C708" s="44"/>
      <c r="D708" s="1302"/>
      <c r="E708" s="2"/>
      <c r="G708" s="2"/>
    </row>
    <row r="709" spans="2:7" s="9" customFormat="1" ht="17.25" x14ac:dyDescent="0.35">
      <c r="B709" s="50"/>
      <c r="C709" s="1307"/>
      <c r="D709" s="508"/>
      <c r="E709" s="2"/>
      <c r="G709" s="2"/>
    </row>
    <row r="710" spans="2:7" s="9" customFormat="1" ht="17.25" x14ac:dyDescent="0.35">
      <c r="C710" s="44"/>
      <c r="D710" s="1308"/>
      <c r="E710" s="2"/>
      <c r="G710" s="2"/>
    </row>
    <row r="711" spans="2:7" s="9" customFormat="1" ht="17.25" x14ac:dyDescent="0.3">
      <c r="C711" s="1331"/>
      <c r="D711" s="1339"/>
      <c r="E711" s="2"/>
      <c r="G711" s="2"/>
    </row>
    <row r="712" spans="2:7" s="9" customFormat="1" ht="17.25" x14ac:dyDescent="0.35">
      <c r="C712" s="44"/>
      <c r="D712" s="1324"/>
      <c r="E712" s="2"/>
      <c r="G712" s="2"/>
    </row>
    <row r="713" spans="2:7" s="9" customFormat="1" x14ac:dyDescent="0.3">
      <c r="C713" s="44"/>
      <c r="D713" s="508"/>
      <c r="E713" s="2"/>
      <c r="G713" s="2"/>
    </row>
    <row r="757" spans="2:7" s="9" customFormat="1" x14ac:dyDescent="0.3">
      <c r="C757" s="44"/>
      <c r="D757" s="508"/>
      <c r="E757" s="82"/>
      <c r="G757" s="2"/>
    </row>
    <row r="758" spans="2:7" s="9" customFormat="1" x14ac:dyDescent="0.3">
      <c r="B758" s="49"/>
      <c r="C758" s="56"/>
      <c r="D758" s="508"/>
      <c r="E758" s="2"/>
      <c r="G758" s="2"/>
    </row>
    <row r="759" spans="2:7" s="9" customFormat="1" x14ac:dyDescent="0.3">
      <c r="C759" s="56"/>
      <c r="D759" s="1302"/>
      <c r="E759" s="509"/>
      <c r="G759" s="2"/>
    </row>
    <row r="760" spans="2:7" s="9" customFormat="1" x14ac:dyDescent="0.3">
      <c r="B760" s="49"/>
      <c r="C760" s="56"/>
      <c r="D760" s="1302"/>
      <c r="E760" s="2"/>
      <c r="G760" s="2"/>
    </row>
    <row r="761" spans="2:7" s="9" customFormat="1" x14ac:dyDescent="0.3">
      <c r="C761" s="44"/>
      <c r="D761" s="1302"/>
      <c r="E761" s="2"/>
      <c r="G761" s="2"/>
    </row>
    <row r="762" spans="2:7" s="9" customFormat="1" x14ac:dyDescent="0.3">
      <c r="C762" s="44"/>
      <c r="D762" s="508"/>
      <c r="E762" s="2"/>
      <c r="G762" s="2"/>
    </row>
    <row r="777" spans="1:256" s="508" customFormat="1" x14ac:dyDescent="0.3">
      <c r="A777" s="1301"/>
      <c r="B777" s="9"/>
      <c r="C777" s="44"/>
      <c r="E777" s="2"/>
      <c r="F777" s="9"/>
      <c r="G777" s="2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9"/>
      <c r="FE777" s="9"/>
      <c r="FF777" s="9"/>
      <c r="FG777" s="9"/>
      <c r="FH777" s="9"/>
      <c r="FI777" s="9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  <c r="IG777" s="9"/>
      <c r="IH777" s="9"/>
      <c r="II777" s="9"/>
      <c r="IJ777" s="9"/>
      <c r="IK777" s="9"/>
      <c r="IL777" s="9"/>
      <c r="IM777" s="9"/>
      <c r="IN777" s="9"/>
      <c r="IO777" s="9"/>
      <c r="IP777" s="9"/>
      <c r="IQ777" s="9"/>
      <c r="IR777" s="9"/>
      <c r="IS777" s="9"/>
      <c r="IT777" s="9"/>
      <c r="IU777" s="9"/>
      <c r="IV777" s="9"/>
    </row>
    <row r="798" spans="1:5" x14ac:dyDescent="0.3">
      <c r="A798" s="9"/>
    </row>
    <row r="799" spans="1:5" ht="17.25" x14ac:dyDescent="0.35">
      <c r="A799" s="9"/>
      <c r="C799" s="1331"/>
      <c r="E799" s="1311"/>
    </row>
    <row r="800" spans="1:5" ht="17.25" x14ac:dyDescent="0.35">
      <c r="A800" s="9"/>
      <c r="C800" s="1331"/>
      <c r="D800" s="1324"/>
      <c r="E800" s="1311"/>
    </row>
    <row r="801" spans="2:7" s="9" customFormat="1" ht="17.25" x14ac:dyDescent="0.35">
      <c r="C801" s="44"/>
      <c r="D801" s="1324"/>
      <c r="E801" s="2"/>
      <c r="G801" s="2"/>
    </row>
    <row r="802" spans="2:7" s="9" customFormat="1" ht="17.25" x14ac:dyDescent="0.3">
      <c r="C802" s="1331"/>
      <c r="D802" s="508"/>
      <c r="E802" s="2"/>
      <c r="G802" s="2"/>
    </row>
    <row r="803" spans="2:7" s="9" customFormat="1" ht="17.25" x14ac:dyDescent="0.35">
      <c r="C803" s="44"/>
      <c r="D803" s="1324"/>
      <c r="E803" s="2"/>
      <c r="G803" s="2"/>
    </row>
    <row r="804" spans="2:7" s="9" customFormat="1" x14ac:dyDescent="0.3">
      <c r="C804" s="44"/>
      <c r="D804" s="508"/>
      <c r="E804" s="2"/>
      <c r="G804" s="2"/>
    </row>
    <row r="805" spans="2:7" s="9" customFormat="1" x14ac:dyDescent="0.3">
      <c r="C805" s="44"/>
      <c r="D805" s="508"/>
      <c r="E805" s="2"/>
      <c r="G805" s="2"/>
    </row>
    <row r="806" spans="2:7" s="9" customFormat="1" x14ac:dyDescent="0.3">
      <c r="C806" s="44"/>
      <c r="D806" s="508"/>
      <c r="E806" s="2"/>
      <c r="G806" s="2"/>
    </row>
    <row r="807" spans="2:7" s="9" customFormat="1" x14ac:dyDescent="0.3">
      <c r="C807" s="44"/>
      <c r="D807" s="508"/>
      <c r="E807" s="2"/>
      <c r="G807" s="2"/>
    </row>
    <row r="808" spans="2:7" s="9" customFormat="1" ht="17.25" x14ac:dyDescent="0.35">
      <c r="C808" s="1331"/>
      <c r="D808" s="508"/>
      <c r="E808" s="1311"/>
      <c r="G808" s="2"/>
    </row>
    <row r="809" spans="2:7" s="9" customFormat="1" ht="17.25" x14ac:dyDescent="0.35">
      <c r="C809" s="44"/>
      <c r="D809" s="1324"/>
      <c r="E809" s="2"/>
      <c r="G809" s="2"/>
    </row>
    <row r="810" spans="2:7" s="9" customFormat="1" x14ac:dyDescent="0.3">
      <c r="C810" s="44"/>
      <c r="D810" s="508"/>
      <c r="E810" s="2"/>
      <c r="G810" s="2"/>
    </row>
    <row r="811" spans="2:7" s="9" customFormat="1" x14ac:dyDescent="0.3">
      <c r="C811" s="44"/>
      <c r="D811" s="508"/>
      <c r="E811" s="82"/>
      <c r="G811" s="2"/>
    </row>
    <row r="812" spans="2:7" s="9" customFormat="1" x14ac:dyDescent="0.3">
      <c r="B812" s="49"/>
      <c r="C812" s="56"/>
      <c r="D812" s="508"/>
      <c r="E812" s="2"/>
      <c r="G812" s="2"/>
    </row>
    <row r="813" spans="2:7" s="9" customFormat="1" x14ac:dyDescent="0.3">
      <c r="C813" s="56"/>
      <c r="D813" s="1302"/>
      <c r="E813" s="509"/>
      <c r="G813" s="2"/>
    </row>
    <row r="814" spans="2:7" s="9" customFormat="1" x14ac:dyDescent="0.3">
      <c r="B814" s="49"/>
      <c r="C814" s="56"/>
      <c r="D814" s="1302"/>
      <c r="E814" s="2"/>
      <c r="G814" s="2"/>
    </row>
    <row r="815" spans="2:7" s="9" customFormat="1" x14ac:dyDescent="0.3">
      <c r="C815" s="44"/>
      <c r="D815" s="1302"/>
      <c r="E815" s="2"/>
      <c r="G815" s="2"/>
    </row>
    <row r="816" spans="2:7" s="9" customFormat="1" ht="17.25" x14ac:dyDescent="0.3">
      <c r="C816" s="1331"/>
      <c r="D816" s="508"/>
      <c r="E816" s="2"/>
      <c r="G816" s="2"/>
    </row>
    <row r="817" spans="3:7" s="9" customFormat="1" ht="17.25" x14ac:dyDescent="0.35">
      <c r="C817" s="44"/>
      <c r="D817" s="1324"/>
      <c r="E817" s="2"/>
      <c r="G817" s="2"/>
    </row>
    <row r="818" spans="3:7" s="9" customFormat="1" x14ac:dyDescent="0.3">
      <c r="C818" s="44"/>
      <c r="D818" s="508"/>
      <c r="E818" s="2"/>
      <c r="G818" s="2"/>
    </row>
    <row r="819" spans="3:7" s="9" customFormat="1" x14ac:dyDescent="0.3">
      <c r="C819" s="44"/>
      <c r="D819" s="508"/>
      <c r="E819" s="2"/>
      <c r="G819" s="2"/>
    </row>
    <row r="820" spans="3:7" s="9" customFormat="1" x14ac:dyDescent="0.3">
      <c r="C820" s="44"/>
      <c r="D820" s="508"/>
      <c r="E820" s="2"/>
      <c r="G820" s="2"/>
    </row>
    <row r="821" spans="3:7" s="9" customFormat="1" ht="17.25" x14ac:dyDescent="0.35">
      <c r="C821" s="1331"/>
      <c r="D821" s="508"/>
      <c r="E821" s="1311"/>
      <c r="G821" s="2"/>
    </row>
    <row r="822" spans="3:7" s="9" customFormat="1" ht="17.25" x14ac:dyDescent="0.35">
      <c r="C822" s="44"/>
      <c r="D822" s="1324"/>
      <c r="E822" s="2"/>
      <c r="G822" s="2"/>
    </row>
    <row r="823" spans="3:7" s="9" customFormat="1" ht="17.25" x14ac:dyDescent="0.3">
      <c r="C823" s="1331"/>
      <c r="D823" s="508"/>
      <c r="E823" s="2"/>
      <c r="G823" s="2"/>
    </row>
    <row r="824" spans="3:7" s="9" customFormat="1" ht="17.25" x14ac:dyDescent="0.35">
      <c r="C824" s="44"/>
      <c r="D824" s="1324"/>
      <c r="E824" s="2"/>
      <c r="G824" s="2"/>
    </row>
    <row r="825" spans="3:7" s="9" customFormat="1" x14ac:dyDescent="0.3">
      <c r="C825" s="44"/>
      <c r="D825" s="508"/>
      <c r="E825" s="2"/>
      <c r="G825" s="2"/>
    </row>
    <row r="826" spans="3:7" s="9" customFormat="1" x14ac:dyDescent="0.3">
      <c r="C826" s="44"/>
      <c r="D826" s="508"/>
      <c r="E826" s="2"/>
      <c r="G826" s="2"/>
    </row>
    <row r="827" spans="3:7" s="9" customFormat="1" x14ac:dyDescent="0.3">
      <c r="C827" s="44"/>
      <c r="D827" s="508"/>
      <c r="E827" s="2"/>
      <c r="G827" s="2"/>
    </row>
    <row r="828" spans="3:7" s="9" customFormat="1" x14ac:dyDescent="0.3">
      <c r="C828" s="44"/>
      <c r="D828" s="508"/>
      <c r="E828" s="2"/>
      <c r="G828" s="2"/>
    </row>
    <row r="829" spans="3:7" s="9" customFormat="1" x14ac:dyDescent="0.3">
      <c r="C829" s="44"/>
      <c r="D829" s="508"/>
      <c r="E829" s="2"/>
      <c r="G829" s="2"/>
    </row>
    <row r="830" spans="3:7" s="9" customFormat="1" x14ac:dyDescent="0.3">
      <c r="C830" s="44"/>
      <c r="D830" s="508"/>
      <c r="E830" s="2"/>
      <c r="G830" s="2"/>
    </row>
    <row r="831" spans="3:7" s="9" customFormat="1" x14ac:dyDescent="0.3">
      <c r="C831" s="44"/>
      <c r="D831" s="508"/>
      <c r="E831" s="2"/>
      <c r="G831" s="2"/>
    </row>
    <row r="832" spans="3:7" s="9" customFormat="1" x14ac:dyDescent="0.3">
      <c r="C832" s="44"/>
      <c r="D832" s="508"/>
      <c r="E832" s="2"/>
      <c r="G832" s="2"/>
    </row>
    <row r="833" spans="3:7" s="9" customFormat="1" x14ac:dyDescent="0.3">
      <c r="C833" s="44"/>
      <c r="D833" s="508"/>
      <c r="E833" s="2"/>
      <c r="G833" s="2"/>
    </row>
    <row r="834" spans="3:7" s="9" customFormat="1" x14ac:dyDescent="0.3">
      <c r="C834" s="44"/>
      <c r="D834" s="508"/>
      <c r="E834" s="2"/>
      <c r="G834" s="2"/>
    </row>
    <row r="835" spans="3:7" s="9" customFormat="1" x14ac:dyDescent="0.3">
      <c r="C835" s="44"/>
      <c r="D835" s="508"/>
      <c r="E835" s="2"/>
      <c r="G835" s="2"/>
    </row>
    <row r="836" spans="3:7" s="9" customFormat="1" x14ac:dyDescent="0.3">
      <c r="C836" s="44"/>
      <c r="D836" s="508"/>
      <c r="E836" s="2"/>
      <c r="G836" s="2"/>
    </row>
    <row r="837" spans="3:7" s="9" customFormat="1" x14ac:dyDescent="0.3">
      <c r="C837" s="44"/>
      <c r="D837" s="508"/>
      <c r="E837" s="2"/>
      <c r="G837" s="2"/>
    </row>
    <row r="838" spans="3:7" s="9" customFormat="1" ht="17.25" x14ac:dyDescent="0.35">
      <c r="C838" s="1331"/>
      <c r="D838" s="508"/>
      <c r="E838" s="1311"/>
      <c r="G838" s="2"/>
    </row>
    <row r="839" spans="3:7" s="9" customFormat="1" ht="17.25" x14ac:dyDescent="0.35">
      <c r="C839" s="44"/>
      <c r="D839" s="1324"/>
      <c r="E839" s="2"/>
      <c r="G839" s="2"/>
    </row>
    <row r="840" spans="3:7" s="9" customFormat="1" ht="17.25" x14ac:dyDescent="0.3">
      <c r="C840" s="1331"/>
      <c r="D840" s="508"/>
      <c r="E840" s="2"/>
      <c r="G840" s="2"/>
    </row>
    <row r="841" spans="3:7" s="9" customFormat="1" ht="17.25" x14ac:dyDescent="0.35">
      <c r="C841" s="44"/>
      <c r="D841" s="1324"/>
      <c r="E841" s="2"/>
      <c r="G841" s="2"/>
    </row>
    <row r="842" spans="3:7" s="9" customFormat="1" x14ac:dyDescent="0.3">
      <c r="C842" s="44"/>
      <c r="D842" s="508"/>
      <c r="E842" s="2"/>
      <c r="G842" s="2"/>
    </row>
    <row r="843" spans="3:7" s="9" customFormat="1" x14ac:dyDescent="0.3">
      <c r="C843" s="44"/>
      <c r="D843" s="508"/>
      <c r="E843" s="2"/>
      <c r="G843" s="2"/>
    </row>
    <row r="844" spans="3:7" s="9" customFormat="1" x14ac:dyDescent="0.3">
      <c r="C844" s="44"/>
      <c r="D844" s="508"/>
      <c r="E844" s="2"/>
      <c r="G844" s="2"/>
    </row>
    <row r="845" spans="3:7" s="9" customFormat="1" x14ac:dyDescent="0.3">
      <c r="C845" s="44"/>
      <c r="D845" s="508"/>
      <c r="E845" s="2"/>
      <c r="G845" s="2"/>
    </row>
    <row r="846" spans="3:7" s="9" customFormat="1" x14ac:dyDescent="0.3">
      <c r="C846" s="44"/>
      <c r="D846" s="508"/>
      <c r="E846" s="2"/>
      <c r="G846" s="2"/>
    </row>
    <row r="847" spans="3:7" s="9" customFormat="1" x14ac:dyDescent="0.3">
      <c r="C847" s="44"/>
      <c r="D847" s="508"/>
      <c r="E847" s="2"/>
      <c r="G847" s="2"/>
    </row>
    <row r="848" spans="3:7" s="9" customFormat="1" x14ac:dyDescent="0.3">
      <c r="C848" s="44"/>
      <c r="D848" s="508"/>
      <c r="E848" s="2"/>
      <c r="G848" s="2"/>
    </row>
    <row r="849" spans="3:7" s="9" customFormat="1" x14ac:dyDescent="0.3">
      <c r="C849" s="44"/>
      <c r="D849" s="508"/>
      <c r="E849" s="2"/>
      <c r="G849" s="2"/>
    </row>
    <row r="850" spans="3:7" s="9" customFormat="1" x14ac:dyDescent="0.3">
      <c r="C850" s="44"/>
      <c r="D850" s="508"/>
      <c r="E850" s="2"/>
      <c r="G850" s="2"/>
    </row>
    <row r="851" spans="3:7" s="9" customFormat="1" x14ac:dyDescent="0.3">
      <c r="C851" s="44"/>
      <c r="D851" s="508"/>
      <c r="E851" s="2"/>
      <c r="G851" s="2"/>
    </row>
    <row r="852" spans="3:7" s="9" customFormat="1" x14ac:dyDescent="0.3">
      <c r="C852" s="44"/>
      <c r="D852" s="508"/>
      <c r="E852" s="2"/>
      <c r="G852" s="2"/>
    </row>
    <row r="853" spans="3:7" s="9" customFormat="1" x14ac:dyDescent="0.3">
      <c r="C853" s="44"/>
      <c r="D853" s="508"/>
      <c r="E853" s="2"/>
      <c r="G853" s="2"/>
    </row>
    <row r="854" spans="3:7" s="9" customFormat="1" x14ac:dyDescent="0.3">
      <c r="C854" s="44"/>
      <c r="D854" s="508"/>
      <c r="E854" s="2"/>
      <c r="G854" s="2"/>
    </row>
    <row r="855" spans="3:7" s="9" customFormat="1" x14ac:dyDescent="0.3">
      <c r="C855" s="44"/>
      <c r="D855" s="508"/>
      <c r="E855" s="2"/>
      <c r="G855" s="2"/>
    </row>
    <row r="856" spans="3:7" s="9" customFormat="1" x14ac:dyDescent="0.3">
      <c r="C856" s="44"/>
      <c r="D856" s="508"/>
      <c r="E856" s="2"/>
      <c r="G856" s="2"/>
    </row>
    <row r="857" spans="3:7" s="9" customFormat="1" x14ac:dyDescent="0.3">
      <c r="C857" s="44"/>
      <c r="D857" s="508"/>
      <c r="E857" s="2"/>
      <c r="G857" s="2"/>
    </row>
    <row r="858" spans="3:7" s="9" customFormat="1" x14ac:dyDescent="0.3">
      <c r="C858" s="44"/>
      <c r="D858" s="508"/>
      <c r="E858" s="2"/>
      <c r="G858" s="2"/>
    </row>
    <row r="859" spans="3:7" s="9" customFormat="1" x14ac:dyDescent="0.3">
      <c r="C859" s="44"/>
      <c r="D859" s="508"/>
      <c r="E859" s="2"/>
      <c r="G859" s="2"/>
    </row>
    <row r="860" spans="3:7" s="9" customFormat="1" x14ac:dyDescent="0.3">
      <c r="C860" s="44"/>
      <c r="D860" s="508"/>
      <c r="E860" s="2"/>
      <c r="G860" s="2"/>
    </row>
    <row r="861" spans="3:7" s="9" customFormat="1" x14ac:dyDescent="0.3">
      <c r="C861" s="44"/>
      <c r="D861" s="508"/>
      <c r="E861" s="2"/>
      <c r="G861" s="2"/>
    </row>
    <row r="862" spans="3:7" s="9" customFormat="1" x14ac:dyDescent="0.3">
      <c r="C862" s="44"/>
      <c r="D862" s="508"/>
      <c r="E862" s="2"/>
      <c r="G862" s="2"/>
    </row>
    <row r="863" spans="3:7" s="9" customFormat="1" x14ac:dyDescent="0.3">
      <c r="C863" s="44"/>
      <c r="D863" s="508"/>
      <c r="E863" s="2"/>
      <c r="G863" s="2"/>
    </row>
    <row r="864" spans="3:7" s="9" customFormat="1" x14ac:dyDescent="0.3">
      <c r="C864" s="44"/>
      <c r="D864" s="508"/>
      <c r="E864" s="2"/>
      <c r="G864" s="2"/>
    </row>
    <row r="865" spans="3:7" s="9" customFormat="1" x14ac:dyDescent="0.3">
      <c r="C865" s="44"/>
      <c r="D865" s="508"/>
      <c r="E865" s="2"/>
      <c r="G865" s="2"/>
    </row>
    <row r="866" spans="3:7" s="9" customFormat="1" x14ac:dyDescent="0.3">
      <c r="C866" s="44"/>
      <c r="D866" s="508"/>
      <c r="E866" s="2"/>
      <c r="G866" s="2"/>
    </row>
    <row r="867" spans="3:7" s="9" customFormat="1" x14ac:dyDescent="0.3">
      <c r="C867" s="44"/>
      <c r="D867" s="508"/>
      <c r="E867" s="2"/>
      <c r="G867" s="2"/>
    </row>
    <row r="868" spans="3:7" s="9" customFormat="1" x14ac:dyDescent="0.3">
      <c r="C868" s="44"/>
      <c r="D868" s="508"/>
      <c r="E868" s="2"/>
      <c r="G868" s="2"/>
    </row>
    <row r="869" spans="3:7" s="9" customFormat="1" x14ac:dyDescent="0.3">
      <c r="C869" s="44"/>
      <c r="D869" s="508"/>
      <c r="E869" s="2"/>
      <c r="G869" s="2"/>
    </row>
    <row r="870" spans="3:7" s="9" customFormat="1" x14ac:dyDescent="0.3">
      <c r="C870" s="44"/>
      <c r="D870" s="508"/>
      <c r="E870" s="1397"/>
      <c r="G870" s="2"/>
    </row>
    <row r="871" spans="3:7" s="9" customFormat="1" ht="17.25" x14ac:dyDescent="0.35">
      <c r="C871" s="1331"/>
      <c r="D871" s="508"/>
      <c r="E871" s="1311"/>
      <c r="G871" s="2"/>
    </row>
    <row r="872" spans="3:7" s="9" customFormat="1" ht="17.25" x14ac:dyDescent="0.35">
      <c r="C872" s="44"/>
      <c r="D872" s="1324"/>
      <c r="E872" s="2"/>
      <c r="G872" s="2"/>
    </row>
    <row r="873" spans="3:7" s="9" customFormat="1" ht="17.25" x14ac:dyDescent="0.3">
      <c r="C873" s="1331"/>
      <c r="D873" s="508"/>
      <c r="E873" s="2"/>
      <c r="G873" s="2"/>
    </row>
    <row r="874" spans="3:7" s="9" customFormat="1" ht="17.25" x14ac:dyDescent="0.35">
      <c r="C874" s="44"/>
      <c r="D874" s="1324"/>
      <c r="E874" s="2"/>
      <c r="G874" s="2"/>
    </row>
    <row r="875" spans="3:7" s="9" customFormat="1" x14ac:dyDescent="0.3">
      <c r="C875" s="44"/>
      <c r="D875" s="1339"/>
      <c r="E875" s="2"/>
      <c r="G875" s="2"/>
    </row>
    <row r="876" spans="3:7" s="9" customFormat="1" x14ac:dyDescent="0.3">
      <c r="C876" s="44"/>
      <c r="D876" s="508"/>
      <c r="E876" s="2"/>
      <c r="G876" s="2"/>
    </row>
    <row r="877" spans="3:7" s="9" customFormat="1" x14ac:dyDescent="0.3">
      <c r="C877" s="44"/>
      <c r="D877" s="508"/>
      <c r="E877" s="2"/>
      <c r="G877" s="2"/>
    </row>
    <row r="878" spans="3:7" s="9" customFormat="1" x14ac:dyDescent="0.3">
      <c r="C878" s="44"/>
      <c r="D878" s="508"/>
      <c r="E878" s="2"/>
      <c r="G878" s="2"/>
    </row>
    <row r="879" spans="3:7" s="9" customFormat="1" x14ac:dyDescent="0.3">
      <c r="C879" s="44"/>
      <c r="D879" s="508"/>
      <c r="E879" s="2"/>
      <c r="G879" s="2"/>
    </row>
    <row r="880" spans="3:7" s="9" customFormat="1" x14ac:dyDescent="0.3">
      <c r="C880" s="44"/>
      <c r="D880" s="508"/>
      <c r="E880" s="2"/>
      <c r="G880" s="2"/>
    </row>
    <row r="881" spans="3:7" s="9" customFormat="1" x14ac:dyDescent="0.3">
      <c r="C881" s="44"/>
      <c r="D881" s="508"/>
      <c r="E881" s="2"/>
      <c r="G881" s="2"/>
    </row>
    <row r="882" spans="3:7" s="9" customFormat="1" x14ac:dyDescent="0.3">
      <c r="C882" s="44"/>
      <c r="D882" s="508"/>
      <c r="E882" s="2"/>
      <c r="G882" s="2"/>
    </row>
    <row r="883" spans="3:7" s="9" customFormat="1" x14ac:dyDescent="0.3">
      <c r="C883" s="44"/>
      <c r="D883" s="508"/>
      <c r="E883" s="2"/>
      <c r="G883" s="2"/>
    </row>
    <row r="884" spans="3:7" s="9" customFormat="1" x14ac:dyDescent="0.3">
      <c r="C884" s="44"/>
      <c r="D884" s="508"/>
      <c r="E884" s="2"/>
      <c r="G884" s="2"/>
    </row>
    <row r="885" spans="3:7" s="9" customFormat="1" x14ac:dyDescent="0.3">
      <c r="C885" s="44"/>
      <c r="D885" s="508"/>
      <c r="E885" s="2"/>
      <c r="G885" s="2"/>
    </row>
    <row r="886" spans="3:7" s="9" customFormat="1" x14ac:dyDescent="0.3">
      <c r="C886" s="44"/>
      <c r="D886" s="508"/>
      <c r="E886" s="2"/>
      <c r="G886" s="2"/>
    </row>
    <row r="887" spans="3:7" s="9" customFormat="1" x14ac:dyDescent="0.3">
      <c r="C887" s="44"/>
      <c r="D887" s="508"/>
      <c r="E887" s="2"/>
      <c r="G887" s="2"/>
    </row>
    <row r="888" spans="3:7" s="9" customFormat="1" x14ac:dyDescent="0.3">
      <c r="C888" s="44"/>
      <c r="D888" s="508"/>
      <c r="E888" s="2"/>
      <c r="G888" s="2"/>
    </row>
    <row r="889" spans="3:7" s="9" customFormat="1" ht="17.25" x14ac:dyDescent="0.35">
      <c r="C889" s="1331"/>
      <c r="D889" s="508"/>
      <c r="E889" s="1311"/>
      <c r="G889" s="2"/>
    </row>
    <row r="890" spans="3:7" s="9" customFormat="1" ht="17.25" x14ac:dyDescent="0.35">
      <c r="C890" s="44"/>
      <c r="D890" s="1324"/>
      <c r="E890" s="2"/>
      <c r="G890" s="2"/>
    </row>
    <row r="891" spans="3:7" s="9" customFormat="1" x14ac:dyDescent="0.3">
      <c r="C891" s="44"/>
      <c r="D891" s="1339"/>
      <c r="E891" s="2"/>
      <c r="G891" s="2"/>
    </row>
    <row r="897" spans="2:7" s="9" customFormat="1" x14ac:dyDescent="0.3">
      <c r="C897" s="44"/>
      <c r="D897" s="1339"/>
      <c r="E897" s="2"/>
      <c r="G897" s="2"/>
    </row>
    <row r="904" spans="2:7" s="9" customFormat="1" x14ac:dyDescent="0.3">
      <c r="C904" s="44"/>
      <c r="D904" s="508"/>
      <c r="E904" s="1397"/>
      <c r="G904" s="2"/>
    </row>
    <row r="910" spans="2:7" s="9" customFormat="1" x14ac:dyDescent="0.3">
      <c r="C910" s="44"/>
      <c r="D910" s="508"/>
      <c r="E910" s="82"/>
      <c r="G910" s="2"/>
    </row>
    <row r="911" spans="2:7" s="9" customFormat="1" x14ac:dyDescent="0.3">
      <c r="B911" s="49"/>
      <c r="C911" s="56"/>
      <c r="D911" s="508"/>
      <c r="E911" s="2"/>
      <c r="G911" s="2"/>
    </row>
    <row r="912" spans="2:7" s="9" customFormat="1" x14ac:dyDescent="0.3">
      <c r="C912" s="56"/>
      <c r="D912" s="1302"/>
      <c r="E912" s="509"/>
      <c r="G912" s="2"/>
    </row>
    <row r="913" spans="2:7" s="9" customFormat="1" x14ac:dyDescent="0.3">
      <c r="B913" s="49"/>
      <c r="C913" s="56"/>
      <c r="D913" s="1302"/>
      <c r="E913" s="2"/>
      <c r="G913" s="2"/>
    </row>
    <row r="914" spans="2:7" s="9" customFormat="1" x14ac:dyDescent="0.3">
      <c r="C914" s="44"/>
      <c r="D914" s="1302"/>
      <c r="E914" s="2"/>
      <c r="G914" s="2"/>
    </row>
    <row r="915" spans="2:7" s="9" customFormat="1" x14ac:dyDescent="0.3">
      <c r="C915" s="44"/>
      <c r="D915" s="508"/>
      <c r="E915" s="2"/>
      <c r="G915" s="2"/>
    </row>
    <row r="916" spans="2:7" s="9" customFormat="1" x14ac:dyDescent="0.3">
      <c r="C916" s="44"/>
      <c r="D916" s="1339"/>
      <c r="E916" s="2"/>
      <c r="G916" s="2"/>
    </row>
    <row r="924" spans="2:7" s="9" customFormat="1" x14ac:dyDescent="0.3">
      <c r="C924" s="44"/>
      <c r="D924" s="508"/>
      <c r="E924" s="1397"/>
      <c r="G924" s="2"/>
    </row>
    <row r="928" spans="2:7" s="9" customFormat="1" ht="17.25" x14ac:dyDescent="0.35">
      <c r="C928" s="44"/>
      <c r="D928" s="508"/>
      <c r="E928" s="1311"/>
      <c r="G928" s="2"/>
    </row>
    <row r="929" spans="3:7" s="9" customFormat="1" ht="17.25" x14ac:dyDescent="0.35">
      <c r="C929" s="44"/>
      <c r="D929" s="1324"/>
      <c r="E929" s="1311"/>
      <c r="G929" s="2"/>
    </row>
    <row r="930" spans="3:7" s="9" customFormat="1" ht="17.25" x14ac:dyDescent="0.35">
      <c r="C930" s="44"/>
      <c r="D930" s="1324"/>
      <c r="E930" s="2"/>
      <c r="G930" s="2"/>
    </row>
    <row r="931" spans="3:7" s="9" customFormat="1" x14ac:dyDescent="0.3">
      <c r="C931" s="44"/>
      <c r="D931" s="508"/>
      <c r="E931" s="2"/>
      <c r="G931" s="2"/>
    </row>
    <row r="947" spans="1:5" ht="17.25" x14ac:dyDescent="0.35">
      <c r="A947" s="9"/>
      <c r="C947" s="9"/>
      <c r="E947" s="1311"/>
    </row>
    <row r="948" spans="1:5" ht="17.25" x14ac:dyDescent="0.35">
      <c r="A948" s="9"/>
      <c r="C948" s="9"/>
      <c r="D948" s="1324"/>
    </row>
    <row r="949" spans="1:5" x14ac:dyDescent="0.3">
      <c r="A949" s="9"/>
    </row>
    <row r="950" spans="1:5" x14ac:dyDescent="0.3">
      <c r="A950" s="9"/>
      <c r="D950" s="1339"/>
    </row>
    <row r="951" spans="1:5" x14ac:dyDescent="0.3">
      <c r="A951" s="9"/>
    </row>
    <row r="952" spans="1:5" x14ac:dyDescent="0.3">
      <c r="A952" s="9"/>
    </row>
    <row r="953" spans="1:5" x14ac:dyDescent="0.3">
      <c r="A953" s="9"/>
    </row>
    <row r="954" spans="1:5" x14ac:dyDescent="0.3">
      <c r="A954" s="9"/>
    </row>
    <row r="955" spans="1:5" x14ac:dyDescent="0.3">
      <c r="A955" s="9"/>
    </row>
    <row r="956" spans="1:5" x14ac:dyDescent="0.3">
      <c r="A956" s="9"/>
    </row>
    <row r="957" spans="1:5" x14ac:dyDescent="0.3">
      <c r="A957" s="9"/>
    </row>
    <row r="958" spans="1:5" x14ac:dyDescent="0.3">
      <c r="A958" s="9"/>
    </row>
    <row r="959" spans="1:5" x14ac:dyDescent="0.3">
      <c r="A959" s="9"/>
    </row>
    <row r="960" spans="1:5" x14ac:dyDescent="0.3">
      <c r="A960" s="9"/>
      <c r="E960" s="1397"/>
    </row>
    <row r="961" spans="2:7 16142:16384" s="9" customFormat="1" x14ac:dyDescent="0.3">
      <c r="C961" s="44"/>
      <c r="D961" s="508"/>
      <c r="E961" s="2"/>
      <c r="G961" s="2"/>
    </row>
    <row r="962" spans="2:7 16142:16384" s="9" customFormat="1" x14ac:dyDescent="0.3">
      <c r="C962" s="44"/>
      <c r="D962" s="508"/>
      <c r="E962" s="2"/>
      <c r="G962" s="2"/>
    </row>
    <row r="963" spans="2:7 16142:16384" s="9" customFormat="1" x14ac:dyDescent="0.3">
      <c r="C963" s="44"/>
      <c r="D963" s="508"/>
      <c r="E963" s="82"/>
      <c r="G963" s="2"/>
    </row>
    <row r="964" spans="2:7 16142:16384" s="9" customFormat="1" x14ac:dyDescent="0.3">
      <c r="B964" s="49"/>
      <c r="C964" s="56"/>
      <c r="D964" s="508"/>
      <c r="E964" s="2"/>
      <c r="G964" s="2"/>
    </row>
    <row r="965" spans="2:7 16142:16384" s="9" customFormat="1" x14ac:dyDescent="0.3">
      <c r="C965" s="56"/>
      <c r="D965" s="1302"/>
      <c r="E965" s="509"/>
      <c r="G965" s="2"/>
    </row>
    <row r="966" spans="2:7 16142:16384" s="9" customFormat="1" x14ac:dyDescent="0.3">
      <c r="B966" s="49"/>
      <c r="C966" s="56"/>
      <c r="D966" s="1302"/>
      <c r="E966" s="2"/>
      <c r="G966" s="2"/>
    </row>
    <row r="967" spans="2:7 16142:16384" s="9" customFormat="1" x14ac:dyDescent="0.3">
      <c r="C967" s="44"/>
      <c r="D967" s="1302"/>
      <c r="E967" s="2"/>
      <c r="G967" s="2"/>
    </row>
    <row r="968" spans="2:7 16142:16384" s="9" customFormat="1" x14ac:dyDescent="0.3">
      <c r="C968" s="44"/>
      <c r="D968" s="508"/>
      <c r="E968" s="2"/>
      <c r="G968" s="2"/>
    </row>
    <row r="969" spans="2:7 16142:16384" s="9" customFormat="1" ht="17.25" x14ac:dyDescent="0.35">
      <c r="C969" s="44"/>
      <c r="D969" s="1324"/>
      <c r="E969" s="2"/>
      <c r="G969" s="2"/>
    </row>
    <row r="971" spans="2:7 16142:16384" s="9" customFormat="1" x14ac:dyDescent="0.3">
      <c r="C971" s="44"/>
      <c r="D971" s="1339"/>
      <c r="E971" s="2"/>
      <c r="G971" s="2"/>
      <c r="WVV971" s="2"/>
      <c r="WVW971" s="2"/>
      <c r="WVX971" s="2"/>
      <c r="WVY971" s="2"/>
      <c r="WVZ971" s="2"/>
      <c r="WWA971" s="2"/>
      <c r="WWB971" s="2"/>
      <c r="WWC971" s="2"/>
      <c r="WWD971" s="2"/>
      <c r="WWE971" s="2"/>
      <c r="WWF971" s="2"/>
      <c r="WWG971" s="2"/>
      <c r="WWH971" s="2"/>
      <c r="WWI971" s="2"/>
      <c r="WWJ971" s="2"/>
      <c r="WWK971" s="2"/>
      <c r="WWL971" s="2"/>
      <c r="WWM971" s="2"/>
      <c r="WWN971" s="2"/>
      <c r="WWO971" s="2"/>
      <c r="WWP971" s="2"/>
      <c r="WWQ971" s="2"/>
      <c r="WWR971" s="2"/>
      <c r="WWS971" s="2"/>
      <c r="WWT971" s="2"/>
      <c r="WWU971" s="2"/>
      <c r="WWV971" s="2"/>
      <c r="WWW971" s="2"/>
      <c r="WWX971" s="2"/>
      <c r="WWY971" s="2"/>
      <c r="WWZ971" s="2"/>
      <c r="WXA971" s="2"/>
      <c r="WXB971" s="2"/>
      <c r="WXC971" s="2"/>
      <c r="WXD971" s="2"/>
      <c r="WXE971" s="2"/>
      <c r="WXF971" s="2"/>
      <c r="WXG971" s="2"/>
      <c r="WXH971" s="2"/>
      <c r="WXI971" s="2"/>
      <c r="WXJ971" s="2"/>
      <c r="WXK971" s="2"/>
      <c r="WXL971" s="2"/>
      <c r="WXM971" s="2"/>
      <c r="WXN971" s="2"/>
      <c r="WXO971" s="2"/>
      <c r="WXP971" s="2"/>
      <c r="WXQ971" s="2"/>
      <c r="WXR971" s="2"/>
      <c r="WXS971" s="2"/>
      <c r="WXT971" s="2"/>
      <c r="WXU971" s="2"/>
      <c r="WXV971" s="2"/>
      <c r="WXW971" s="2"/>
      <c r="WXX971" s="2"/>
      <c r="WXY971" s="2"/>
      <c r="WXZ971" s="2"/>
      <c r="WYA971" s="2"/>
      <c r="WYB971" s="2"/>
      <c r="WYC971" s="2"/>
      <c r="WYD971" s="2"/>
      <c r="WYE971" s="2"/>
      <c r="WYF971" s="2"/>
      <c r="WYG971" s="2"/>
      <c r="WYH971" s="2"/>
      <c r="WYI971" s="2"/>
      <c r="WYJ971" s="2"/>
      <c r="WYK971" s="2"/>
      <c r="WYL971" s="2"/>
      <c r="WYM971" s="2"/>
      <c r="WYN971" s="2"/>
      <c r="WYO971" s="2"/>
      <c r="WYP971" s="2"/>
      <c r="WYQ971" s="2"/>
      <c r="WYR971" s="2"/>
      <c r="WYS971" s="2"/>
      <c r="WYT971" s="2"/>
      <c r="WYU971" s="2"/>
      <c r="WYV971" s="2"/>
      <c r="WYW971" s="2"/>
      <c r="WYX971" s="2"/>
      <c r="WYY971" s="2"/>
      <c r="WYZ971" s="2"/>
      <c r="WZA971" s="2"/>
      <c r="WZB971" s="2"/>
      <c r="WZC971" s="2"/>
      <c r="WZD971" s="2"/>
      <c r="WZE971" s="2"/>
      <c r="WZF971" s="2"/>
      <c r="WZG971" s="2"/>
      <c r="WZH971" s="2"/>
      <c r="WZI971" s="2"/>
      <c r="WZJ971" s="2"/>
      <c r="WZK971" s="2"/>
      <c r="WZL971" s="2"/>
      <c r="WZM971" s="2"/>
      <c r="WZN971" s="2"/>
      <c r="WZO971" s="2"/>
      <c r="WZP971" s="2"/>
      <c r="WZQ971" s="2"/>
      <c r="WZR971" s="2"/>
      <c r="WZS971" s="2"/>
      <c r="WZT971" s="2"/>
      <c r="WZU971" s="2"/>
      <c r="WZV971" s="2"/>
      <c r="WZW971" s="2"/>
      <c r="WZX971" s="2"/>
      <c r="WZY971" s="2"/>
      <c r="WZZ971" s="2"/>
      <c r="XAA971" s="2"/>
      <c r="XAB971" s="2"/>
      <c r="XAC971" s="2"/>
      <c r="XAD971" s="2"/>
      <c r="XAE971" s="2"/>
      <c r="XAF971" s="2"/>
      <c r="XAG971" s="2"/>
      <c r="XAH971" s="2"/>
      <c r="XAI971" s="2"/>
      <c r="XAJ971" s="2"/>
      <c r="XAK971" s="2"/>
      <c r="XAL971" s="2"/>
      <c r="XAM971" s="2"/>
      <c r="XAN971" s="2"/>
      <c r="XAO971" s="2"/>
      <c r="XAP971" s="2"/>
      <c r="XAQ971" s="2"/>
      <c r="XAR971" s="2"/>
      <c r="XAS971" s="2"/>
      <c r="XAT971" s="2"/>
      <c r="XAU971" s="2"/>
      <c r="XAV971" s="2"/>
      <c r="XAW971" s="2"/>
      <c r="XAX971" s="2"/>
      <c r="XAY971" s="2"/>
      <c r="XAZ971" s="2"/>
      <c r="XBA971" s="2"/>
      <c r="XBB971" s="2"/>
      <c r="XBC971" s="2"/>
      <c r="XBD971" s="2"/>
      <c r="XBE971" s="2"/>
      <c r="XBF971" s="2"/>
      <c r="XBG971" s="2"/>
      <c r="XBH971" s="2"/>
      <c r="XBI971" s="2"/>
      <c r="XBJ971" s="2"/>
      <c r="XBK971" s="2"/>
      <c r="XBL971" s="2"/>
      <c r="XBM971" s="2"/>
      <c r="XBN971" s="2"/>
      <c r="XBO971" s="2"/>
      <c r="XBP971" s="2"/>
      <c r="XBQ971" s="2"/>
      <c r="XBR971" s="2"/>
      <c r="XBS971" s="2"/>
      <c r="XBT971" s="2"/>
      <c r="XBU971" s="2"/>
      <c r="XBV971" s="2"/>
      <c r="XBW971" s="2"/>
      <c r="XBX971" s="2"/>
      <c r="XBY971" s="2"/>
      <c r="XBZ971" s="2"/>
      <c r="XCA971" s="2"/>
      <c r="XCB971" s="2"/>
      <c r="XCC971" s="2"/>
      <c r="XCD971" s="2"/>
      <c r="XCE971" s="2"/>
      <c r="XCF971" s="2"/>
      <c r="XCG971" s="2"/>
      <c r="XCH971" s="2"/>
      <c r="XCI971" s="2"/>
      <c r="XCJ971" s="2"/>
      <c r="XCK971" s="2"/>
      <c r="XCL971" s="2"/>
      <c r="XCM971" s="2"/>
      <c r="XCN971" s="2"/>
      <c r="XCO971" s="2"/>
      <c r="XCP971" s="2"/>
      <c r="XCQ971" s="2"/>
      <c r="XCR971" s="2"/>
      <c r="XCS971" s="2"/>
      <c r="XCT971" s="2"/>
      <c r="XCU971" s="2"/>
      <c r="XCV971" s="2"/>
      <c r="XCW971" s="2"/>
      <c r="XCX971" s="2"/>
      <c r="XCY971" s="2"/>
      <c r="XCZ971" s="2"/>
      <c r="XDA971" s="2"/>
      <c r="XDB971" s="2"/>
      <c r="XDC971" s="2"/>
      <c r="XDD971" s="2"/>
      <c r="XDE971" s="2"/>
      <c r="XDF971" s="2"/>
      <c r="XDG971" s="2"/>
      <c r="XDH971" s="2"/>
      <c r="XDI971" s="2"/>
      <c r="XDJ971" s="2"/>
      <c r="XDK971" s="2"/>
      <c r="XDL971" s="2"/>
      <c r="XDM971" s="2"/>
      <c r="XDN971" s="2"/>
      <c r="XDO971" s="2"/>
      <c r="XDP971" s="2"/>
      <c r="XDQ971" s="2"/>
      <c r="XDR971" s="2"/>
      <c r="XDS971" s="2"/>
      <c r="XDT971" s="2"/>
      <c r="XDU971" s="2"/>
      <c r="XDV971" s="2"/>
      <c r="XDW971" s="2"/>
      <c r="XDX971" s="2"/>
      <c r="XDY971" s="2"/>
      <c r="XDZ971" s="2"/>
      <c r="XEA971" s="2"/>
      <c r="XEB971" s="2"/>
      <c r="XEC971" s="2"/>
      <c r="XED971" s="2"/>
      <c r="XEE971" s="2"/>
      <c r="XEF971" s="2"/>
      <c r="XEG971" s="2"/>
      <c r="XEH971" s="2"/>
      <c r="XEI971" s="2"/>
      <c r="XEJ971" s="2"/>
      <c r="XEK971" s="2"/>
      <c r="XEL971" s="2"/>
      <c r="XEM971" s="2"/>
      <c r="XEN971" s="2"/>
      <c r="XEO971" s="2"/>
      <c r="XEP971" s="2"/>
      <c r="XEQ971" s="2"/>
      <c r="XER971" s="2"/>
      <c r="XES971" s="2"/>
      <c r="XET971" s="2"/>
      <c r="XEU971" s="2"/>
      <c r="XEV971" s="2"/>
      <c r="XEW971" s="2"/>
      <c r="XEX971" s="2"/>
      <c r="XEY971" s="2"/>
      <c r="XEZ971" s="2"/>
      <c r="XFA971" s="2"/>
      <c r="XFB971" s="2"/>
      <c r="XFC971" s="2"/>
      <c r="XFD971" s="2"/>
    </row>
    <row r="1017" spans="1:5" x14ac:dyDescent="0.3">
      <c r="A1017" s="9"/>
      <c r="E1017" s="82"/>
    </row>
    <row r="1018" spans="1:5" x14ac:dyDescent="0.3">
      <c r="A1018" s="9"/>
      <c r="B1018" s="49"/>
      <c r="C1018" s="56"/>
    </row>
    <row r="1019" spans="1:5" x14ac:dyDescent="0.3">
      <c r="A1019" s="9"/>
      <c r="C1019" s="56"/>
      <c r="D1019" s="1302"/>
      <c r="E1019" s="509"/>
    </row>
    <row r="1020" spans="1:5" x14ac:dyDescent="0.3">
      <c r="A1020" s="9"/>
      <c r="B1020" s="49"/>
      <c r="C1020" s="56"/>
      <c r="D1020" s="1302"/>
    </row>
    <row r="1021" spans="1:5" x14ac:dyDescent="0.3">
      <c r="A1021" s="9"/>
      <c r="D1021" s="1302"/>
    </row>
    <row r="1022" spans="1:5" x14ac:dyDescent="0.3">
      <c r="A1022" s="9"/>
      <c r="E1022" s="1397"/>
    </row>
    <row r="1023" spans="1:5" x14ac:dyDescent="0.3">
      <c r="A1023" s="9"/>
    </row>
    <row r="1024" spans="1:5" x14ac:dyDescent="0.3">
      <c r="A1024" s="9"/>
    </row>
    <row r="1025" spans="3:7 16142:16384" s="9" customFormat="1" x14ac:dyDescent="0.3">
      <c r="C1025" s="44"/>
      <c r="D1025" s="508"/>
      <c r="E1025" s="2"/>
      <c r="G1025" s="2"/>
    </row>
    <row r="1026" spans="3:7 16142:16384" s="9" customFormat="1" x14ac:dyDescent="0.3">
      <c r="C1026" s="44"/>
      <c r="D1026" s="508"/>
      <c r="E1026" s="2"/>
      <c r="G1026" s="2"/>
    </row>
    <row r="1027" spans="3:7 16142:16384" s="9" customFormat="1" ht="17.25" x14ac:dyDescent="0.35">
      <c r="C1027" s="44"/>
      <c r="D1027" s="508"/>
      <c r="E1027" s="1311"/>
      <c r="G1027" s="2"/>
    </row>
    <row r="1028" spans="3:7 16142:16384" s="9" customFormat="1" ht="17.25" x14ac:dyDescent="0.35">
      <c r="C1028" s="44"/>
      <c r="D1028" s="1324"/>
      <c r="E1028" s="2"/>
      <c r="G1028" s="2"/>
    </row>
    <row r="1029" spans="3:7 16142:16384" s="9" customFormat="1" x14ac:dyDescent="0.3">
      <c r="D1029" s="508"/>
      <c r="E1029" s="2"/>
      <c r="G1029" s="2"/>
    </row>
    <row r="1030" spans="3:7 16142:16384" s="9" customFormat="1" x14ac:dyDescent="0.3">
      <c r="D1030" s="508"/>
      <c r="E1030" s="2"/>
      <c r="G1030" s="2"/>
    </row>
    <row r="1031" spans="3:7 16142:16384" s="9" customFormat="1" x14ac:dyDescent="0.3">
      <c r="D1031" s="1339"/>
      <c r="E1031" s="2"/>
      <c r="G1031" s="2"/>
    </row>
    <row r="1032" spans="3:7 16142:16384" s="9" customFormat="1" x14ac:dyDescent="0.3">
      <c r="D1032" s="508"/>
      <c r="E1032" s="2"/>
      <c r="G1032" s="2"/>
    </row>
    <row r="1033" spans="3:7 16142:16384" s="9" customFormat="1" x14ac:dyDescent="0.3">
      <c r="D1033" s="508"/>
      <c r="E1033" s="2"/>
      <c r="G1033" s="2"/>
    </row>
    <row r="1034" spans="3:7 16142:16384" s="9" customFormat="1" x14ac:dyDescent="0.3">
      <c r="D1034" s="508"/>
      <c r="E1034" s="2"/>
      <c r="G1034" s="2"/>
    </row>
    <row r="1035" spans="3:7 16142:16384" s="9" customFormat="1" x14ac:dyDescent="0.3">
      <c r="D1035" s="508"/>
      <c r="E1035" s="2"/>
      <c r="G1035" s="2"/>
      <c r="WVV1035" s="2"/>
      <c r="WVW1035" s="2"/>
      <c r="WVX1035" s="2"/>
      <c r="WVY1035" s="2"/>
      <c r="WVZ1035" s="2"/>
      <c r="WWA1035" s="2"/>
      <c r="WWB1035" s="2"/>
      <c r="WWC1035" s="2"/>
      <c r="WWD1035" s="2"/>
      <c r="WWE1035" s="2"/>
      <c r="WWF1035" s="2"/>
      <c r="WWG1035" s="2"/>
      <c r="WWH1035" s="2"/>
      <c r="WWI1035" s="2"/>
      <c r="WWJ1035" s="2"/>
      <c r="WWK1035" s="2"/>
      <c r="WWL1035" s="2"/>
      <c r="WWM1035" s="2"/>
      <c r="WWN1035" s="2"/>
      <c r="WWO1035" s="2"/>
      <c r="WWP1035" s="2"/>
      <c r="WWQ1035" s="2"/>
      <c r="WWR1035" s="2"/>
      <c r="WWS1035" s="2"/>
      <c r="WWT1035" s="2"/>
      <c r="WWU1035" s="2"/>
      <c r="WWV1035" s="2"/>
      <c r="WWW1035" s="2"/>
      <c r="WWX1035" s="2"/>
      <c r="WWY1035" s="2"/>
      <c r="WWZ1035" s="2"/>
      <c r="WXA1035" s="2"/>
      <c r="WXB1035" s="2"/>
      <c r="WXC1035" s="2"/>
      <c r="WXD1035" s="2"/>
      <c r="WXE1035" s="2"/>
      <c r="WXF1035" s="2"/>
      <c r="WXG1035" s="2"/>
      <c r="WXH1035" s="2"/>
      <c r="WXI1035" s="2"/>
      <c r="WXJ1035" s="2"/>
      <c r="WXK1035" s="2"/>
      <c r="WXL1035" s="2"/>
      <c r="WXM1035" s="2"/>
      <c r="WXN1035" s="2"/>
      <c r="WXO1035" s="2"/>
      <c r="WXP1035" s="2"/>
      <c r="WXQ1035" s="2"/>
      <c r="WXR1035" s="2"/>
      <c r="WXS1035" s="2"/>
      <c r="WXT1035" s="2"/>
      <c r="WXU1035" s="2"/>
      <c r="WXV1035" s="2"/>
      <c r="WXW1035" s="2"/>
      <c r="WXX1035" s="2"/>
      <c r="WXY1035" s="2"/>
      <c r="WXZ1035" s="2"/>
      <c r="WYA1035" s="2"/>
      <c r="WYB1035" s="2"/>
      <c r="WYC1035" s="2"/>
      <c r="WYD1035" s="2"/>
      <c r="WYE1035" s="2"/>
      <c r="WYF1035" s="2"/>
      <c r="WYG1035" s="2"/>
      <c r="WYH1035" s="2"/>
      <c r="WYI1035" s="2"/>
      <c r="WYJ1035" s="2"/>
      <c r="WYK1035" s="2"/>
      <c r="WYL1035" s="2"/>
      <c r="WYM1035" s="2"/>
      <c r="WYN1035" s="2"/>
      <c r="WYO1035" s="2"/>
      <c r="WYP1035" s="2"/>
      <c r="WYQ1035" s="2"/>
      <c r="WYR1035" s="2"/>
      <c r="WYS1035" s="2"/>
      <c r="WYT1035" s="2"/>
      <c r="WYU1035" s="2"/>
      <c r="WYV1035" s="2"/>
      <c r="WYW1035" s="2"/>
      <c r="WYX1035" s="2"/>
      <c r="WYY1035" s="2"/>
      <c r="WYZ1035" s="2"/>
      <c r="WZA1035" s="2"/>
      <c r="WZB1035" s="2"/>
      <c r="WZC1035" s="2"/>
      <c r="WZD1035" s="2"/>
      <c r="WZE1035" s="2"/>
      <c r="WZF1035" s="2"/>
      <c r="WZG1035" s="2"/>
      <c r="WZH1035" s="2"/>
      <c r="WZI1035" s="2"/>
      <c r="WZJ1035" s="2"/>
      <c r="WZK1035" s="2"/>
      <c r="WZL1035" s="2"/>
      <c r="WZM1035" s="2"/>
      <c r="WZN1035" s="2"/>
      <c r="WZO1035" s="2"/>
      <c r="WZP1035" s="2"/>
      <c r="WZQ1035" s="2"/>
      <c r="WZR1035" s="2"/>
      <c r="WZS1035" s="2"/>
      <c r="WZT1035" s="2"/>
      <c r="WZU1035" s="2"/>
      <c r="WZV1035" s="2"/>
      <c r="WZW1035" s="2"/>
      <c r="WZX1035" s="2"/>
      <c r="WZY1035" s="2"/>
      <c r="WZZ1035" s="2"/>
      <c r="XAA1035" s="2"/>
      <c r="XAB1035" s="2"/>
      <c r="XAC1035" s="2"/>
      <c r="XAD1035" s="2"/>
      <c r="XAE1035" s="2"/>
      <c r="XAF1035" s="2"/>
      <c r="XAG1035" s="2"/>
      <c r="XAH1035" s="2"/>
      <c r="XAI1035" s="2"/>
      <c r="XAJ1035" s="2"/>
      <c r="XAK1035" s="2"/>
      <c r="XAL1035" s="2"/>
      <c r="XAM1035" s="2"/>
      <c r="XAN1035" s="2"/>
      <c r="XAO1035" s="2"/>
      <c r="XAP1035" s="2"/>
      <c r="XAQ1035" s="2"/>
      <c r="XAR1035" s="2"/>
      <c r="XAS1035" s="2"/>
      <c r="XAT1035" s="2"/>
      <c r="XAU1035" s="2"/>
      <c r="XAV1035" s="2"/>
      <c r="XAW1035" s="2"/>
      <c r="XAX1035" s="2"/>
      <c r="XAY1035" s="2"/>
      <c r="XAZ1035" s="2"/>
      <c r="XBA1035" s="2"/>
      <c r="XBB1035" s="2"/>
      <c r="XBC1035" s="2"/>
      <c r="XBD1035" s="2"/>
      <c r="XBE1035" s="2"/>
      <c r="XBF1035" s="2"/>
      <c r="XBG1035" s="2"/>
      <c r="XBH1035" s="2"/>
      <c r="XBI1035" s="2"/>
      <c r="XBJ1035" s="2"/>
      <c r="XBK1035" s="2"/>
      <c r="XBL1035" s="2"/>
      <c r="XBM1035" s="2"/>
      <c r="XBN1035" s="2"/>
      <c r="XBO1035" s="2"/>
      <c r="XBP1035" s="2"/>
      <c r="XBQ1035" s="2"/>
      <c r="XBR1035" s="2"/>
      <c r="XBS1035" s="2"/>
      <c r="XBT1035" s="2"/>
      <c r="XBU1035" s="2"/>
      <c r="XBV1035" s="2"/>
      <c r="XBW1035" s="2"/>
      <c r="XBX1035" s="2"/>
      <c r="XBY1035" s="2"/>
      <c r="XBZ1035" s="2"/>
      <c r="XCA1035" s="2"/>
      <c r="XCB1035" s="2"/>
      <c r="XCC1035" s="2"/>
      <c r="XCD1035" s="2"/>
      <c r="XCE1035" s="2"/>
      <c r="XCF1035" s="2"/>
      <c r="XCG1035" s="2"/>
      <c r="XCH1035" s="2"/>
      <c r="XCI1035" s="2"/>
      <c r="XCJ1035" s="2"/>
      <c r="XCK1035" s="2"/>
      <c r="XCL1035" s="2"/>
      <c r="XCM1035" s="2"/>
      <c r="XCN1035" s="2"/>
      <c r="XCO1035" s="2"/>
      <c r="XCP1035" s="2"/>
      <c r="XCQ1035" s="2"/>
      <c r="XCR1035" s="2"/>
      <c r="XCS1035" s="2"/>
      <c r="XCT1035" s="2"/>
      <c r="XCU1035" s="2"/>
      <c r="XCV1035" s="2"/>
      <c r="XCW1035" s="2"/>
      <c r="XCX1035" s="2"/>
      <c r="XCY1035" s="2"/>
      <c r="XCZ1035" s="2"/>
      <c r="XDA1035" s="2"/>
      <c r="XDB1035" s="2"/>
      <c r="XDC1035" s="2"/>
      <c r="XDD1035" s="2"/>
      <c r="XDE1035" s="2"/>
      <c r="XDF1035" s="2"/>
      <c r="XDG1035" s="2"/>
      <c r="XDH1035" s="2"/>
      <c r="XDI1035" s="2"/>
      <c r="XDJ1035" s="2"/>
      <c r="XDK1035" s="2"/>
      <c r="XDL1035" s="2"/>
      <c r="XDM1035" s="2"/>
      <c r="XDN1035" s="2"/>
      <c r="XDO1035" s="2"/>
      <c r="XDP1035" s="2"/>
      <c r="XDQ1035" s="2"/>
      <c r="XDR1035" s="2"/>
      <c r="XDS1035" s="2"/>
      <c r="XDT1035" s="2"/>
      <c r="XDU1035" s="2"/>
      <c r="XDV1035" s="2"/>
      <c r="XDW1035" s="2"/>
      <c r="XDX1035" s="2"/>
      <c r="XDY1035" s="2"/>
      <c r="XDZ1035" s="2"/>
      <c r="XEA1035" s="2"/>
      <c r="XEB1035" s="2"/>
      <c r="XEC1035" s="2"/>
      <c r="XED1035" s="2"/>
      <c r="XEE1035" s="2"/>
      <c r="XEF1035" s="2"/>
      <c r="XEG1035" s="2"/>
      <c r="XEH1035" s="2"/>
      <c r="XEI1035" s="2"/>
      <c r="XEJ1035" s="2"/>
      <c r="XEK1035" s="2"/>
      <c r="XEL1035" s="2"/>
      <c r="XEM1035" s="2"/>
      <c r="XEN1035" s="2"/>
      <c r="XEO1035" s="2"/>
      <c r="XEP1035" s="2"/>
      <c r="XEQ1035" s="2"/>
      <c r="XER1035" s="2"/>
      <c r="XES1035" s="2"/>
      <c r="XET1035" s="2"/>
      <c r="XEU1035" s="2"/>
      <c r="XEV1035" s="2"/>
      <c r="XEW1035" s="2"/>
      <c r="XEX1035" s="2"/>
      <c r="XEY1035" s="2"/>
      <c r="XEZ1035" s="2"/>
      <c r="XFA1035" s="2"/>
      <c r="XFB1035" s="2"/>
      <c r="XFC1035" s="2"/>
      <c r="XFD1035" s="2"/>
    </row>
    <row r="1036" spans="3:7 16142:16384" s="9" customFormat="1" x14ac:dyDescent="0.3">
      <c r="D1036" s="508"/>
      <c r="E1036" s="2"/>
      <c r="G1036" s="2"/>
      <c r="WVV1036" s="2"/>
      <c r="WVW1036" s="2"/>
      <c r="WVX1036" s="2"/>
      <c r="WVY1036" s="2"/>
      <c r="WVZ1036" s="2"/>
      <c r="WWA1036" s="2"/>
      <c r="WWB1036" s="2"/>
      <c r="WWC1036" s="2"/>
      <c r="WWD1036" s="2"/>
      <c r="WWE1036" s="2"/>
      <c r="WWF1036" s="2"/>
      <c r="WWG1036" s="2"/>
      <c r="WWH1036" s="2"/>
      <c r="WWI1036" s="2"/>
      <c r="WWJ1036" s="2"/>
      <c r="WWK1036" s="2"/>
      <c r="WWL1036" s="2"/>
      <c r="WWM1036" s="2"/>
      <c r="WWN1036" s="2"/>
      <c r="WWO1036" s="2"/>
      <c r="WWP1036" s="2"/>
      <c r="WWQ1036" s="2"/>
      <c r="WWR1036" s="2"/>
      <c r="WWS1036" s="2"/>
      <c r="WWT1036" s="2"/>
      <c r="WWU1036" s="2"/>
      <c r="WWV1036" s="2"/>
      <c r="WWW1036" s="2"/>
      <c r="WWX1036" s="2"/>
      <c r="WWY1036" s="2"/>
      <c r="WWZ1036" s="2"/>
      <c r="WXA1036" s="2"/>
      <c r="WXB1036" s="2"/>
      <c r="WXC1036" s="2"/>
      <c r="WXD1036" s="2"/>
      <c r="WXE1036" s="2"/>
      <c r="WXF1036" s="2"/>
      <c r="WXG1036" s="2"/>
      <c r="WXH1036" s="2"/>
      <c r="WXI1036" s="2"/>
      <c r="WXJ1036" s="2"/>
      <c r="WXK1036" s="2"/>
      <c r="WXL1036" s="2"/>
      <c r="WXM1036" s="2"/>
      <c r="WXN1036" s="2"/>
      <c r="WXO1036" s="2"/>
      <c r="WXP1036" s="2"/>
      <c r="WXQ1036" s="2"/>
      <c r="WXR1036" s="2"/>
      <c r="WXS1036" s="2"/>
      <c r="WXT1036" s="2"/>
      <c r="WXU1036" s="2"/>
      <c r="WXV1036" s="2"/>
      <c r="WXW1036" s="2"/>
      <c r="WXX1036" s="2"/>
      <c r="WXY1036" s="2"/>
      <c r="WXZ1036" s="2"/>
      <c r="WYA1036" s="2"/>
      <c r="WYB1036" s="2"/>
      <c r="WYC1036" s="2"/>
      <c r="WYD1036" s="2"/>
      <c r="WYE1036" s="2"/>
      <c r="WYF1036" s="2"/>
      <c r="WYG1036" s="2"/>
      <c r="WYH1036" s="2"/>
      <c r="WYI1036" s="2"/>
      <c r="WYJ1036" s="2"/>
      <c r="WYK1036" s="2"/>
      <c r="WYL1036" s="2"/>
      <c r="WYM1036" s="2"/>
      <c r="WYN1036" s="2"/>
      <c r="WYO1036" s="2"/>
      <c r="WYP1036" s="2"/>
      <c r="WYQ1036" s="2"/>
      <c r="WYR1036" s="2"/>
      <c r="WYS1036" s="2"/>
      <c r="WYT1036" s="2"/>
      <c r="WYU1036" s="2"/>
      <c r="WYV1036" s="2"/>
      <c r="WYW1036" s="2"/>
      <c r="WYX1036" s="2"/>
      <c r="WYY1036" s="2"/>
      <c r="WYZ1036" s="2"/>
      <c r="WZA1036" s="2"/>
      <c r="WZB1036" s="2"/>
      <c r="WZC1036" s="2"/>
      <c r="WZD1036" s="2"/>
      <c r="WZE1036" s="2"/>
      <c r="WZF1036" s="2"/>
      <c r="WZG1036" s="2"/>
      <c r="WZH1036" s="2"/>
      <c r="WZI1036" s="2"/>
      <c r="WZJ1036" s="2"/>
      <c r="WZK1036" s="2"/>
      <c r="WZL1036" s="2"/>
      <c r="WZM1036" s="2"/>
      <c r="WZN1036" s="2"/>
      <c r="WZO1036" s="2"/>
      <c r="WZP1036" s="2"/>
      <c r="WZQ1036" s="2"/>
      <c r="WZR1036" s="2"/>
      <c r="WZS1036" s="2"/>
      <c r="WZT1036" s="2"/>
      <c r="WZU1036" s="2"/>
      <c r="WZV1036" s="2"/>
      <c r="WZW1036" s="2"/>
      <c r="WZX1036" s="2"/>
      <c r="WZY1036" s="2"/>
      <c r="WZZ1036" s="2"/>
      <c r="XAA1036" s="2"/>
      <c r="XAB1036" s="2"/>
      <c r="XAC1036" s="2"/>
      <c r="XAD1036" s="2"/>
      <c r="XAE1036" s="2"/>
      <c r="XAF1036" s="2"/>
      <c r="XAG1036" s="2"/>
      <c r="XAH1036" s="2"/>
      <c r="XAI1036" s="2"/>
      <c r="XAJ1036" s="2"/>
      <c r="XAK1036" s="2"/>
      <c r="XAL1036" s="2"/>
      <c r="XAM1036" s="2"/>
      <c r="XAN1036" s="2"/>
      <c r="XAO1036" s="2"/>
      <c r="XAP1036" s="2"/>
      <c r="XAQ1036" s="2"/>
      <c r="XAR1036" s="2"/>
      <c r="XAS1036" s="2"/>
      <c r="XAT1036" s="2"/>
      <c r="XAU1036" s="2"/>
      <c r="XAV1036" s="2"/>
      <c r="XAW1036" s="2"/>
      <c r="XAX1036" s="2"/>
      <c r="XAY1036" s="2"/>
      <c r="XAZ1036" s="2"/>
      <c r="XBA1036" s="2"/>
      <c r="XBB1036" s="2"/>
      <c r="XBC1036" s="2"/>
      <c r="XBD1036" s="2"/>
      <c r="XBE1036" s="2"/>
      <c r="XBF1036" s="2"/>
      <c r="XBG1036" s="2"/>
      <c r="XBH1036" s="2"/>
      <c r="XBI1036" s="2"/>
      <c r="XBJ1036" s="2"/>
      <c r="XBK1036" s="2"/>
      <c r="XBL1036" s="2"/>
      <c r="XBM1036" s="2"/>
      <c r="XBN1036" s="2"/>
      <c r="XBO1036" s="2"/>
      <c r="XBP1036" s="2"/>
      <c r="XBQ1036" s="2"/>
      <c r="XBR1036" s="2"/>
      <c r="XBS1036" s="2"/>
      <c r="XBT1036" s="2"/>
      <c r="XBU1036" s="2"/>
      <c r="XBV1036" s="2"/>
      <c r="XBW1036" s="2"/>
      <c r="XBX1036" s="2"/>
      <c r="XBY1036" s="2"/>
      <c r="XBZ1036" s="2"/>
      <c r="XCA1036" s="2"/>
      <c r="XCB1036" s="2"/>
      <c r="XCC1036" s="2"/>
      <c r="XCD1036" s="2"/>
      <c r="XCE1036" s="2"/>
      <c r="XCF1036" s="2"/>
      <c r="XCG1036" s="2"/>
      <c r="XCH1036" s="2"/>
      <c r="XCI1036" s="2"/>
      <c r="XCJ1036" s="2"/>
      <c r="XCK1036" s="2"/>
      <c r="XCL1036" s="2"/>
      <c r="XCM1036" s="2"/>
      <c r="XCN1036" s="2"/>
      <c r="XCO1036" s="2"/>
      <c r="XCP1036" s="2"/>
      <c r="XCQ1036" s="2"/>
      <c r="XCR1036" s="2"/>
      <c r="XCS1036" s="2"/>
      <c r="XCT1036" s="2"/>
      <c r="XCU1036" s="2"/>
      <c r="XCV1036" s="2"/>
      <c r="XCW1036" s="2"/>
      <c r="XCX1036" s="2"/>
      <c r="XCY1036" s="2"/>
      <c r="XCZ1036" s="2"/>
      <c r="XDA1036" s="2"/>
      <c r="XDB1036" s="2"/>
      <c r="XDC1036" s="2"/>
      <c r="XDD1036" s="2"/>
      <c r="XDE1036" s="2"/>
      <c r="XDF1036" s="2"/>
      <c r="XDG1036" s="2"/>
      <c r="XDH1036" s="2"/>
      <c r="XDI1036" s="2"/>
      <c r="XDJ1036" s="2"/>
      <c r="XDK1036" s="2"/>
      <c r="XDL1036" s="2"/>
      <c r="XDM1036" s="2"/>
      <c r="XDN1036" s="2"/>
      <c r="XDO1036" s="2"/>
      <c r="XDP1036" s="2"/>
      <c r="XDQ1036" s="2"/>
      <c r="XDR1036" s="2"/>
      <c r="XDS1036" s="2"/>
      <c r="XDT1036" s="2"/>
      <c r="XDU1036" s="2"/>
      <c r="XDV1036" s="2"/>
      <c r="XDW1036" s="2"/>
      <c r="XDX1036" s="2"/>
      <c r="XDY1036" s="2"/>
      <c r="XDZ1036" s="2"/>
      <c r="XEA1036" s="2"/>
      <c r="XEB1036" s="2"/>
      <c r="XEC1036" s="2"/>
      <c r="XED1036" s="2"/>
      <c r="XEE1036" s="2"/>
      <c r="XEF1036" s="2"/>
      <c r="XEG1036" s="2"/>
      <c r="XEH1036" s="2"/>
      <c r="XEI1036" s="2"/>
      <c r="XEJ1036" s="2"/>
      <c r="XEK1036" s="2"/>
      <c r="XEL1036" s="2"/>
      <c r="XEM1036" s="2"/>
      <c r="XEN1036" s="2"/>
      <c r="XEO1036" s="2"/>
      <c r="XEP1036" s="2"/>
      <c r="XEQ1036" s="2"/>
      <c r="XER1036" s="2"/>
      <c r="XES1036" s="2"/>
      <c r="XET1036" s="2"/>
      <c r="XEU1036" s="2"/>
      <c r="XEV1036" s="2"/>
      <c r="XEW1036" s="2"/>
      <c r="XEX1036" s="2"/>
      <c r="XEY1036" s="2"/>
      <c r="XEZ1036" s="2"/>
      <c r="XFA1036" s="2"/>
      <c r="XFB1036" s="2"/>
      <c r="XFC1036" s="2"/>
      <c r="XFD1036" s="2"/>
    </row>
    <row r="1037" spans="3:7 16142:16384" s="9" customFormat="1" x14ac:dyDescent="0.3">
      <c r="D1037" s="508"/>
      <c r="E1037" s="2"/>
      <c r="G1037" s="2"/>
      <c r="WVV1037" s="2"/>
      <c r="WVW1037" s="2"/>
      <c r="WVX1037" s="2"/>
      <c r="WVY1037" s="2"/>
      <c r="WVZ1037" s="2"/>
      <c r="WWA1037" s="2"/>
      <c r="WWB1037" s="2"/>
      <c r="WWC1037" s="2"/>
      <c r="WWD1037" s="2"/>
      <c r="WWE1037" s="2"/>
      <c r="WWF1037" s="2"/>
      <c r="WWG1037" s="2"/>
      <c r="WWH1037" s="2"/>
      <c r="WWI1037" s="2"/>
      <c r="WWJ1037" s="2"/>
      <c r="WWK1037" s="2"/>
      <c r="WWL1037" s="2"/>
      <c r="WWM1037" s="2"/>
      <c r="WWN1037" s="2"/>
      <c r="WWO1037" s="2"/>
      <c r="WWP1037" s="2"/>
      <c r="WWQ1037" s="2"/>
      <c r="WWR1037" s="2"/>
      <c r="WWS1037" s="2"/>
      <c r="WWT1037" s="2"/>
      <c r="WWU1037" s="2"/>
      <c r="WWV1037" s="2"/>
      <c r="WWW1037" s="2"/>
      <c r="WWX1037" s="2"/>
      <c r="WWY1037" s="2"/>
      <c r="WWZ1037" s="2"/>
      <c r="WXA1037" s="2"/>
      <c r="WXB1037" s="2"/>
      <c r="WXC1037" s="2"/>
      <c r="WXD1037" s="2"/>
      <c r="WXE1037" s="2"/>
      <c r="WXF1037" s="2"/>
      <c r="WXG1037" s="2"/>
      <c r="WXH1037" s="2"/>
      <c r="WXI1037" s="2"/>
      <c r="WXJ1037" s="2"/>
      <c r="WXK1037" s="2"/>
      <c r="WXL1037" s="2"/>
      <c r="WXM1037" s="2"/>
      <c r="WXN1037" s="2"/>
      <c r="WXO1037" s="2"/>
      <c r="WXP1037" s="2"/>
      <c r="WXQ1037" s="2"/>
      <c r="WXR1037" s="2"/>
      <c r="WXS1037" s="2"/>
      <c r="WXT1037" s="2"/>
      <c r="WXU1037" s="2"/>
      <c r="WXV1037" s="2"/>
      <c r="WXW1037" s="2"/>
      <c r="WXX1037" s="2"/>
      <c r="WXY1037" s="2"/>
      <c r="WXZ1037" s="2"/>
      <c r="WYA1037" s="2"/>
      <c r="WYB1037" s="2"/>
      <c r="WYC1037" s="2"/>
      <c r="WYD1037" s="2"/>
      <c r="WYE1037" s="2"/>
      <c r="WYF1037" s="2"/>
      <c r="WYG1037" s="2"/>
      <c r="WYH1037" s="2"/>
      <c r="WYI1037" s="2"/>
      <c r="WYJ1037" s="2"/>
      <c r="WYK1037" s="2"/>
      <c r="WYL1037" s="2"/>
      <c r="WYM1037" s="2"/>
      <c r="WYN1037" s="2"/>
      <c r="WYO1037" s="2"/>
      <c r="WYP1037" s="2"/>
      <c r="WYQ1037" s="2"/>
      <c r="WYR1037" s="2"/>
      <c r="WYS1037" s="2"/>
      <c r="WYT1037" s="2"/>
      <c r="WYU1037" s="2"/>
      <c r="WYV1037" s="2"/>
      <c r="WYW1037" s="2"/>
      <c r="WYX1037" s="2"/>
      <c r="WYY1037" s="2"/>
      <c r="WYZ1037" s="2"/>
      <c r="WZA1037" s="2"/>
      <c r="WZB1037" s="2"/>
      <c r="WZC1037" s="2"/>
      <c r="WZD1037" s="2"/>
      <c r="WZE1037" s="2"/>
      <c r="WZF1037" s="2"/>
      <c r="WZG1037" s="2"/>
      <c r="WZH1037" s="2"/>
      <c r="WZI1037" s="2"/>
      <c r="WZJ1037" s="2"/>
      <c r="WZK1037" s="2"/>
      <c r="WZL1037" s="2"/>
      <c r="WZM1037" s="2"/>
      <c r="WZN1037" s="2"/>
      <c r="WZO1037" s="2"/>
      <c r="WZP1037" s="2"/>
      <c r="WZQ1037" s="2"/>
      <c r="WZR1037" s="2"/>
      <c r="WZS1037" s="2"/>
      <c r="WZT1037" s="2"/>
      <c r="WZU1037" s="2"/>
      <c r="WZV1037" s="2"/>
      <c r="WZW1037" s="2"/>
      <c r="WZX1037" s="2"/>
      <c r="WZY1037" s="2"/>
      <c r="WZZ1037" s="2"/>
      <c r="XAA1037" s="2"/>
      <c r="XAB1037" s="2"/>
      <c r="XAC1037" s="2"/>
      <c r="XAD1037" s="2"/>
      <c r="XAE1037" s="2"/>
      <c r="XAF1037" s="2"/>
      <c r="XAG1037" s="2"/>
      <c r="XAH1037" s="2"/>
      <c r="XAI1037" s="2"/>
      <c r="XAJ1037" s="2"/>
      <c r="XAK1037" s="2"/>
      <c r="XAL1037" s="2"/>
      <c r="XAM1037" s="2"/>
      <c r="XAN1037" s="2"/>
      <c r="XAO1037" s="2"/>
      <c r="XAP1037" s="2"/>
      <c r="XAQ1037" s="2"/>
      <c r="XAR1037" s="2"/>
      <c r="XAS1037" s="2"/>
      <c r="XAT1037" s="2"/>
      <c r="XAU1037" s="2"/>
      <c r="XAV1037" s="2"/>
      <c r="XAW1037" s="2"/>
      <c r="XAX1037" s="2"/>
      <c r="XAY1037" s="2"/>
      <c r="XAZ1037" s="2"/>
      <c r="XBA1037" s="2"/>
      <c r="XBB1037" s="2"/>
      <c r="XBC1037" s="2"/>
      <c r="XBD1037" s="2"/>
      <c r="XBE1037" s="2"/>
      <c r="XBF1037" s="2"/>
      <c r="XBG1037" s="2"/>
      <c r="XBH1037" s="2"/>
      <c r="XBI1037" s="2"/>
      <c r="XBJ1037" s="2"/>
      <c r="XBK1037" s="2"/>
      <c r="XBL1037" s="2"/>
      <c r="XBM1037" s="2"/>
      <c r="XBN1037" s="2"/>
      <c r="XBO1037" s="2"/>
      <c r="XBP1037" s="2"/>
      <c r="XBQ1037" s="2"/>
      <c r="XBR1037" s="2"/>
      <c r="XBS1037" s="2"/>
      <c r="XBT1037" s="2"/>
      <c r="XBU1037" s="2"/>
      <c r="XBV1037" s="2"/>
      <c r="XBW1037" s="2"/>
      <c r="XBX1037" s="2"/>
      <c r="XBY1037" s="2"/>
      <c r="XBZ1037" s="2"/>
      <c r="XCA1037" s="2"/>
      <c r="XCB1037" s="2"/>
      <c r="XCC1037" s="2"/>
      <c r="XCD1037" s="2"/>
      <c r="XCE1037" s="2"/>
      <c r="XCF1037" s="2"/>
      <c r="XCG1037" s="2"/>
      <c r="XCH1037" s="2"/>
      <c r="XCI1037" s="2"/>
      <c r="XCJ1037" s="2"/>
      <c r="XCK1037" s="2"/>
      <c r="XCL1037" s="2"/>
      <c r="XCM1037" s="2"/>
      <c r="XCN1037" s="2"/>
      <c r="XCO1037" s="2"/>
      <c r="XCP1037" s="2"/>
      <c r="XCQ1037" s="2"/>
      <c r="XCR1037" s="2"/>
      <c r="XCS1037" s="2"/>
      <c r="XCT1037" s="2"/>
      <c r="XCU1037" s="2"/>
      <c r="XCV1037" s="2"/>
      <c r="XCW1037" s="2"/>
      <c r="XCX1037" s="2"/>
      <c r="XCY1037" s="2"/>
      <c r="XCZ1037" s="2"/>
      <c r="XDA1037" s="2"/>
      <c r="XDB1037" s="2"/>
      <c r="XDC1037" s="2"/>
      <c r="XDD1037" s="2"/>
      <c r="XDE1037" s="2"/>
      <c r="XDF1037" s="2"/>
      <c r="XDG1037" s="2"/>
      <c r="XDH1037" s="2"/>
      <c r="XDI1037" s="2"/>
      <c r="XDJ1037" s="2"/>
      <c r="XDK1037" s="2"/>
      <c r="XDL1037" s="2"/>
      <c r="XDM1037" s="2"/>
      <c r="XDN1037" s="2"/>
      <c r="XDO1037" s="2"/>
      <c r="XDP1037" s="2"/>
      <c r="XDQ1037" s="2"/>
      <c r="XDR1037" s="2"/>
      <c r="XDS1037" s="2"/>
      <c r="XDT1037" s="2"/>
      <c r="XDU1037" s="2"/>
      <c r="XDV1037" s="2"/>
      <c r="XDW1037" s="2"/>
      <c r="XDX1037" s="2"/>
      <c r="XDY1037" s="2"/>
      <c r="XDZ1037" s="2"/>
      <c r="XEA1037" s="2"/>
      <c r="XEB1037" s="2"/>
      <c r="XEC1037" s="2"/>
      <c r="XED1037" s="2"/>
      <c r="XEE1037" s="2"/>
      <c r="XEF1037" s="2"/>
      <c r="XEG1037" s="2"/>
      <c r="XEH1037" s="2"/>
      <c r="XEI1037" s="2"/>
      <c r="XEJ1037" s="2"/>
      <c r="XEK1037" s="2"/>
      <c r="XEL1037" s="2"/>
      <c r="XEM1037" s="2"/>
      <c r="XEN1037" s="2"/>
      <c r="XEO1037" s="2"/>
      <c r="XEP1037" s="2"/>
      <c r="XEQ1037" s="2"/>
      <c r="XER1037" s="2"/>
      <c r="XES1037" s="2"/>
      <c r="XET1037" s="2"/>
      <c r="XEU1037" s="2"/>
      <c r="XEV1037" s="2"/>
      <c r="XEW1037" s="2"/>
      <c r="XEX1037" s="2"/>
      <c r="XEY1037" s="2"/>
      <c r="XEZ1037" s="2"/>
      <c r="XFA1037" s="2"/>
      <c r="XFB1037" s="2"/>
      <c r="XFC1037" s="2"/>
      <c r="XFD1037" s="2"/>
    </row>
    <row r="1038" spans="3:7 16142:16384" s="9" customFormat="1" x14ac:dyDescent="0.3">
      <c r="D1038" s="508"/>
      <c r="E1038" s="2"/>
      <c r="G1038" s="2"/>
      <c r="WVV1038" s="2"/>
      <c r="WVW1038" s="2"/>
      <c r="WVX1038" s="2"/>
      <c r="WVY1038" s="2"/>
      <c r="WVZ1038" s="2"/>
      <c r="WWA1038" s="2"/>
      <c r="WWB1038" s="2"/>
      <c r="WWC1038" s="2"/>
      <c r="WWD1038" s="2"/>
      <c r="WWE1038" s="2"/>
      <c r="WWF1038" s="2"/>
      <c r="WWG1038" s="2"/>
      <c r="WWH1038" s="2"/>
      <c r="WWI1038" s="2"/>
      <c r="WWJ1038" s="2"/>
      <c r="WWK1038" s="2"/>
      <c r="WWL1038" s="2"/>
      <c r="WWM1038" s="2"/>
      <c r="WWN1038" s="2"/>
      <c r="WWO1038" s="2"/>
      <c r="WWP1038" s="2"/>
      <c r="WWQ1038" s="2"/>
      <c r="WWR1038" s="2"/>
      <c r="WWS1038" s="2"/>
      <c r="WWT1038" s="2"/>
      <c r="WWU1038" s="2"/>
      <c r="WWV1038" s="2"/>
      <c r="WWW1038" s="2"/>
      <c r="WWX1038" s="2"/>
      <c r="WWY1038" s="2"/>
      <c r="WWZ1038" s="2"/>
      <c r="WXA1038" s="2"/>
      <c r="WXB1038" s="2"/>
      <c r="WXC1038" s="2"/>
      <c r="WXD1038" s="2"/>
      <c r="WXE1038" s="2"/>
      <c r="WXF1038" s="2"/>
      <c r="WXG1038" s="2"/>
      <c r="WXH1038" s="2"/>
      <c r="WXI1038" s="2"/>
      <c r="WXJ1038" s="2"/>
      <c r="WXK1038" s="2"/>
      <c r="WXL1038" s="2"/>
      <c r="WXM1038" s="2"/>
      <c r="WXN1038" s="2"/>
      <c r="WXO1038" s="2"/>
      <c r="WXP1038" s="2"/>
      <c r="WXQ1038" s="2"/>
      <c r="WXR1038" s="2"/>
      <c r="WXS1038" s="2"/>
      <c r="WXT1038" s="2"/>
      <c r="WXU1038" s="2"/>
      <c r="WXV1038" s="2"/>
      <c r="WXW1038" s="2"/>
      <c r="WXX1038" s="2"/>
      <c r="WXY1038" s="2"/>
      <c r="WXZ1038" s="2"/>
      <c r="WYA1038" s="2"/>
      <c r="WYB1038" s="2"/>
      <c r="WYC1038" s="2"/>
      <c r="WYD1038" s="2"/>
      <c r="WYE1038" s="2"/>
      <c r="WYF1038" s="2"/>
      <c r="WYG1038" s="2"/>
      <c r="WYH1038" s="2"/>
      <c r="WYI1038" s="2"/>
      <c r="WYJ1038" s="2"/>
      <c r="WYK1038" s="2"/>
      <c r="WYL1038" s="2"/>
      <c r="WYM1038" s="2"/>
      <c r="WYN1038" s="2"/>
      <c r="WYO1038" s="2"/>
      <c r="WYP1038" s="2"/>
      <c r="WYQ1038" s="2"/>
      <c r="WYR1038" s="2"/>
      <c r="WYS1038" s="2"/>
      <c r="WYT1038" s="2"/>
      <c r="WYU1038" s="2"/>
      <c r="WYV1038" s="2"/>
      <c r="WYW1038" s="2"/>
      <c r="WYX1038" s="2"/>
      <c r="WYY1038" s="2"/>
      <c r="WYZ1038" s="2"/>
      <c r="WZA1038" s="2"/>
      <c r="WZB1038" s="2"/>
      <c r="WZC1038" s="2"/>
      <c r="WZD1038" s="2"/>
      <c r="WZE1038" s="2"/>
      <c r="WZF1038" s="2"/>
      <c r="WZG1038" s="2"/>
      <c r="WZH1038" s="2"/>
      <c r="WZI1038" s="2"/>
      <c r="WZJ1038" s="2"/>
      <c r="WZK1038" s="2"/>
      <c r="WZL1038" s="2"/>
      <c r="WZM1038" s="2"/>
      <c r="WZN1038" s="2"/>
      <c r="WZO1038" s="2"/>
      <c r="WZP1038" s="2"/>
      <c r="WZQ1038" s="2"/>
      <c r="WZR1038" s="2"/>
      <c r="WZS1038" s="2"/>
      <c r="WZT1038" s="2"/>
      <c r="WZU1038" s="2"/>
      <c r="WZV1038" s="2"/>
      <c r="WZW1038" s="2"/>
      <c r="WZX1038" s="2"/>
      <c r="WZY1038" s="2"/>
      <c r="WZZ1038" s="2"/>
      <c r="XAA1038" s="2"/>
      <c r="XAB1038" s="2"/>
      <c r="XAC1038" s="2"/>
      <c r="XAD1038" s="2"/>
      <c r="XAE1038" s="2"/>
      <c r="XAF1038" s="2"/>
      <c r="XAG1038" s="2"/>
      <c r="XAH1038" s="2"/>
      <c r="XAI1038" s="2"/>
      <c r="XAJ1038" s="2"/>
      <c r="XAK1038" s="2"/>
      <c r="XAL1038" s="2"/>
      <c r="XAM1038" s="2"/>
      <c r="XAN1038" s="2"/>
      <c r="XAO1038" s="2"/>
      <c r="XAP1038" s="2"/>
      <c r="XAQ1038" s="2"/>
      <c r="XAR1038" s="2"/>
      <c r="XAS1038" s="2"/>
      <c r="XAT1038" s="2"/>
      <c r="XAU1038" s="2"/>
      <c r="XAV1038" s="2"/>
      <c r="XAW1038" s="2"/>
      <c r="XAX1038" s="2"/>
      <c r="XAY1038" s="2"/>
      <c r="XAZ1038" s="2"/>
      <c r="XBA1038" s="2"/>
      <c r="XBB1038" s="2"/>
      <c r="XBC1038" s="2"/>
      <c r="XBD1038" s="2"/>
      <c r="XBE1038" s="2"/>
      <c r="XBF1038" s="2"/>
      <c r="XBG1038" s="2"/>
      <c r="XBH1038" s="2"/>
      <c r="XBI1038" s="2"/>
      <c r="XBJ1038" s="2"/>
      <c r="XBK1038" s="2"/>
      <c r="XBL1038" s="2"/>
      <c r="XBM1038" s="2"/>
      <c r="XBN1038" s="2"/>
      <c r="XBO1038" s="2"/>
      <c r="XBP1038" s="2"/>
      <c r="XBQ1038" s="2"/>
      <c r="XBR1038" s="2"/>
      <c r="XBS1038" s="2"/>
      <c r="XBT1038" s="2"/>
      <c r="XBU1038" s="2"/>
      <c r="XBV1038" s="2"/>
      <c r="XBW1038" s="2"/>
      <c r="XBX1038" s="2"/>
      <c r="XBY1038" s="2"/>
      <c r="XBZ1038" s="2"/>
      <c r="XCA1038" s="2"/>
      <c r="XCB1038" s="2"/>
      <c r="XCC1038" s="2"/>
      <c r="XCD1038" s="2"/>
      <c r="XCE1038" s="2"/>
      <c r="XCF1038" s="2"/>
      <c r="XCG1038" s="2"/>
      <c r="XCH1038" s="2"/>
      <c r="XCI1038" s="2"/>
      <c r="XCJ1038" s="2"/>
      <c r="XCK1038" s="2"/>
      <c r="XCL1038" s="2"/>
      <c r="XCM1038" s="2"/>
      <c r="XCN1038" s="2"/>
      <c r="XCO1038" s="2"/>
      <c r="XCP1038" s="2"/>
      <c r="XCQ1038" s="2"/>
      <c r="XCR1038" s="2"/>
      <c r="XCS1038" s="2"/>
      <c r="XCT1038" s="2"/>
      <c r="XCU1038" s="2"/>
      <c r="XCV1038" s="2"/>
      <c r="XCW1038" s="2"/>
      <c r="XCX1038" s="2"/>
      <c r="XCY1038" s="2"/>
      <c r="XCZ1038" s="2"/>
      <c r="XDA1038" s="2"/>
      <c r="XDB1038" s="2"/>
      <c r="XDC1038" s="2"/>
      <c r="XDD1038" s="2"/>
      <c r="XDE1038" s="2"/>
      <c r="XDF1038" s="2"/>
      <c r="XDG1038" s="2"/>
      <c r="XDH1038" s="2"/>
      <c r="XDI1038" s="2"/>
      <c r="XDJ1038" s="2"/>
      <c r="XDK1038" s="2"/>
      <c r="XDL1038" s="2"/>
      <c r="XDM1038" s="2"/>
      <c r="XDN1038" s="2"/>
      <c r="XDO1038" s="2"/>
      <c r="XDP1038" s="2"/>
      <c r="XDQ1038" s="2"/>
      <c r="XDR1038" s="2"/>
      <c r="XDS1038" s="2"/>
      <c r="XDT1038" s="2"/>
      <c r="XDU1038" s="2"/>
      <c r="XDV1038" s="2"/>
      <c r="XDW1038" s="2"/>
      <c r="XDX1038" s="2"/>
      <c r="XDY1038" s="2"/>
      <c r="XDZ1038" s="2"/>
      <c r="XEA1038" s="2"/>
      <c r="XEB1038" s="2"/>
      <c r="XEC1038" s="2"/>
      <c r="XED1038" s="2"/>
      <c r="XEE1038" s="2"/>
      <c r="XEF1038" s="2"/>
      <c r="XEG1038" s="2"/>
      <c r="XEH1038" s="2"/>
      <c r="XEI1038" s="2"/>
      <c r="XEJ1038" s="2"/>
      <c r="XEK1038" s="2"/>
      <c r="XEL1038" s="2"/>
      <c r="XEM1038" s="2"/>
      <c r="XEN1038" s="2"/>
      <c r="XEO1038" s="2"/>
      <c r="XEP1038" s="2"/>
      <c r="XEQ1038" s="2"/>
      <c r="XER1038" s="2"/>
      <c r="XES1038" s="2"/>
      <c r="XET1038" s="2"/>
      <c r="XEU1038" s="2"/>
      <c r="XEV1038" s="2"/>
      <c r="XEW1038" s="2"/>
      <c r="XEX1038" s="2"/>
      <c r="XEY1038" s="2"/>
      <c r="XEZ1038" s="2"/>
      <c r="XFA1038" s="2"/>
      <c r="XFB1038" s="2"/>
      <c r="XFC1038" s="2"/>
      <c r="XFD1038" s="2"/>
    </row>
    <row r="1039" spans="3:7 16142:16384" s="9" customFormat="1" x14ac:dyDescent="0.3">
      <c r="D1039" s="1339"/>
      <c r="E1039" s="2"/>
      <c r="G1039" s="2"/>
      <c r="WVV1039" s="2"/>
      <c r="WVW1039" s="2"/>
      <c r="WVX1039" s="2"/>
      <c r="WVY1039" s="2"/>
      <c r="WVZ1039" s="2"/>
      <c r="WWA1039" s="2"/>
      <c r="WWB1039" s="2"/>
      <c r="WWC1039" s="2"/>
      <c r="WWD1039" s="2"/>
      <c r="WWE1039" s="2"/>
      <c r="WWF1039" s="2"/>
      <c r="WWG1039" s="2"/>
      <c r="WWH1039" s="2"/>
      <c r="WWI1039" s="2"/>
      <c r="WWJ1039" s="2"/>
      <c r="WWK1039" s="2"/>
      <c r="WWL1039" s="2"/>
      <c r="WWM1039" s="2"/>
      <c r="WWN1039" s="2"/>
      <c r="WWO1039" s="2"/>
      <c r="WWP1039" s="2"/>
      <c r="WWQ1039" s="2"/>
      <c r="WWR1039" s="2"/>
      <c r="WWS1039" s="2"/>
      <c r="WWT1039" s="2"/>
      <c r="WWU1039" s="2"/>
      <c r="WWV1039" s="2"/>
      <c r="WWW1039" s="2"/>
      <c r="WWX1039" s="2"/>
      <c r="WWY1039" s="2"/>
      <c r="WWZ1039" s="2"/>
      <c r="WXA1039" s="2"/>
      <c r="WXB1039" s="2"/>
      <c r="WXC1039" s="2"/>
      <c r="WXD1039" s="2"/>
      <c r="WXE1039" s="2"/>
      <c r="WXF1039" s="2"/>
      <c r="WXG1039" s="2"/>
      <c r="WXH1039" s="2"/>
      <c r="WXI1039" s="2"/>
      <c r="WXJ1039" s="2"/>
      <c r="WXK1039" s="2"/>
      <c r="WXL1039" s="2"/>
      <c r="WXM1039" s="2"/>
      <c r="WXN1039" s="2"/>
      <c r="WXO1039" s="2"/>
      <c r="WXP1039" s="2"/>
      <c r="WXQ1039" s="2"/>
      <c r="WXR1039" s="2"/>
      <c r="WXS1039" s="2"/>
      <c r="WXT1039" s="2"/>
      <c r="WXU1039" s="2"/>
      <c r="WXV1039" s="2"/>
      <c r="WXW1039" s="2"/>
      <c r="WXX1039" s="2"/>
      <c r="WXY1039" s="2"/>
      <c r="WXZ1039" s="2"/>
      <c r="WYA1039" s="2"/>
      <c r="WYB1039" s="2"/>
      <c r="WYC1039" s="2"/>
      <c r="WYD1039" s="2"/>
      <c r="WYE1039" s="2"/>
      <c r="WYF1039" s="2"/>
      <c r="WYG1039" s="2"/>
      <c r="WYH1039" s="2"/>
      <c r="WYI1039" s="2"/>
      <c r="WYJ1039" s="2"/>
      <c r="WYK1039" s="2"/>
      <c r="WYL1039" s="2"/>
      <c r="WYM1039" s="2"/>
      <c r="WYN1039" s="2"/>
      <c r="WYO1039" s="2"/>
      <c r="WYP1039" s="2"/>
      <c r="WYQ1039" s="2"/>
      <c r="WYR1039" s="2"/>
      <c r="WYS1039" s="2"/>
      <c r="WYT1039" s="2"/>
      <c r="WYU1039" s="2"/>
      <c r="WYV1039" s="2"/>
      <c r="WYW1039" s="2"/>
      <c r="WYX1039" s="2"/>
      <c r="WYY1039" s="2"/>
      <c r="WYZ1039" s="2"/>
      <c r="WZA1039" s="2"/>
      <c r="WZB1039" s="2"/>
      <c r="WZC1039" s="2"/>
      <c r="WZD1039" s="2"/>
      <c r="WZE1039" s="2"/>
      <c r="WZF1039" s="2"/>
      <c r="WZG1039" s="2"/>
      <c r="WZH1039" s="2"/>
      <c r="WZI1039" s="2"/>
      <c r="WZJ1039" s="2"/>
      <c r="WZK1039" s="2"/>
      <c r="WZL1039" s="2"/>
      <c r="WZM1039" s="2"/>
      <c r="WZN1039" s="2"/>
      <c r="WZO1039" s="2"/>
      <c r="WZP1039" s="2"/>
      <c r="WZQ1039" s="2"/>
      <c r="WZR1039" s="2"/>
      <c r="WZS1039" s="2"/>
      <c r="WZT1039" s="2"/>
      <c r="WZU1039" s="2"/>
      <c r="WZV1039" s="2"/>
      <c r="WZW1039" s="2"/>
      <c r="WZX1039" s="2"/>
      <c r="WZY1039" s="2"/>
      <c r="WZZ1039" s="2"/>
      <c r="XAA1039" s="2"/>
      <c r="XAB1039" s="2"/>
      <c r="XAC1039" s="2"/>
      <c r="XAD1039" s="2"/>
      <c r="XAE1039" s="2"/>
      <c r="XAF1039" s="2"/>
      <c r="XAG1039" s="2"/>
      <c r="XAH1039" s="2"/>
      <c r="XAI1039" s="2"/>
      <c r="XAJ1039" s="2"/>
      <c r="XAK1039" s="2"/>
      <c r="XAL1039" s="2"/>
      <c r="XAM1039" s="2"/>
      <c r="XAN1039" s="2"/>
      <c r="XAO1039" s="2"/>
      <c r="XAP1039" s="2"/>
      <c r="XAQ1039" s="2"/>
      <c r="XAR1039" s="2"/>
      <c r="XAS1039" s="2"/>
      <c r="XAT1039" s="2"/>
      <c r="XAU1039" s="2"/>
      <c r="XAV1039" s="2"/>
      <c r="XAW1039" s="2"/>
      <c r="XAX1039" s="2"/>
      <c r="XAY1039" s="2"/>
      <c r="XAZ1039" s="2"/>
      <c r="XBA1039" s="2"/>
      <c r="XBB1039" s="2"/>
      <c r="XBC1039" s="2"/>
      <c r="XBD1039" s="2"/>
      <c r="XBE1039" s="2"/>
      <c r="XBF1039" s="2"/>
      <c r="XBG1039" s="2"/>
      <c r="XBH1039" s="2"/>
      <c r="XBI1039" s="2"/>
      <c r="XBJ1039" s="2"/>
      <c r="XBK1039" s="2"/>
      <c r="XBL1039" s="2"/>
      <c r="XBM1039" s="2"/>
      <c r="XBN1039" s="2"/>
      <c r="XBO1039" s="2"/>
      <c r="XBP1039" s="2"/>
      <c r="XBQ1039" s="2"/>
      <c r="XBR1039" s="2"/>
      <c r="XBS1039" s="2"/>
      <c r="XBT1039" s="2"/>
      <c r="XBU1039" s="2"/>
      <c r="XBV1039" s="2"/>
      <c r="XBW1039" s="2"/>
      <c r="XBX1039" s="2"/>
      <c r="XBY1039" s="2"/>
      <c r="XBZ1039" s="2"/>
      <c r="XCA1039" s="2"/>
      <c r="XCB1039" s="2"/>
      <c r="XCC1039" s="2"/>
      <c r="XCD1039" s="2"/>
      <c r="XCE1039" s="2"/>
      <c r="XCF1039" s="2"/>
      <c r="XCG1039" s="2"/>
      <c r="XCH1039" s="2"/>
      <c r="XCI1039" s="2"/>
      <c r="XCJ1039" s="2"/>
      <c r="XCK1039" s="2"/>
      <c r="XCL1039" s="2"/>
      <c r="XCM1039" s="2"/>
      <c r="XCN1039" s="2"/>
      <c r="XCO1039" s="2"/>
      <c r="XCP1039" s="2"/>
      <c r="XCQ1039" s="2"/>
      <c r="XCR1039" s="2"/>
      <c r="XCS1039" s="2"/>
      <c r="XCT1039" s="2"/>
      <c r="XCU1039" s="2"/>
      <c r="XCV1039" s="2"/>
      <c r="XCW1039" s="2"/>
      <c r="XCX1039" s="2"/>
      <c r="XCY1039" s="2"/>
      <c r="XCZ1039" s="2"/>
      <c r="XDA1039" s="2"/>
      <c r="XDB1039" s="2"/>
      <c r="XDC1039" s="2"/>
      <c r="XDD1039" s="2"/>
      <c r="XDE1039" s="2"/>
      <c r="XDF1039" s="2"/>
      <c r="XDG1039" s="2"/>
      <c r="XDH1039" s="2"/>
      <c r="XDI1039" s="2"/>
      <c r="XDJ1039" s="2"/>
      <c r="XDK1039" s="2"/>
      <c r="XDL1039" s="2"/>
      <c r="XDM1039" s="2"/>
      <c r="XDN1039" s="2"/>
      <c r="XDO1039" s="2"/>
      <c r="XDP1039" s="2"/>
      <c r="XDQ1039" s="2"/>
      <c r="XDR1039" s="2"/>
      <c r="XDS1039" s="2"/>
      <c r="XDT1039" s="2"/>
      <c r="XDU1039" s="2"/>
      <c r="XDV1039" s="2"/>
      <c r="XDW1039" s="2"/>
      <c r="XDX1039" s="2"/>
      <c r="XDY1039" s="2"/>
      <c r="XDZ1039" s="2"/>
      <c r="XEA1039" s="2"/>
      <c r="XEB1039" s="2"/>
      <c r="XEC1039" s="2"/>
      <c r="XED1039" s="2"/>
      <c r="XEE1039" s="2"/>
      <c r="XEF1039" s="2"/>
      <c r="XEG1039" s="2"/>
      <c r="XEH1039" s="2"/>
      <c r="XEI1039" s="2"/>
      <c r="XEJ1039" s="2"/>
      <c r="XEK1039" s="2"/>
      <c r="XEL1039" s="2"/>
      <c r="XEM1039" s="2"/>
      <c r="XEN1039" s="2"/>
      <c r="XEO1039" s="2"/>
      <c r="XEP1039" s="2"/>
      <c r="XEQ1039" s="2"/>
      <c r="XER1039" s="2"/>
      <c r="XES1039" s="2"/>
      <c r="XET1039" s="2"/>
      <c r="XEU1039" s="2"/>
      <c r="XEV1039" s="2"/>
      <c r="XEW1039" s="2"/>
      <c r="XEX1039" s="2"/>
      <c r="XEY1039" s="2"/>
      <c r="XEZ1039" s="2"/>
      <c r="XFA1039" s="2"/>
      <c r="XFB1039" s="2"/>
      <c r="XFC1039" s="2"/>
      <c r="XFD1039" s="2"/>
    </row>
    <row r="1054" spans="1:1" x14ac:dyDescent="0.3">
      <c r="A1054" s="9"/>
    </row>
    <row r="1055" spans="1:1" x14ac:dyDescent="0.3">
      <c r="A1055" s="9"/>
    </row>
    <row r="1057" spans="1:256" ht="17.25" x14ac:dyDescent="0.35">
      <c r="A1057" s="9"/>
      <c r="B1057" s="50"/>
      <c r="C1057" s="1307"/>
      <c r="E1057" s="922"/>
      <c r="F1057" s="50"/>
      <c r="G1057" s="922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0"/>
      <c r="U1057" s="50"/>
      <c r="V1057" s="50"/>
      <c r="W1057" s="50"/>
      <c r="X1057" s="50"/>
      <c r="Y1057" s="50"/>
      <c r="Z1057" s="50"/>
      <c r="AA1057" s="50"/>
      <c r="AB1057" s="50"/>
      <c r="AC1057" s="50"/>
      <c r="AD1057" s="50"/>
      <c r="AE1057" s="50"/>
      <c r="AF1057" s="50"/>
      <c r="AG1057" s="50"/>
      <c r="AH1057" s="50"/>
      <c r="AI1057" s="50"/>
      <c r="AJ1057" s="50"/>
      <c r="AK1057" s="50"/>
      <c r="AL1057" s="50"/>
      <c r="AM1057" s="50"/>
      <c r="AN1057" s="50"/>
      <c r="AO1057" s="50"/>
      <c r="AP1057" s="50"/>
      <c r="AQ1057" s="50"/>
      <c r="AR1057" s="50"/>
      <c r="AS1057" s="50"/>
      <c r="AT1057" s="50"/>
      <c r="AU1057" s="50"/>
      <c r="AV1057" s="50"/>
      <c r="AW1057" s="50"/>
      <c r="AX1057" s="50"/>
      <c r="AY1057" s="50"/>
      <c r="AZ1057" s="50"/>
      <c r="BA1057" s="50"/>
      <c r="BB1057" s="50"/>
      <c r="BC1057" s="50"/>
      <c r="BD1057" s="50"/>
      <c r="BE1057" s="50"/>
      <c r="BF1057" s="50"/>
      <c r="BG1057" s="50"/>
      <c r="BH1057" s="50"/>
      <c r="BI1057" s="50"/>
      <c r="BJ1057" s="50"/>
      <c r="BK1057" s="50"/>
      <c r="BL1057" s="50"/>
      <c r="BM1057" s="50"/>
      <c r="BN1057" s="50"/>
      <c r="BO1057" s="50"/>
      <c r="BP1057" s="50"/>
      <c r="BQ1057" s="50"/>
      <c r="BR1057" s="50"/>
      <c r="BS1057" s="50"/>
      <c r="BT1057" s="50"/>
      <c r="BU1057" s="50"/>
      <c r="BV1057" s="50"/>
      <c r="BW1057" s="50"/>
      <c r="BX1057" s="50"/>
      <c r="BY1057" s="50"/>
      <c r="BZ1057" s="50"/>
      <c r="CA1057" s="50"/>
      <c r="CB1057" s="50"/>
      <c r="CC1057" s="50"/>
      <c r="CD1057" s="50"/>
      <c r="CE1057" s="50"/>
      <c r="CF1057" s="50"/>
      <c r="CG1057" s="50"/>
      <c r="CH1057" s="50"/>
      <c r="CI1057" s="50"/>
      <c r="CJ1057" s="50"/>
      <c r="CK1057" s="50"/>
      <c r="CL1057" s="50"/>
      <c r="CM1057" s="50"/>
      <c r="CN1057" s="50"/>
      <c r="CO1057" s="50"/>
      <c r="CP1057" s="50"/>
      <c r="CQ1057" s="50"/>
      <c r="CR1057" s="50"/>
      <c r="CS1057" s="50"/>
      <c r="CT1057" s="50"/>
      <c r="CU1057" s="50"/>
      <c r="CV1057" s="50"/>
      <c r="CW1057" s="50"/>
      <c r="CX1057" s="50"/>
      <c r="CY1057" s="50"/>
      <c r="CZ1057" s="50"/>
      <c r="DA1057" s="50"/>
      <c r="DB1057" s="50"/>
      <c r="DC1057" s="50"/>
      <c r="DD1057" s="50"/>
      <c r="DE1057" s="50"/>
      <c r="DF1057" s="50"/>
      <c r="DG1057" s="50"/>
      <c r="DH1057" s="50"/>
      <c r="DI1057" s="50"/>
      <c r="DJ1057" s="50"/>
      <c r="DK1057" s="50"/>
      <c r="DL1057" s="50"/>
      <c r="DM1057" s="50"/>
      <c r="DN1057" s="50"/>
      <c r="DO1057" s="50"/>
      <c r="DP1057" s="50"/>
      <c r="DQ1057" s="50"/>
      <c r="DR1057" s="50"/>
      <c r="DS1057" s="50"/>
      <c r="DT1057" s="50"/>
      <c r="DU1057" s="50"/>
      <c r="DV1057" s="50"/>
      <c r="DW1057" s="50"/>
      <c r="DX1057" s="50"/>
      <c r="DY1057" s="50"/>
      <c r="DZ1057" s="50"/>
      <c r="EA1057" s="50"/>
      <c r="EB1057" s="50"/>
      <c r="EC1057" s="50"/>
      <c r="ED1057" s="50"/>
      <c r="EE1057" s="50"/>
      <c r="EF1057" s="50"/>
      <c r="EG1057" s="50"/>
      <c r="EH1057" s="50"/>
      <c r="EI1057" s="50"/>
      <c r="EJ1057" s="50"/>
      <c r="EK1057" s="50"/>
      <c r="EL1057" s="50"/>
      <c r="EM1057" s="50"/>
      <c r="EN1057" s="50"/>
      <c r="EO1057" s="50"/>
      <c r="EP1057" s="50"/>
      <c r="EQ1057" s="50"/>
      <c r="ER1057" s="50"/>
      <c r="ES1057" s="50"/>
      <c r="ET1057" s="50"/>
      <c r="EU1057" s="50"/>
      <c r="EV1057" s="50"/>
      <c r="EW1057" s="50"/>
      <c r="EX1057" s="50"/>
      <c r="EY1057" s="50"/>
      <c r="EZ1057" s="50"/>
      <c r="FA1057" s="50"/>
      <c r="FB1057" s="50"/>
      <c r="FC1057" s="50"/>
      <c r="FD1057" s="50"/>
      <c r="FE1057" s="50"/>
      <c r="FF1057" s="50"/>
      <c r="FG1057" s="50"/>
      <c r="FH1057" s="50"/>
      <c r="FI1057" s="50"/>
      <c r="FJ1057" s="50"/>
      <c r="FK1057" s="50"/>
      <c r="FL1057" s="50"/>
      <c r="FM1057" s="50"/>
      <c r="FN1057" s="50"/>
      <c r="FO1057" s="50"/>
      <c r="FP1057" s="50"/>
      <c r="FQ1057" s="50"/>
      <c r="FR1057" s="50"/>
      <c r="FS1057" s="50"/>
      <c r="FT1057" s="50"/>
      <c r="FU1057" s="50"/>
      <c r="FV1057" s="50"/>
      <c r="FW1057" s="50"/>
      <c r="FX1057" s="50"/>
      <c r="FY1057" s="50"/>
      <c r="FZ1057" s="50"/>
      <c r="GA1057" s="50"/>
      <c r="GB1057" s="50"/>
      <c r="GC1057" s="50"/>
      <c r="GD1057" s="50"/>
      <c r="GE1057" s="50"/>
      <c r="GF1057" s="50"/>
      <c r="GG1057" s="50"/>
      <c r="GH1057" s="50"/>
      <c r="GI1057" s="50"/>
      <c r="GJ1057" s="50"/>
      <c r="GK1057" s="50"/>
      <c r="GL1057" s="50"/>
      <c r="GM1057" s="50"/>
      <c r="GN1057" s="50"/>
      <c r="GO1057" s="50"/>
      <c r="GP1057" s="50"/>
      <c r="GQ1057" s="50"/>
      <c r="GR1057" s="50"/>
      <c r="GS1057" s="50"/>
      <c r="GT1057" s="50"/>
      <c r="GU1057" s="50"/>
      <c r="GV1057" s="50"/>
      <c r="GW1057" s="50"/>
      <c r="GX1057" s="50"/>
      <c r="GY1057" s="50"/>
      <c r="GZ1057" s="50"/>
      <c r="HA1057" s="50"/>
      <c r="HB1057" s="50"/>
      <c r="HC1057" s="50"/>
      <c r="HD1057" s="50"/>
      <c r="HE1057" s="50"/>
      <c r="HF1057" s="50"/>
      <c r="HG1057" s="50"/>
      <c r="HH1057" s="50"/>
      <c r="HI1057" s="50"/>
      <c r="HJ1057" s="50"/>
      <c r="HK1057" s="50"/>
      <c r="HL1057" s="50"/>
      <c r="HM1057" s="50"/>
      <c r="HN1057" s="50"/>
      <c r="HO1057" s="50"/>
      <c r="HP1057" s="50"/>
      <c r="HQ1057" s="50"/>
      <c r="HR1057" s="50"/>
      <c r="HS1057" s="50"/>
      <c r="HT1057" s="50"/>
      <c r="HU1057" s="50"/>
      <c r="HV1057" s="50"/>
      <c r="HW1057" s="50"/>
      <c r="HX1057" s="50"/>
      <c r="HY1057" s="50"/>
      <c r="HZ1057" s="50"/>
      <c r="IA1057" s="50"/>
      <c r="IB1057" s="50"/>
      <c r="IC1057" s="50"/>
      <c r="ID1057" s="50"/>
      <c r="IE1057" s="50"/>
      <c r="IF1057" s="50"/>
      <c r="IG1057" s="50"/>
      <c r="IH1057" s="50"/>
      <c r="II1057" s="50"/>
      <c r="IJ1057" s="50"/>
      <c r="IK1057" s="50"/>
      <c r="IL1057" s="50"/>
      <c r="IM1057" s="50"/>
      <c r="IN1057" s="50"/>
      <c r="IO1057" s="50"/>
      <c r="IP1057" s="50"/>
      <c r="IQ1057" s="50"/>
      <c r="IR1057" s="50"/>
      <c r="IS1057" s="50"/>
      <c r="IT1057" s="50"/>
      <c r="IU1057" s="50"/>
      <c r="IV1057" s="50"/>
    </row>
    <row r="1058" spans="1:256" ht="17.25" x14ac:dyDescent="0.35">
      <c r="A1058" s="9"/>
      <c r="D1058" s="1308"/>
    </row>
  </sheetData>
  <mergeCells count="3">
    <mergeCell ref="B3:E3"/>
    <mergeCell ref="B4:E4"/>
    <mergeCell ref="B5:E5"/>
  </mergeCells>
  <printOptions horizontalCentered="1"/>
  <pageMargins left="0.70833333333333304" right="0.70833333333333304" top="0.74791666666666701" bottom="0.74791666666666701" header="0.511811023622047" footer="0.31527777777777799"/>
  <pageSetup paperSize="9" scale="78" orientation="portrait" verticalDpi="30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16</vt:i4>
      </vt:variant>
      <vt:variant>
        <vt:lpstr>Névvel ellátott tartományok</vt:lpstr>
      </vt:variant>
      <vt:variant>
        <vt:i4>28</vt:i4>
      </vt:variant>
    </vt:vector>
  </HeadingPairs>
  <TitlesOfParts>
    <vt:vector size="44" baseType="lpstr">
      <vt:lpstr>1.Onbe</vt:lpstr>
      <vt:lpstr>2.Onki</vt:lpstr>
      <vt:lpstr>3.Inbe </vt:lpstr>
      <vt:lpstr>4.Inki</vt:lpstr>
      <vt:lpstr>5.Infelhki</vt:lpstr>
      <vt:lpstr>6.Önk.műk.</vt:lpstr>
      <vt:lpstr>7.Beruh.</vt:lpstr>
      <vt:lpstr>8.Felúj.</vt:lpstr>
      <vt:lpstr>9.Ter.Fejl.Alap</vt:lpstr>
      <vt:lpstr>10.Projekt</vt:lpstr>
      <vt:lpstr>11.Mérleg</vt:lpstr>
      <vt:lpstr>12.Létszám</vt:lpstr>
      <vt:lpstr>13.AKU</vt:lpstr>
      <vt:lpstr>14.EU</vt:lpstr>
      <vt:lpstr>15.Alap</vt:lpstr>
      <vt:lpstr>17.1 Összefoglaló_ei_átcsop</vt:lpstr>
      <vt:lpstr>'1.Onbe'!Nyomtatási_cím</vt:lpstr>
      <vt:lpstr>'10.Projekt'!Nyomtatási_cím</vt:lpstr>
      <vt:lpstr>'12.Létszám'!Nyomtatási_cím</vt:lpstr>
      <vt:lpstr>'14.EU'!Nyomtatási_cím</vt:lpstr>
      <vt:lpstr>'15.Alap'!Nyomtatási_cím</vt:lpstr>
      <vt:lpstr>'2.Onki'!Nyomtatási_cím</vt:lpstr>
      <vt:lpstr>'3.Inbe '!Nyomtatási_cím</vt:lpstr>
      <vt:lpstr>'4.Inki'!Nyomtatási_cím</vt:lpstr>
      <vt:lpstr>'5.Infelhki'!Nyomtatási_cím</vt:lpstr>
      <vt:lpstr>'6.Önk.műk.'!Nyomtatási_cím</vt:lpstr>
      <vt:lpstr>'7.Beruh.'!Nyomtatási_cím</vt:lpstr>
      <vt:lpstr>'8.Felúj.'!Nyomtatási_cím</vt:lpstr>
      <vt:lpstr>'9.Ter.Fejl.Alap'!Nyomtatási_cím</vt:lpstr>
      <vt:lpstr>'1.Onbe'!Nyomtatási_terület</vt:lpstr>
      <vt:lpstr>'10.Projekt'!Nyomtatási_terület</vt:lpstr>
      <vt:lpstr>'11.Mérleg'!Nyomtatási_terület</vt:lpstr>
      <vt:lpstr>'12.Létszám'!Nyomtatási_terület</vt:lpstr>
      <vt:lpstr>'14.EU'!Nyomtatási_terület</vt:lpstr>
      <vt:lpstr>'15.Alap'!Nyomtatási_terület</vt:lpstr>
      <vt:lpstr>'17.1 Összefoglaló_ei_átcsop'!Nyomtatási_terület</vt:lpstr>
      <vt:lpstr>'2.Onki'!Nyomtatási_terület</vt:lpstr>
      <vt:lpstr>'3.Inbe '!Nyomtatási_terület</vt:lpstr>
      <vt:lpstr>'4.Inki'!Nyomtatási_terület</vt:lpstr>
      <vt:lpstr>'5.Infelhki'!Nyomtatási_terület</vt:lpstr>
      <vt:lpstr>'6.Önk.műk.'!Nyomtatási_terület</vt:lpstr>
      <vt:lpstr>'7.Beruh.'!Nyomtatási_terület</vt:lpstr>
      <vt:lpstr>'8.Felúj.'!Nyomtatási_terület</vt:lpstr>
      <vt:lpstr>'9.Ter.Fejl.Alap'!Nyomtatási_terület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 Judit</dc:creator>
  <cp:lastModifiedBy>Eckert Szilvia</cp:lastModifiedBy>
  <cp:lastPrinted>2026-04-21T10:43:56Z</cp:lastPrinted>
  <dcterms:created xsi:type="dcterms:W3CDTF">2015-02-11T07:38:58Z</dcterms:created>
  <dcterms:modified xsi:type="dcterms:W3CDTF">2026-04-27T07:56:03Z</dcterms:modified>
</cp:coreProperties>
</file>