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24226"/>
  <mc:AlternateContent xmlns:mc="http://schemas.openxmlformats.org/markup-compatibility/2006">
    <mc:Choice Requires="x15">
      <x15ac:absPath xmlns:x15ac="http://schemas.microsoft.com/office/spreadsheetml/2010/11/ac" url="T:\JEGYZOKV\RENDELET\2026-\2026\"/>
    </mc:Choice>
  </mc:AlternateContent>
  <xr:revisionPtr revIDLastSave="0" documentId="13_ncr:1_{BAE573E6-EB8F-43C6-AB7A-C44CA46D29CC}" xr6:coauthVersionLast="47" xr6:coauthVersionMax="47" xr10:uidLastSave="{00000000-0000-0000-0000-000000000000}"/>
  <bookViews>
    <workbookView xWindow="-120" yWindow="-120" windowWidth="29040" windowHeight="15720" tabRatio="741" activeTab="14" xr2:uid="{00000000-000D-0000-FFFF-FFFF00000000}"/>
  </bookViews>
  <sheets>
    <sheet name="1.Onbe" sheetId="113" r:id="rId1"/>
    <sheet name="2.Onki" sheetId="115" r:id="rId2"/>
    <sheet name="3.Inbe " sheetId="181" r:id="rId3"/>
    <sheet name="4.Inki" sheetId="182" r:id="rId4"/>
    <sheet name="5.Infelhki" sheetId="185" r:id="rId5"/>
    <sheet name="6.Önk.műk." sheetId="105" r:id="rId6"/>
    <sheet name="7.Beruh." sheetId="134" r:id="rId7"/>
    <sheet name="8.Felúj." sheetId="189" r:id="rId8"/>
    <sheet name="9.Projekt" sheetId="144" r:id="rId9"/>
    <sheet name="10.Mérleg" sheetId="109" r:id="rId10"/>
    <sheet name="11.AKU" sheetId="201" r:id="rId11"/>
    <sheet name="12.EU" sheetId="192" r:id="rId12"/>
    <sheet name="13.kv.maradvány" sheetId="199" r:id="rId13"/>
    <sheet name="14. Alap" sheetId="198" r:id="rId14"/>
    <sheet name="15.Mérl.össz." sheetId="200" r:id="rId15"/>
  </sheets>
  <definedNames>
    <definedName name="_4._sz._sor_részletezése" localSheetId="0">#REF!</definedName>
    <definedName name="_4._sz._sor_részletezése" localSheetId="11">#REF!</definedName>
    <definedName name="_4._sz._sor_részletezése" localSheetId="12">#REF!</definedName>
    <definedName name="_4._sz._sor_részletezése" localSheetId="14">#REF!</definedName>
    <definedName name="_4._sz._sor_részletezése" localSheetId="4">#REF!</definedName>
    <definedName name="_4._sz._sor_részletezése" localSheetId="6">#REF!</definedName>
    <definedName name="_4._sz._sor_részletezése" localSheetId="7">#REF!</definedName>
    <definedName name="_4._sz._sor_részletezése" localSheetId="8">#REF!</definedName>
    <definedName name="_4._sz._sor_részletezése">#REF!</definedName>
    <definedName name="_xlnm.Print_Titles" localSheetId="0">'1.Onbe'!$5:$7</definedName>
    <definedName name="_xlnm.Print_Titles" localSheetId="11">'12.EU'!$6:$10</definedName>
    <definedName name="_xlnm.Print_Titles" localSheetId="13">'14. Alap'!$7:$7</definedName>
    <definedName name="_xlnm.Print_Titles" localSheetId="14">'15.Mérl.össz.'!$4:$6</definedName>
    <definedName name="_xlnm.Print_Titles" localSheetId="1">'2.Onki'!$5:$7</definedName>
    <definedName name="_xlnm.Print_Titles" localSheetId="2">'3.Inbe '!$5:$8</definedName>
    <definedName name="_xlnm.Print_Titles" localSheetId="3">'4.Inki'!$5:$8</definedName>
    <definedName name="_xlnm.Print_Titles" localSheetId="4">'5.Infelhki'!$5:$8</definedName>
    <definedName name="_xlnm.Print_Titles" localSheetId="5">'6.Önk.műk.'!$5:$8</definedName>
    <definedName name="_xlnm.Print_Titles" localSheetId="6">'7.Beruh.'!$5:$9</definedName>
    <definedName name="_xlnm.Print_Titles" localSheetId="7">'8.Felúj.'!$5:$9</definedName>
    <definedName name="_xlnm.Print_Titles" localSheetId="8">'9.Projekt'!$5:$9</definedName>
    <definedName name="_xlnm.Print_Area" localSheetId="0">'1.Onbe'!$A$1:$K$75</definedName>
    <definedName name="_xlnm.Print_Area" localSheetId="9">'10.Mérleg'!$A$1:$Q$39</definedName>
    <definedName name="_xlnm.Print_Area" localSheetId="11">'12.EU'!$A$1:$T$30</definedName>
    <definedName name="_xlnm.Print_Area" localSheetId="12">'13.kv.maradvány'!$A$1:$H$26</definedName>
    <definedName name="_xlnm.Print_Area" localSheetId="13">'14. Alap'!$A$1:$I$25</definedName>
    <definedName name="_xlnm.Print_Area" localSheetId="14">'15.Mérl.össz.'!$A$1:$E$135</definedName>
    <definedName name="_xlnm.Print_Area" localSheetId="1">'2.Onki'!$A$1:$K$49</definedName>
    <definedName name="_xlnm.Print_Area" localSheetId="2">'3.Inbe '!$A$1:$R$107</definedName>
    <definedName name="_xlnm.Print_Area" localSheetId="3">'4.Inki'!$A$1:$R$187</definedName>
    <definedName name="_xlnm.Print_Area" localSheetId="6">'7.Beruh.'!$A$1:$M$475</definedName>
    <definedName name="_xlnm.Print_Area" localSheetId="7">'8.Felúj.'!$A$1:$L$101</definedName>
    <definedName name="_xlnm.Print_Area" localSheetId="8">'9.Projekt'!$A$1:$Q$160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31" i="200" l="1"/>
  <c r="E93" i="200"/>
  <c r="E29" i="200"/>
  <c r="E26" i="200"/>
  <c r="J56" i="134" l="1"/>
  <c r="J57" i="134"/>
  <c r="K49" i="113" l="1"/>
  <c r="Q38" i="109" l="1"/>
  <c r="Q39" i="109"/>
  <c r="U13" i="201" l="1"/>
  <c r="T13" i="201"/>
  <c r="S13" i="201"/>
  <c r="R13" i="201"/>
  <c r="Q13" i="201"/>
  <c r="P13" i="201"/>
  <c r="O13" i="201"/>
  <c r="N13" i="201"/>
  <c r="M13" i="201"/>
  <c r="L13" i="201"/>
  <c r="J13" i="201"/>
  <c r="I13" i="201"/>
  <c r="H13" i="201"/>
  <c r="K12" i="201"/>
  <c r="K11" i="201"/>
  <c r="K10" i="201"/>
  <c r="K9" i="201"/>
  <c r="K13" i="201" s="1"/>
  <c r="E27" i="144"/>
  <c r="T16" i="192"/>
  <c r="T15" i="192"/>
  <c r="T14" i="192"/>
  <c r="T13" i="192"/>
  <c r="H23" i="199"/>
  <c r="E133" i="200" l="1"/>
  <c r="D133" i="200"/>
  <c r="C133" i="200"/>
  <c r="E127" i="200"/>
  <c r="D127" i="200"/>
  <c r="C127" i="200"/>
  <c r="E116" i="200"/>
  <c r="D116" i="200"/>
  <c r="D128" i="200" s="1"/>
  <c r="C116" i="200"/>
  <c r="E105" i="200"/>
  <c r="C105" i="200"/>
  <c r="C128" i="200" s="1"/>
  <c r="C134" i="200" s="1"/>
  <c r="E94" i="200"/>
  <c r="D94" i="200"/>
  <c r="C94" i="200"/>
  <c r="E85" i="200"/>
  <c r="C85" i="200"/>
  <c r="E81" i="200"/>
  <c r="D81" i="200"/>
  <c r="C81" i="200"/>
  <c r="D76" i="200"/>
  <c r="E61" i="200"/>
  <c r="E76" i="200" s="1"/>
  <c r="C61" i="200"/>
  <c r="C76" i="200" s="1"/>
  <c r="E60" i="200"/>
  <c r="E77" i="200" s="1"/>
  <c r="C60" i="200"/>
  <c r="E50" i="200"/>
  <c r="D50" i="200"/>
  <c r="C50" i="200"/>
  <c r="E40" i="200"/>
  <c r="D40" i="200"/>
  <c r="C40" i="200"/>
  <c r="D35" i="200"/>
  <c r="E34" i="200"/>
  <c r="C34" i="200"/>
  <c r="E31" i="200"/>
  <c r="E35" i="200" s="1"/>
  <c r="C31" i="200"/>
  <c r="E24" i="200"/>
  <c r="C24" i="200"/>
  <c r="E21" i="200"/>
  <c r="D21" i="200"/>
  <c r="C21" i="200"/>
  <c r="E17" i="200"/>
  <c r="D17" i="200"/>
  <c r="D25" i="200" s="1"/>
  <c r="C17" i="200"/>
  <c r="E11" i="200"/>
  <c r="E25" i="200" s="1"/>
  <c r="C11" i="200"/>
  <c r="C25" i="200" s="1"/>
  <c r="Q29" i="109"/>
  <c r="C77" i="200" l="1"/>
  <c r="E128" i="200"/>
  <c r="E134" i="200" s="1"/>
  <c r="D77" i="200"/>
  <c r="D86" i="200" s="1"/>
  <c r="C35" i="200"/>
  <c r="C86" i="200" s="1"/>
  <c r="E86" i="200"/>
  <c r="D134" i="200"/>
  <c r="I26" i="109"/>
  <c r="I25" i="109"/>
  <c r="H26" i="109"/>
  <c r="H25" i="109"/>
  <c r="H19" i="109"/>
  <c r="H12" i="109"/>
  <c r="K54" i="113"/>
  <c r="I19" i="109" s="1"/>
  <c r="K48" i="113"/>
  <c r="I62" i="181" l="1"/>
  <c r="M54" i="182"/>
  <c r="K37" i="115" l="1"/>
  <c r="E19" i="144"/>
  <c r="J94" i="189"/>
  <c r="J472" i="134"/>
  <c r="K472" i="134"/>
  <c r="I472" i="134"/>
  <c r="J464" i="134"/>
  <c r="K464" i="134"/>
  <c r="I464" i="134"/>
  <c r="L42" i="134"/>
  <c r="N37" i="105"/>
  <c r="T29" i="192"/>
  <c r="N29" i="192"/>
  <c r="Q26" i="109"/>
  <c r="Q25" i="109"/>
  <c r="I37" i="109"/>
  <c r="P29" i="109"/>
  <c r="P26" i="109"/>
  <c r="P25" i="109"/>
  <c r="P19" i="109"/>
  <c r="P18" i="109"/>
  <c r="P17" i="109"/>
  <c r="P20" i="109"/>
  <c r="P14" i="109"/>
  <c r="P13" i="109"/>
  <c r="P12" i="109"/>
  <c r="P10" i="109"/>
  <c r="P9" i="109"/>
  <c r="E150" i="144"/>
  <c r="E147" i="144"/>
  <c r="E144" i="144"/>
  <c r="E141" i="144"/>
  <c r="E138" i="144"/>
  <c r="E135" i="144"/>
  <c r="E132" i="144"/>
  <c r="E129" i="144"/>
  <c r="E126" i="144"/>
  <c r="E123" i="144"/>
  <c r="E120" i="144"/>
  <c r="E117" i="144"/>
  <c r="E114" i="144"/>
  <c r="E111" i="144"/>
  <c r="E108" i="144"/>
  <c r="E105" i="144"/>
  <c r="E102" i="144"/>
  <c r="E99" i="144"/>
  <c r="E96" i="144"/>
  <c r="E93" i="144"/>
  <c r="E90" i="144"/>
  <c r="E87" i="144"/>
  <c r="E83" i="144"/>
  <c r="E79" i="144"/>
  <c r="E75" i="144"/>
  <c r="E71" i="144"/>
  <c r="E67" i="144"/>
  <c r="E63" i="144"/>
  <c r="E59" i="144"/>
  <c r="E55" i="144"/>
  <c r="E51" i="144"/>
  <c r="E47" i="144"/>
  <c r="E43" i="144"/>
  <c r="E39" i="144"/>
  <c r="E35" i="144"/>
  <c r="E31" i="144"/>
  <c r="E23" i="144"/>
  <c r="E15" i="144"/>
  <c r="E11" i="144"/>
  <c r="I156" i="144"/>
  <c r="J156" i="144"/>
  <c r="K156" i="144"/>
  <c r="L156" i="144"/>
  <c r="M156" i="144"/>
  <c r="N156" i="144"/>
  <c r="O156" i="144"/>
  <c r="P156" i="144" l="1"/>
  <c r="Q30" i="109"/>
  <c r="J93" i="189"/>
  <c r="I93" i="189"/>
  <c r="J89" i="189"/>
  <c r="I89" i="189"/>
  <c r="I90" i="189"/>
  <c r="E84" i="189"/>
  <c r="E81" i="189"/>
  <c r="E78" i="189"/>
  <c r="E74" i="189"/>
  <c r="E70" i="189"/>
  <c r="E65" i="189"/>
  <c r="E60" i="189"/>
  <c r="E56" i="189"/>
  <c r="E52" i="189"/>
  <c r="E47" i="189"/>
  <c r="E41" i="189"/>
  <c r="E36" i="189"/>
  <c r="E32" i="189"/>
  <c r="E28" i="189"/>
  <c r="E21" i="189"/>
  <c r="E15" i="189"/>
  <c r="E11" i="189"/>
  <c r="K85" i="189"/>
  <c r="J467" i="134"/>
  <c r="K467" i="134"/>
  <c r="I467" i="134"/>
  <c r="L459" i="134"/>
  <c r="E458" i="134" s="1"/>
  <c r="I463" i="134"/>
  <c r="P11" i="109" s="1"/>
  <c r="N819" i="105"/>
  <c r="I819" i="105" s="1"/>
  <c r="K824" i="105"/>
  <c r="L824" i="105"/>
  <c r="M824" i="105"/>
  <c r="J824" i="105"/>
  <c r="K62" i="182"/>
  <c r="L62" i="182"/>
  <c r="M62" i="182"/>
  <c r="N62" i="182"/>
  <c r="O62" i="182"/>
  <c r="P62" i="182"/>
  <c r="Q62" i="182"/>
  <c r="R62" i="182"/>
  <c r="J91" i="181"/>
  <c r="J42" i="181"/>
  <c r="R58" i="181"/>
  <c r="K58" i="181"/>
  <c r="L58" i="181"/>
  <c r="M58" i="181"/>
  <c r="N58" i="181"/>
  <c r="O58" i="181"/>
  <c r="P58" i="181"/>
  <c r="Q58" i="181"/>
  <c r="J58" i="181"/>
  <c r="I13" i="181"/>
  <c r="E25" i="199"/>
  <c r="H25" i="199" s="1"/>
  <c r="G24" i="199"/>
  <c r="G26" i="199" s="1"/>
  <c r="F24" i="199"/>
  <c r="F26" i="199" s="1"/>
  <c r="D24" i="199"/>
  <c r="D26" i="199" s="1"/>
  <c r="C24" i="199"/>
  <c r="C26" i="199" s="1"/>
  <c r="E23" i="199"/>
  <c r="E22" i="199"/>
  <c r="H22" i="199" s="1"/>
  <c r="E21" i="199"/>
  <c r="H21" i="199" s="1"/>
  <c r="E20" i="199"/>
  <c r="H20" i="199" s="1"/>
  <c r="E19" i="199"/>
  <c r="H19" i="199" s="1"/>
  <c r="E18" i="199"/>
  <c r="H18" i="199" s="1"/>
  <c r="E17" i="199"/>
  <c r="H17" i="199" s="1"/>
  <c r="H16" i="199"/>
  <c r="E16" i="199"/>
  <c r="E15" i="199"/>
  <c r="H15" i="199" s="1"/>
  <c r="E14" i="199"/>
  <c r="H14" i="199" s="1"/>
  <c r="E13" i="199"/>
  <c r="H13" i="199" s="1"/>
  <c r="E12" i="199"/>
  <c r="H12" i="199" s="1"/>
  <c r="E11" i="199"/>
  <c r="H11" i="199" s="1"/>
  <c r="E10" i="199"/>
  <c r="H10" i="199" s="1"/>
  <c r="E9" i="199"/>
  <c r="H9" i="199" s="1"/>
  <c r="E8" i="199"/>
  <c r="H8" i="199" s="1"/>
  <c r="E7" i="199"/>
  <c r="H7" i="199" s="1"/>
  <c r="I25" i="198"/>
  <c r="H25" i="198"/>
  <c r="G25" i="198"/>
  <c r="I14" i="198"/>
  <c r="H14" i="198"/>
  <c r="G14" i="198"/>
  <c r="I29" i="192"/>
  <c r="H29" i="192"/>
  <c r="S28" i="192"/>
  <c r="M28" i="192"/>
  <c r="G28" i="192"/>
  <c r="S27" i="192"/>
  <c r="M27" i="192"/>
  <c r="Q26" i="192"/>
  <c r="S26" i="192" s="1"/>
  <c r="K26" i="192"/>
  <c r="M26" i="192" s="1"/>
  <c r="S25" i="192"/>
  <c r="M25" i="192"/>
  <c r="S24" i="192"/>
  <c r="K24" i="192"/>
  <c r="M24" i="192" s="1"/>
  <c r="Q23" i="192"/>
  <c r="S23" i="192" s="1"/>
  <c r="M23" i="192"/>
  <c r="Q22" i="192"/>
  <c r="S22" i="192" s="1"/>
  <c r="M22" i="192"/>
  <c r="S21" i="192"/>
  <c r="M21" i="192"/>
  <c r="S20" i="192"/>
  <c r="M20" i="192"/>
  <c r="S19" i="192"/>
  <c r="M19" i="192"/>
  <c r="S18" i="192"/>
  <c r="M18" i="192"/>
  <c r="S17" i="192"/>
  <c r="K17" i="192"/>
  <c r="M17" i="192" s="1"/>
  <c r="Q16" i="192"/>
  <c r="P16" i="192"/>
  <c r="M16" i="192"/>
  <c r="R15" i="192"/>
  <c r="R29" i="192" s="1"/>
  <c r="Q15" i="192"/>
  <c r="P15" i="192"/>
  <c r="L15" i="192"/>
  <c r="L29" i="192" s="1"/>
  <c r="K15" i="192"/>
  <c r="J15" i="192"/>
  <c r="J29" i="192" s="1"/>
  <c r="S14" i="192"/>
  <c r="G14" i="192" s="1"/>
  <c r="M14" i="192"/>
  <c r="S13" i="192"/>
  <c r="M13" i="192"/>
  <c r="O12" i="192"/>
  <c r="O29" i="192" s="1"/>
  <c r="M12" i="192"/>
  <c r="K12" i="189"/>
  <c r="K13" i="189"/>
  <c r="K14" i="189"/>
  <c r="K16" i="189"/>
  <c r="K17" i="189"/>
  <c r="K18" i="189"/>
  <c r="E19" i="189"/>
  <c r="E20" i="189"/>
  <c r="K22" i="189"/>
  <c r="K23" i="189"/>
  <c r="K24" i="189"/>
  <c r="E25" i="189"/>
  <c r="E26" i="189"/>
  <c r="E27" i="189"/>
  <c r="K29" i="189"/>
  <c r="K30" i="189"/>
  <c r="K31" i="189"/>
  <c r="K33" i="189"/>
  <c r="K34" i="189"/>
  <c r="K35" i="189"/>
  <c r="K37" i="189"/>
  <c r="K38" i="189"/>
  <c r="K39" i="189"/>
  <c r="K42" i="189"/>
  <c r="K43" i="189"/>
  <c r="K44" i="189"/>
  <c r="K48" i="189"/>
  <c r="K49" i="189"/>
  <c r="K50" i="189"/>
  <c r="K53" i="189"/>
  <c r="K54" i="189"/>
  <c r="K55" i="189"/>
  <c r="K57" i="189"/>
  <c r="K58" i="189"/>
  <c r="K59" i="189"/>
  <c r="K61" i="189"/>
  <c r="K62" i="189"/>
  <c r="K66" i="189"/>
  <c r="K67" i="189"/>
  <c r="K68" i="189"/>
  <c r="K71" i="189"/>
  <c r="K72" i="189"/>
  <c r="K73" i="189"/>
  <c r="K75" i="189"/>
  <c r="K76" i="189"/>
  <c r="K77" i="189"/>
  <c r="K79" i="189"/>
  <c r="K80" i="189"/>
  <c r="K82" i="189"/>
  <c r="K83" i="189"/>
  <c r="K86" i="189"/>
  <c r="I88" i="189"/>
  <c r="J88" i="189"/>
  <c r="J90" i="189"/>
  <c r="I92" i="189"/>
  <c r="J92" i="189"/>
  <c r="I94" i="189"/>
  <c r="I96" i="189"/>
  <c r="J96" i="189"/>
  <c r="I97" i="189"/>
  <c r="J97" i="189"/>
  <c r="I98" i="189"/>
  <c r="J98" i="189"/>
  <c r="G19" i="192" l="1"/>
  <c r="G25" i="192"/>
  <c r="G27" i="192"/>
  <c r="K90" i="189"/>
  <c r="K29" i="192"/>
  <c r="G20" i="192"/>
  <c r="S15" i="192"/>
  <c r="P29" i="192"/>
  <c r="G17" i="192"/>
  <c r="G22" i="192"/>
  <c r="Q29" i="192"/>
  <c r="G24" i="192"/>
  <c r="G13" i="192"/>
  <c r="M15" i="192"/>
  <c r="G18" i="192"/>
  <c r="G21" i="192"/>
  <c r="G23" i="192"/>
  <c r="K97" i="189"/>
  <c r="K93" i="189"/>
  <c r="K94" i="189"/>
  <c r="K96" i="189"/>
  <c r="K98" i="189"/>
  <c r="K92" i="189"/>
  <c r="K89" i="189"/>
  <c r="K88" i="189"/>
  <c r="H24" i="199"/>
  <c r="H26" i="199" s="1"/>
  <c r="E24" i="199"/>
  <c r="E26" i="199" s="1"/>
  <c r="G26" i="192"/>
  <c r="S12" i="192"/>
  <c r="S16" i="192"/>
  <c r="G16" i="192" s="1"/>
  <c r="G15" i="192" l="1"/>
  <c r="M29" i="192"/>
  <c r="S29" i="192"/>
  <c r="G12" i="192"/>
  <c r="G29" i="192" l="1"/>
  <c r="I155" i="144"/>
  <c r="M155" i="144" l="1"/>
  <c r="N155" i="144" l="1"/>
  <c r="L179" i="182" l="1"/>
  <c r="M179" i="182"/>
  <c r="N179" i="182"/>
  <c r="O179" i="182"/>
  <c r="P179" i="182"/>
  <c r="Q179" i="182"/>
  <c r="R179" i="182"/>
  <c r="K179" i="182"/>
  <c r="L95" i="182"/>
  <c r="M95" i="182"/>
  <c r="N95" i="182"/>
  <c r="O95" i="182"/>
  <c r="P95" i="182"/>
  <c r="Q95" i="182"/>
  <c r="R95" i="182"/>
  <c r="K95" i="182"/>
  <c r="K91" i="181"/>
  <c r="L91" i="181"/>
  <c r="M91" i="181"/>
  <c r="N91" i="181"/>
  <c r="O91" i="181"/>
  <c r="P91" i="181"/>
  <c r="Q91" i="181"/>
  <c r="R91" i="181"/>
  <c r="G104" i="105"/>
  <c r="K163" i="185" l="1"/>
  <c r="J468" i="134" l="1"/>
  <c r="K468" i="134"/>
  <c r="I468" i="134"/>
  <c r="L460" i="134"/>
  <c r="L453" i="134" l="1"/>
  <c r="E452" i="134" s="1"/>
  <c r="L456" i="134"/>
  <c r="E455" i="134" s="1"/>
  <c r="I471" i="134"/>
  <c r="N36" i="105" l="1"/>
  <c r="F11" i="144" l="1"/>
  <c r="K42" i="181" l="1"/>
  <c r="L42" i="181"/>
  <c r="M42" i="181"/>
  <c r="N42" i="181"/>
  <c r="O42" i="181"/>
  <c r="P42" i="181"/>
  <c r="Q42" i="181"/>
  <c r="R42" i="181"/>
  <c r="L42" i="182"/>
  <c r="L174" i="182" s="1"/>
  <c r="M42" i="182"/>
  <c r="M174" i="182" s="1"/>
  <c r="N42" i="182"/>
  <c r="N174" i="182" s="1"/>
  <c r="O42" i="182"/>
  <c r="O174" i="182" s="1"/>
  <c r="P42" i="182"/>
  <c r="P174" i="182" s="1"/>
  <c r="Q42" i="182"/>
  <c r="Q174" i="182" s="1"/>
  <c r="R42" i="182"/>
  <c r="R174" i="182" s="1"/>
  <c r="K42" i="182"/>
  <c r="K174" i="182" s="1"/>
  <c r="K36" i="105" l="1"/>
  <c r="L36" i="105"/>
  <c r="M36" i="105"/>
  <c r="J36" i="105"/>
  <c r="I64" i="105"/>
  <c r="I63" i="105"/>
  <c r="K20" i="105"/>
  <c r="J20" i="105"/>
  <c r="L457" i="134"/>
  <c r="L454" i="134"/>
  <c r="L164" i="182" l="1"/>
  <c r="M164" i="182"/>
  <c r="N164" i="182"/>
  <c r="O164" i="182"/>
  <c r="P164" i="182"/>
  <c r="Q164" i="182"/>
  <c r="R164" i="182"/>
  <c r="K164" i="182"/>
  <c r="K165" i="182"/>
  <c r="J154" i="182"/>
  <c r="J151" i="182"/>
  <c r="L450" i="134"/>
  <c r="E449" i="134" s="1"/>
  <c r="L447" i="134"/>
  <c r="E446" i="134" s="1"/>
  <c r="L444" i="134"/>
  <c r="E443" i="134" s="1"/>
  <c r="L441" i="134"/>
  <c r="E440" i="134" s="1"/>
  <c r="K56" i="134"/>
  <c r="K463" i="134" s="1"/>
  <c r="J463" i="134"/>
  <c r="L125" i="134"/>
  <c r="E124" i="134" s="1"/>
  <c r="L122" i="134"/>
  <c r="E121" i="134" s="1"/>
  <c r="J155" i="144"/>
  <c r="K155" i="144"/>
  <c r="L155" i="144"/>
  <c r="O155" i="144"/>
  <c r="P151" i="144"/>
  <c r="P148" i="144"/>
  <c r="P145" i="144"/>
  <c r="P142" i="144"/>
  <c r="K471" i="134" l="1"/>
  <c r="J471" i="134"/>
  <c r="L165" i="182" l="1"/>
  <c r="M165" i="182"/>
  <c r="N165" i="182"/>
  <c r="O165" i="182"/>
  <c r="P165" i="182"/>
  <c r="Q165" i="182"/>
  <c r="R165" i="182"/>
  <c r="J155" i="182"/>
  <c r="P152" i="144" l="1"/>
  <c r="K57" i="134"/>
  <c r="L126" i="134"/>
  <c r="K35" i="115" l="1"/>
  <c r="L451" i="134"/>
  <c r="L123" i="134" l="1"/>
  <c r="L442" i="134" l="1"/>
  <c r="L448" i="134" l="1"/>
  <c r="L445" i="134"/>
  <c r="P149" i="144" l="1"/>
  <c r="J152" i="182"/>
  <c r="P146" i="144"/>
  <c r="J165" i="182" l="1"/>
  <c r="P143" i="144" l="1"/>
  <c r="L120" i="134" l="1"/>
  <c r="L117" i="134"/>
  <c r="L119" i="134"/>
  <c r="E118" i="134" s="1"/>
  <c r="L116" i="134"/>
  <c r="E115" i="134" s="1"/>
  <c r="L56" i="134" l="1"/>
  <c r="E54" i="134" s="1"/>
  <c r="K178" i="182"/>
  <c r="K183" i="182"/>
  <c r="K163" i="182"/>
  <c r="J148" i="182"/>
  <c r="J145" i="182"/>
  <c r="P92" i="144"/>
  <c r="P91" i="144"/>
  <c r="P107" i="144"/>
  <c r="P106" i="144"/>
  <c r="I44" i="105" l="1"/>
  <c r="I45" i="105"/>
  <c r="L438" i="134"/>
  <c r="E437" i="134" s="1"/>
  <c r="L435" i="134"/>
  <c r="E434" i="134" s="1"/>
  <c r="L432" i="134"/>
  <c r="E431" i="134" s="1"/>
  <c r="L429" i="134"/>
  <c r="E428" i="134" s="1"/>
  <c r="L426" i="134"/>
  <c r="E425" i="134" s="1"/>
  <c r="L423" i="134"/>
  <c r="E422" i="134" s="1"/>
  <c r="L420" i="134"/>
  <c r="E419" i="134" s="1"/>
  <c r="L417" i="134"/>
  <c r="E416" i="134" s="1"/>
  <c r="P139" i="144"/>
  <c r="P136" i="144"/>
  <c r="P133" i="144"/>
  <c r="P130" i="144"/>
  <c r="P127" i="144"/>
  <c r="P124" i="144"/>
  <c r="P121" i="144"/>
  <c r="P118" i="144"/>
  <c r="P115" i="144"/>
  <c r="P112" i="144"/>
  <c r="P109" i="144"/>
  <c r="P88" i="144"/>
  <c r="L132" i="134"/>
  <c r="P155" i="144" l="1"/>
  <c r="J149" i="182" l="1"/>
  <c r="L439" i="134"/>
  <c r="P140" i="144" l="1"/>
  <c r="P137" i="144"/>
  <c r="P134" i="144"/>
  <c r="P131" i="144"/>
  <c r="P128" i="144"/>
  <c r="P125" i="144"/>
  <c r="P122" i="144"/>
  <c r="P119" i="144"/>
  <c r="P116" i="144" l="1"/>
  <c r="P113" i="144" l="1"/>
  <c r="P110" i="144" l="1"/>
  <c r="O154" i="144" l="1"/>
  <c r="J146" i="182" l="1"/>
  <c r="L436" i="134" l="1"/>
  <c r="L433" i="134"/>
  <c r="L430" i="134"/>
  <c r="L427" i="134"/>
  <c r="L424" i="134"/>
  <c r="L421" i="134" l="1"/>
  <c r="L133" i="134"/>
  <c r="L418" i="134" l="1"/>
  <c r="O61" i="182" l="1"/>
  <c r="J62" i="182" l="1"/>
  <c r="P103" i="144" l="1"/>
  <c r="P100" i="144"/>
  <c r="P97" i="144"/>
  <c r="P94" i="144"/>
  <c r="L414" i="134"/>
  <c r="E413" i="134" s="1"/>
  <c r="L411" i="134"/>
  <c r="E410" i="134" s="1"/>
  <c r="L408" i="134"/>
  <c r="E407" i="134" s="1"/>
  <c r="L404" i="134"/>
  <c r="E403" i="134" s="1"/>
  <c r="L400" i="134"/>
  <c r="E399" i="134" s="1"/>
  <c r="L397" i="134"/>
  <c r="E396" i="134" s="1"/>
  <c r="L394" i="134"/>
  <c r="E393" i="134" s="1"/>
  <c r="L391" i="134"/>
  <c r="E390" i="134" s="1"/>
  <c r="L388" i="134"/>
  <c r="E387" i="134" s="1"/>
  <c r="I803" i="105"/>
  <c r="I815" i="105"/>
  <c r="K823" i="105"/>
  <c r="M823" i="105"/>
  <c r="J823" i="105"/>
  <c r="I812" i="105"/>
  <c r="I809" i="105"/>
  <c r="I806" i="105"/>
  <c r="K106" i="105"/>
  <c r="L106" i="105"/>
  <c r="M106" i="105"/>
  <c r="N106" i="105"/>
  <c r="J106" i="105"/>
  <c r="I137" i="105"/>
  <c r="J142" i="182"/>
  <c r="L401" i="134"/>
  <c r="L467" i="134" l="1"/>
  <c r="I106" i="105"/>
  <c r="L412" i="134" l="1"/>
  <c r="L409" i="134"/>
  <c r="L405" i="134"/>
  <c r="K261" i="105" l="1"/>
  <c r="L261" i="105"/>
  <c r="M261" i="105"/>
  <c r="N261" i="105"/>
  <c r="J261" i="105"/>
  <c r="J263" i="105"/>
  <c r="P104" i="144"/>
  <c r="P101" i="144"/>
  <c r="P98" i="144"/>
  <c r="P95" i="144"/>
  <c r="J26" i="115" l="1"/>
  <c r="I26" i="115"/>
  <c r="P89" i="144" l="1"/>
  <c r="K26" i="115"/>
  <c r="I816" i="105" l="1"/>
  <c r="I813" i="105"/>
  <c r="I810" i="105"/>
  <c r="L415" i="134"/>
  <c r="I807" i="105"/>
  <c r="M107" i="105"/>
  <c r="N107" i="105"/>
  <c r="K107" i="105"/>
  <c r="K820" i="105" s="1"/>
  <c r="L107" i="105"/>
  <c r="J107" i="105"/>
  <c r="J820" i="105" s="1"/>
  <c r="I138" i="105"/>
  <c r="L398" i="134"/>
  <c r="L395" i="134"/>
  <c r="L392" i="134" l="1"/>
  <c r="J143" i="182" l="1"/>
  <c r="Q32" i="144" l="1"/>
  <c r="L389" i="134"/>
  <c r="J42" i="115" l="1"/>
  <c r="J38" i="115"/>
  <c r="J34" i="115"/>
  <c r="J17" i="115"/>
  <c r="J16" i="115" s="1"/>
  <c r="J10" i="115"/>
  <c r="J8" i="115" s="1"/>
  <c r="L178" i="182"/>
  <c r="M178" i="182"/>
  <c r="N178" i="182"/>
  <c r="O178" i="182"/>
  <c r="P178" i="182"/>
  <c r="Q178" i="182"/>
  <c r="R178" i="182"/>
  <c r="L183" i="182"/>
  <c r="M183" i="182"/>
  <c r="N183" i="182"/>
  <c r="O183" i="182"/>
  <c r="P183" i="182"/>
  <c r="Q183" i="182"/>
  <c r="R183" i="182"/>
  <c r="J139" i="182"/>
  <c r="J136" i="182"/>
  <c r="J132" i="182"/>
  <c r="J128" i="182"/>
  <c r="J124" i="182"/>
  <c r="J120" i="182"/>
  <c r="J116" i="182"/>
  <c r="J112" i="182"/>
  <c r="J107" i="182"/>
  <c r="J98" i="182"/>
  <c r="L94" i="182"/>
  <c r="M94" i="182"/>
  <c r="N94" i="182"/>
  <c r="O94" i="182"/>
  <c r="P94" i="182"/>
  <c r="Q94" i="182"/>
  <c r="R94" i="182"/>
  <c r="K94" i="182"/>
  <c r="J90" i="182"/>
  <c r="J86" i="182"/>
  <c r="J79" i="182"/>
  <c r="J74" i="182"/>
  <c r="J70" i="182"/>
  <c r="J65" i="182"/>
  <c r="L61" i="182"/>
  <c r="M61" i="182"/>
  <c r="N61" i="182"/>
  <c r="P61" i="182"/>
  <c r="Q61" i="182"/>
  <c r="R61" i="182"/>
  <c r="K61" i="182"/>
  <c r="J57" i="182"/>
  <c r="J53" i="182"/>
  <c r="J49" i="182"/>
  <c r="J45" i="182"/>
  <c r="L41" i="182"/>
  <c r="M41" i="182"/>
  <c r="N41" i="182"/>
  <c r="O41" i="182"/>
  <c r="O173" i="182" s="1"/>
  <c r="P41" i="182"/>
  <c r="Q41" i="182"/>
  <c r="R41" i="182"/>
  <c r="K41" i="182"/>
  <c r="J37" i="182"/>
  <c r="J32" i="182"/>
  <c r="J27" i="182"/>
  <c r="J22" i="182"/>
  <c r="J17" i="182"/>
  <c r="J12" i="182"/>
  <c r="K173" i="182" l="1"/>
  <c r="Q173" i="182"/>
  <c r="M173" i="182"/>
  <c r="J183" i="182"/>
  <c r="J14" i="115"/>
  <c r="J41" i="115" s="1"/>
  <c r="J49" i="115" s="1"/>
  <c r="J178" i="182"/>
  <c r="R173" i="182"/>
  <c r="N173" i="182"/>
  <c r="J164" i="182"/>
  <c r="P173" i="182"/>
  <c r="L173" i="182"/>
  <c r="Q102" i="182"/>
  <c r="Q168" i="182" s="1"/>
  <c r="M102" i="182"/>
  <c r="M168" i="182" s="1"/>
  <c r="K102" i="182"/>
  <c r="K168" i="182" s="1"/>
  <c r="O102" i="182"/>
  <c r="O168" i="182" s="1"/>
  <c r="R102" i="182"/>
  <c r="R168" i="182" s="1"/>
  <c r="N102" i="182"/>
  <c r="N168" i="182" s="1"/>
  <c r="P102" i="182"/>
  <c r="P168" i="182" s="1"/>
  <c r="L102" i="182"/>
  <c r="L168" i="182" s="1"/>
  <c r="J94" i="182"/>
  <c r="J61" i="182"/>
  <c r="J41" i="182"/>
  <c r="I102" i="181"/>
  <c r="I94" i="181"/>
  <c r="K90" i="181"/>
  <c r="L90" i="181"/>
  <c r="M90" i="181"/>
  <c r="N90" i="181"/>
  <c r="O90" i="181"/>
  <c r="P90" i="181"/>
  <c r="Q90" i="181"/>
  <c r="R90" i="181"/>
  <c r="J90" i="181"/>
  <c r="I86" i="181"/>
  <c r="I82" i="181"/>
  <c r="I75" i="181"/>
  <c r="I70" i="181"/>
  <c r="I66" i="181"/>
  <c r="I61" i="181"/>
  <c r="K57" i="181"/>
  <c r="L57" i="181"/>
  <c r="M57" i="181"/>
  <c r="N57" i="181"/>
  <c r="O57" i="181"/>
  <c r="P57" i="181"/>
  <c r="Q57" i="181"/>
  <c r="R57" i="181"/>
  <c r="J57" i="181"/>
  <c r="I53" i="181"/>
  <c r="I49" i="181"/>
  <c r="I45" i="181"/>
  <c r="K41" i="181"/>
  <c r="L41" i="181"/>
  <c r="M41" i="181"/>
  <c r="N41" i="181"/>
  <c r="O41" i="181"/>
  <c r="P41" i="181"/>
  <c r="Q41" i="181"/>
  <c r="R41" i="181"/>
  <c r="J41" i="181"/>
  <c r="I37" i="181"/>
  <c r="I32" i="181"/>
  <c r="I27" i="181"/>
  <c r="I22" i="181"/>
  <c r="I17" i="181"/>
  <c r="I12" i="181"/>
  <c r="I800" i="105"/>
  <c r="I797" i="105"/>
  <c r="I794" i="105"/>
  <c r="I790" i="105"/>
  <c r="I786" i="105"/>
  <c r="I782" i="105"/>
  <c r="I778" i="105"/>
  <c r="I774" i="105"/>
  <c r="I770" i="105"/>
  <c r="I766" i="105"/>
  <c r="I762" i="105"/>
  <c r="I758" i="105"/>
  <c r="I754" i="105"/>
  <c r="I750" i="105"/>
  <c r="I745" i="105"/>
  <c r="I739" i="105"/>
  <c r="I735" i="105"/>
  <c r="I732" i="105"/>
  <c r="I728" i="105"/>
  <c r="I723" i="105"/>
  <c r="I718" i="105"/>
  <c r="I711" i="105"/>
  <c r="I705" i="105"/>
  <c r="I702" i="105"/>
  <c r="I698" i="105"/>
  <c r="I691" i="105"/>
  <c r="I686" i="105"/>
  <c r="I683" i="105"/>
  <c r="I679" i="105"/>
  <c r="I675" i="105"/>
  <c r="I671" i="105"/>
  <c r="I667" i="105"/>
  <c r="I662" i="105"/>
  <c r="I657" i="105"/>
  <c r="I652" i="105"/>
  <c r="I648" i="105"/>
  <c r="I643" i="105"/>
  <c r="I639" i="105"/>
  <c r="I635" i="105"/>
  <c r="I631" i="105"/>
  <c r="I627" i="105"/>
  <c r="I622" i="105"/>
  <c r="I618" i="105"/>
  <c r="I614" i="105"/>
  <c r="N590" i="105"/>
  <c r="I610" i="105"/>
  <c r="I606" i="105"/>
  <c r="I602" i="105"/>
  <c r="I598" i="105"/>
  <c r="I594" i="105"/>
  <c r="I586" i="105"/>
  <c r="I582" i="105"/>
  <c r="I578" i="105"/>
  <c r="I574" i="105"/>
  <c r="I570" i="105"/>
  <c r="I566" i="105"/>
  <c r="I562" i="105"/>
  <c r="I558" i="105"/>
  <c r="I554" i="105"/>
  <c r="I550" i="105"/>
  <c r="I546" i="105"/>
  <c r="I542" i="105"/>
  <c r="I538" i="105"/>
  <c r="I534" i="105"/>
  <c r="I530" i="105"/>
  <c r="I525" i="105"/>
  <c r="I521" i="105"/>
  <c r="I517" i="105"/>
  <c r="I512" i="105"/>
  <c r="I508" i="105"/>
  <c r="I504" i="105"/>
  <c r="I500" i="105"/>
  <c r="I496" i="105"/>
  <c r="I491" i="105"/>
  <c r="I487" i="105"/>
  <c r="I483" i="105"/>
  <c r="I479" i="105"/>
  <c r="I474" i="105"/>
  <c r="I466" i="105"/>
  <c r="I462" i="105"/>
  <c r="I458" i="105"/>
  <c r="I454" i="105"/>
  <c r="I449" i="105"/>
  <c r="I445" i="105"/>
  <c r="I441" i="105"/>
  <c r="I437" i="105"/>
  <c r="I433" i="105"/>
  <c r="I430" i="105"/>
  <c r="I426" i="105"/>
  <c r="I422" i="105"/>
  <c r="I418" i="105"/>
  <c r="I414" i="105"/>
  <c r="I410" i="105"/>
  <c r="I406" i="105"/>
  <c r="I402" i="105"/>
  <c r="I398" i="105"/>
  <c r="I394" i="105"/>
  <c r="I390" i="105"/>
  <c r="I386" i="105"/>
  <c r="I382" i="105"/>
  <c r="I377" i="105"/>
  <c r="I372" i="105"/>
  <c r="I367" i="105"/>
  <c r="I363" i="105"/>
  <c r="I359" i="105"/>
  <c r="I355" i="105"/>
  <c r="I351" i="105"/>
  <c r="I347" i="105"/>
  <c r="I343" i="105"/>
  <c r="K301" i="105"/>
  <c r="L301" i="105"/>
  <c r="M301" i="105"/>
  <c r="N301" i="105"/>
  <c r="J301" i="105"/>
  <c r="I338" i="105"/>
  <c r="I334" i="105"/>
  <c r="I330" i="105"/>
  <c r="I326" i="105"/>
  <c r="I322" i="105"/>
  <c r="I318" i="105"/>
  <c r="I314" i="105"/>
  <c r="I310" i="105"/>
  <c r="I305" i="105"/>
  <c r="I297" i="105"/>
  <c r="I293" i="105"/>
  <c r="I289" i="105"/>
  <c r="K262" i="105"/>
  <c r="L262" i="105"/>
  <c r="M262" i="105"/>
  <c r="N262" i="105"/>
  <c r="J262" i="105"/>
  <c r="I285" i="105"/>
  <c r="I281" i="105"/>
  <c r="I276" i="105"/>
  <c r="I272" i="105"/>
  <c r="I268" i="105"/>
  <c r="K238" i="105"/>
  <c r="L238" i="105"/>
  <c r="M238" i="105"/>
  <c r="N238" i="105"/>
  <c r="J238" i="105"/>
  <c r="I258" i="105"/>
  <c r="I254" i="105"/>
  <c r="I250" i="105"/>
  <c r="I246" i="105"/>
  <c r="I242" i="105"/>
  <c r="J237" i="105"/>
  <c r="I234" i="105"/>
  <c r="I230" i="105"/>
  <c r="I226" i="105"/>
  <c r="L823" i="105"/>
  <c r="I218" i="105"/>
  <c r="I214" i="105"/>
  <c r="I209" i="105"/>
  <c r="I205" i="105"/>
  <c r="J157" i="105"/>
  <c r="K156" i="105"/>
  <c r="L156" i="105"/>
  <c r="M156" i="105"/>
  <c r="N156" i="105"/>
  <c r="J156" i="105"/>
  <c r="J155" i="105"/>
  <c r="I184" i="105"/>
  <c r="I180" i="105"/>
  <c r="I176" i="105"/>
  <c r="I172" i="105"/>
  <c r="I168" i="105"/>
  <c r="I164" i="105"/>
  <c r="I160" i="105"/>
  <c r="I200" i="105"/>
  <c r="I196" i="105"/>
  <c r="I192" i="105"/>
  <c r="I188" i="105"/>
  <c r="I151" i="105"/>
  <c r="I147" i="105"/>
  <c r="I143" i="105"/>
  <c r="I134" i="105"/>
  <c r="I131" i="105"/>
  <c r="I125" i="105"/>
  <c r="I120" i="105"/>
  <c r="I114" i="105"/>
  <c r="I110" i="105"/>
  <c r="I102" i="105"/>
  <c r="I98" i="105"/>
  <c r="L819" i="105" l="1"/>
  <c r="K819" i="105"/>
  <c r="R98" i="181"/>
  <c r="R106" i="181" s="1"/>
  <c r="N823" i="105"/>
  <c r="I590" i="105"/>
  <c r="I222" i="105"/>
  <c r="I156" i="105"/>
  <c r="M98" i="181"/>
  <c r="M106" i="181" s="1"/>
  <c r="J173" i="182"/>
  <c r="P98" i="181"/>
  <c r="P106" i="181" s="1"/>
  <c r="L98" i="181"/>
  <c r="L106" i="181" s="1"/>
  <c r="Q98" i="181"/>
  <c r="Q106" i="181" s="1"/>
  <c r="J168" i="182"/>
  <c r="J102" i="182"/>
  <c r="K98" i="181"/>
  <c r="K106" i="181" s="1"/>
  <c r="N98" i="181"/>
  <c r="N106" i="181" s="1"/>
  <c r="O98" i="181"/>
  <c r="O106" i="181" s="1"/>
  <c r="J98" i="181"/>
  <c r="J106" i="181" s="1"/>
  <c r="I90" i="181"/>
  <c r="I57" i="181"/>
  <c r="I41" i="181"/>
  <c r="I301" i="105"/>
  <c r="I262" i="105"/>
  <c r="I238" i="105"/>
  <c r="I823" i="105" l="1"/>
  <c r="I98" i="181"/>
  <c r="I106" i="181" s="1"/>
  <c r="I94" i="105"/>
  <c r="I90" i="105"/>
  <c r="I86" i="105"/>
  <c r="I83" i="105"/>
  <c r="I79" i="105"/>
  <c r="I75" i="105"/>
  <c r="I71" i="105"/>
  <c r="I67" i="105"/>
  <c r="I60" i="105"/>
  <c r="I56" i="105"/>
  <c r="I52" i="105"/>
  <c r="I48" i="105"/>
  <c r="I40" i="105"/>
  <c r="I32" i="105"/>
  <c r="I28" i="105"/>
  <c r="I24" i="105"/>
  <c r="I20" i="105"/>
  <c r="I16" i="105"/>
  <c r="I12" i="105"/>
  <c r="J70" i="113"/>
  <c r="J65" i="113"/>
  <c r="H28" i="109" s="1"/>
  <c r="J61" i="113"/>
  <c r="H24" i="109" s="1"/>
  <c r="J55" i="113"/>
  <c r="J49" i="113"/>
  <c r="H18" i="109" s="1"/>
  <c r="J45" i="113"/>
  <c r="H17" i="109" s="1"/>
  <c r="J34" i="113"/>
  <c r="H11" i="109" s="1"/>
  <c r="J23" i="113"/>
  <c r="J22" i="113" s="1"/>
  <c r="H10" i="109" s="1"/>
  <c r="J10" i="113"/>
  <c r="J9" i="113" s="1"/>
  <c r="H9" i="109" s="1"/>
  <c r="J177" i="185"/>
  <c r="J163" i="185"/>
  <c r="J44" i="113" l="1"/>
  <c r="N827" i="105"/>
  <c r="M819" i="105"/>
  <c r="M827" i="105"/>
  <c r="L827" i="105"/>
  <c r="J827" i="105"/>
  <c r="J819" i="105"/>
  <c r="K827" i="105"/>
  <c r="J60" i="113"/>
  <c r="J59" i="113" s="1"/>
  <c r="J178" i="185"/>
  <c r="J182" i="185" s="1"/>
  <c r="I36" i="105"/>
  <c r="J8" i="113"/>
  <c r="J57" i="113" l="1"/>
  <c r="J58" i="113" s="1"/>
  <c r="I827" i="105"/>
  <c r="J75" i="113" l="1"/>
  <c r="L140" i="134"/>
  <c r="E138" i="134" s="1"/>
  <c r="L385" i="134"/>
  <c r="E384" i="134" s="1"/>
  <c r="L382" i="134"/>
  <c r="E381" i="134" s="1"/>
  <c r="L379" i="134"/>
  <c r="E378" i="134" s="1"/>
  <c r="L376" i="134"/>
  <c r="E375" i="134" s="1"/>
  <c r="L373" i="134"/>
  <c r="E372" i="134" s="1"/>
  <c r="L370" i="134"/>
  <c r="E369" i="134" s="1"/>
  <c r="L367" i="134"/>
  <c r="E365" i="134" s="1"/>
  <c r="L363" i="134"/>
  <c r="E361" i="134" s="1"/>
  <c r="L359" i="134"/>
  <c r="E357" i="134" s="1"/>
  <c r="L355" i="134"/>
  <c r="E353" i="134" s="1"/>
  <c r="L351" i="134"/>
  <c r="E349" i="134" s="1"/>
  <c r="L347" i="134"/>
  <c r="E345" i="134" s="1"/>
  <c r="L343" i="134"/>
  <c r="E341" i="134" s="1"/>
  <c r="L339" i="134"/>
  <c r="E337" i="134" s="1"/>
  <c r="L335" i="134"/>
  <c r="E333" i="134" s="1"/>
  <c r="L331" i="134"/>
  <c r="E329" i="134" s="1"/>
  <c r="L327" i="134"/>
  <c r="E325" i="134" s="1"/>
  <c r="L323" i="134"/>
  <c r="E321" i="134" s="1"/>
  <c r="L319" i="134"/>
  <c r="E317" i="134" s="1"/>
  <c r="L315" i="134"/>
  <c r="E313" i="134" s="1"/>
  <c r="L311" i="134"/>
  <c r="E309" i="134" s="1"/>
  <c r="L307" i="134"/>
  <c r="E305" i="134" s="1"/>
  <c r="L303" i="134"/>
  <c r="E301" i="134" s="1"/>
  <c r="L299" i="134"/>
  <c r="E297" i="134" s="1"/>
  <c r="L295" i="134"/>
  <c r="E293" i="134" s="1"/>
  <c r="L291" i="134"/>
  <c r="E289" i="134" s="1"/>
  <c r="L287" i="134"/>
  <c r="E285" i="134" s="1"/>
  <c r="L283" i="134"/>
  <c r="E281" i="134" s="1"/>
  <c r="L279" i="134"/>
  <c r="E277" i="134" s="1"/>
  <c r="L275" i="134"/>
  <c r="E273" i="134" s="1"/>
  <c r="L271" i="134"/>
  <c r="E269" i="134" s="1"/>
  <c r="L267" i="134"/>
  <c r="E266" i="134" s="1"/>
  <c r="L264" i="134"/>
  <c r="E262" i="134" s="1"/>
  <c r="L260" i="134"/>
  <c r="E258" i="134" s="1"/>
  <c r="L256" i="134"/>
  <c r="E254" i="134" s="1"/>
  <c r="L252" i="134"/>
  <c r="E250" i="134" s="1"/>
  <c r="L248" i="134"/>
  <c r="E246" i="134" s="1"/>
  <c r="L244" i="134"/>
  <c r="E242" i="134" s="1"/>
  <c r="L240" i="134"/>
  <c r="E238" i="134" s="1"/>
  <c r="L236" i="134"/>
  <c r="E234" i="134" s="1"/>
  <c r="L232" i="134"/>
  <c r="E230" i="134" s="1"/>
  <c r="L228" i="134"/>
  <c r="E226" i="134" s="1"/>
  <c r="L224" i="134"/>
  <c r="E222" i="134" s="1"/>
  <c r="L220" i="134"/>
  <c r="E218" i="134" s="1"/>
  <c r="L216" i="134"/>
  <c r="E214" i="134" s="1"/>
  <c r="L212" i="134"/>
  <c r="E210" i="134" s="1"/>
  <c r="L208" i="134"/>
  <c r="E206" i="134" s="1"/>
  <c r="L204" i="134"/>
  <c r="E202" i="134" s="1"/>
  <c r="L200" i="134"/>
  <c r="E198" i="134" s="1"/>
  <c r="L196" i="134"/>
  <c r="E194" i="134" s="1"/>
  <c r="L192" i="134"/>
  <c r="E190" i="134" s="1"/>
  <c r="L188" i="134"/>
  <c r="E186" i="134" s="1"/>
  <c r="L184" i="134"/>
  <c r="E182" i="134" s="1"/>
  <c r="L180" i="134"/>
  <c r="E178" i="134" s="1"/>
  <c r="L176" i="134"/>
  <c r="L172" i="134"/>
  <c r="E170" i="134" s="1"/>
  <c r="L168" i="134"/>
  <c r="E166" i="134" s="1"/>
  <c r="L164" i="134"/>
  <c r="E162" i="134" s="1"/>
  <c r="L160" i="134"/>
  <c r="E158" i="134" s="1"/>
  <c r="L156" i="134"/>
  <c r="E154" i="134" s="1"/>
  <c r="L152" i="134"/>
  <c r="E150" i="134" s="1"/>
  <c r="L148" i="134"/>
  <c r="E146" i="134" s="1"/>
  <c r="L144" i="134"/>
  <c r="E142" i="134" s="1"/>
  <c r="L136" i="134"/>
  <c r="E134" i="134" s="1"/>
  <c r="L129" i="134"/>
  <c r="E127" i="134" s="1"/>
  <c r="L113" i="134"/>
  <c r="E112" i="134" s="1"/>
  <c r="L110" i="134"/>
  <c r="E109" i="134" s="1"/>
  <c r="L107" i="134"/>
  <c r="E106" i="134" s="1"/>
  <c r="L104" i="134"/>
  <c r="E103" i="134" s="1"/>
  <c r="L101" i="134"/>
  <c r="E100" i="134" s="1"/>
  <c r="L98" i="134"/>
  <c r="E97" i="134" s="1"/>
  <c r="L95" i="134"/>
  <c r="E94" i="134" s="1"/>
  <c r="L92" i="134"/>
  <c r="E90" i="134" s="1"/>
  <c r="L88" i="134"/>
  <c r="E86" i="134" s="1"/>
  <c r="L84" i="134"/>
  <c r="E82" i="134" s="1"/>
  <c r="L80" i="134"/>
  <c r="E78" i="134" s="1"/>
  <c r="L76" i="134"/>
  <c r="E74" i="134" s="1"/>
  <c r="L72" i="134"/>
  <c r="E70" i="134" s="1"/>
  <c r="L68" i="134"/>
  <c r="E66" i="134" s="1"/>
  <c r="L64" i="134"/>
  <c r="E62" i="134" s="1"/>
  <c r="L60" i="134"/>
  <c r="E58" i="134" s="1"/>
  <c r="L51" i="134"/>
  <c r="E49" i="134" s="1"/>
  <c r="L47" i="134"/>
  <c r="E45" i="134" s="1"/>
  <c r="L41" i="134"/>
  <c r="L37" i="134"/>
  <c r="L33" i="134"/>
  <c r="L30" i="134"/>
  <c r="L31" i="134"/>
  <c r="L25" i="134"/>
  <c r="E23" i="134" s="1"/>
  <c r="L21" i="134"/>
  <c r="E19" i="134" s="1"/>
  <c r="L17" i="134"/>
  <c r="E15" i="134" s="1"/>
  <c r="L13" i="134"/>
  <c r="P85" i="144" l="1"/>
  <c r="P81" i="144"/>
  <c r="P77" i="144"/>
  <c r="P73" i="144"/>
  <c r="P69" i="144"/>
  <c r="P65" i="144"/>
  <c r="P61" i="144"/>
  <c r="P57" i="144"/>
  <c r="P53" i="144"/>
  <c r="P49" i="144"/>
  <c r="P45" i="144"/>
  <c r="P41" i="144"/>
  <c r="P37" i="144"/>
  <c r="P33" i="144"/>
  <c r="P29" i="144"/>
  <c r="P25" i="144"/>
  <c r="P21" i="144"/>
  <c r="P17" i="144"/>
  <c r="P13" i="144"/>
  <c r="L471" i="134" l="1"/>
  <c r="L463" i="134"/>
  <c r="I804" i="105" l="1"/>
  <c r="K17" i="115"/>
  <c r="L34" i="134" l="1"/>
  <c r="Q48" i="144"/>
  <c r="I801" i="105"/>
  <c r="I729" i="105"/>
  <c r="I798" i="105"/>
  <c r="L386" i="134" l="1"/>
  <c r="I706" i="105"/>
  <c r="I687" i="105"/>
  <c r="I135" i="105"/>
  <c r="I121" i="105"/>
  <c r="K37" i="105"/>
  <c r="L37" i="105"/>
  <c r="M37" i="105"/>
  <c r="J37" i="105"/>
  <c r="I87" i="105"/>
  <c r="I84" i="105"/>
  <c r="L383" i="134"/>
  <c r="L380" i="134"/>
  <c r="E53" i="134" l="1"/>
  <c r="F32" i="134"/>
  <c r="E32" i="134" s="1"/>
  <c r="F29" i="134"/>
  <c r="E29" i="134" s="1"/>
  <c r="F28" i="134"/>
  <c r="F27" i="134"/>
  <c r="G299" i="105"/>
  <c r="G260" i="105"/>
  <c r="F260" i="105"/>
  <c r="G177" i="185"/>
  <c r="H77" i="185" l="1"/>
  <c r="I176" i="182" l="1"/>
  <c r="I160" i="182"/>
  <c r="L268" i="134"/>
  <c r="I740" i="105" l="1"/>
  <c r="K103" i="182" l="1"/>
  <c r="L114" i="134"/>
  <c r="I434" i="105"/>
  <c r="L464" i="134" l="1"/>
  <c r="L472" i="134"/>
  <c r="L111" i="134" l="1"/>
  <c r="K169" i="182" l="1"/>
  <c r="Q9" i="109" s="1"/>
  <c r="L108" i="134"/>
  <c r="L105" i="134"/>
  <c r="L102" i="134"/>
  <c r="L99" i="134"/>
  <c r="L96" i="134" l="1"/>
  <c r="I644" i="105" l="1"/>
  <c r="I736" i="105"/>
  <c r="L377" i="134" l="1"/>
  <c r="L374" i="134"/>
  <c r="L371" i="134" l="1"/>
  <c r="J140" i="182"/>
  <c r="J54" i="182" l="1"/>
  <c r="M103" i="182" l="1"/>
  <c r="H37" i="109" l="1"/>
  <c r="L368" i="134" l="1"/>
  <c r="L364" i="134"/>
  <c r="L360" i="134"/>
  <c r="L356" i="134"/>
  <c r="L352" i="134"/>
  <c r="L348" i="134"/>
  <c r="L344" i="134"/>
  <c r="L340" i="134"/>
  <c r="L336" i="134"/>
  <c r="L332" i="134"/>
  <c r="L328" i="134"/>
  <c r="L324" i="134"/>
  <c r="L320" i="134"/>
  <c r="I462" i="134"/>
  <c r="L316" i="134"/>
  <c r="L312" i="134"/>
  <c r="L308" i="134"/>
  <c r="L304" i="134"/>
  <c r="L300" i="134"/>
  <c r="L296" i="134"/>
  <c r="L292" i="134"/>
  <c r="L288" i="134"/>
  <c r="L284" i="134"/>
  <c r="L280" i="134"/>
  <c r="L276" i="134"/>
  <c r="L272" i="134"/>
  <c r="L265" i="134"/>
  <c r="L261" i="134"/>
  <c r="L257" i="134"/>
  <c r="L253" i="134"/>
  <c r="L249" i="134"/>
  <c r="L245" i="134"/>
  <c r="L241" i="134"/>
  <c r="L237" i="134"/>
  <c r="L233" i="134"/>
  <c r="L229" i="134"/>
  <c r="L225" i="134"/>
  <c r="L221" i="134"/>
  <c r="L217" i="134"/>
  <c r="L213" i="134"/>
  <c r="L209" i="134"/>
  <c r="L205" i="134"/>
  <c r="L201" i="134"/>
  <c r="L197" i="134"/>
  <c r="L193" i="134"/>
  <c r="L189" i="134"/>
  <c r="L185" i="134"/>
  <c r="L181" i="134"/>
  <c r="E174" i="134"/>
  <c r="L177" i="134"/>
  <c r="L173" i="134"/>
  <c r="L169" i="134"/>
  <c r="L165" i="134"/>
  <c r="L161" i="134"/>
  <c r="L157" i="134"/>
  <c r="L153" i="134"/>
  <c r="L149" i="134"/>
  <c r="L145" i="134"/>
  <c r="L141" i="134"/>
  <c r="L137" i="134"/>
  <c r="L130" i="134"/>
  <c r="L93" i="134"/>
  <c r="L61" i="134"/>
  <c r="L65" i="134"/>
  <c r="L69" i="134"/>
  <c r="L73" i="134"/>
  <c r="L77" i="134"/>
  <c r="L81" i="134"/>
  <c r="L85" i="134"/>
  <c r="L89" i="134"/>
  <c r="L52" i="134"/>
  <c r="L48" i="134"/>
  <c r="L38" i="134"/>
  <c r="L26" i="134"/>
  <c r="L22" i="134"/>
  <c r="L18" i="134"/>
  <c r="L14" i="134"/>
  <c r="P42" i="144"/>
  <c r="P86" i="144"/>
  <c r="P82" i="144"/>
  <c r="P78" i="144"/>
  <c r="P74" i="144"/>
  <c r="P70" i="144"/>
  <c r="P66" i="144"/>
  <c r="P62" i="144"/>
  <c r="P58" i="144"/>
  <c r="P54" i="144"/>
  <c r="P50" i="144"/>
  <c r="P46" i="144"/>
  <c r="P38" i="144"/>
  <c r="P34" i="144"/>
  <c r="P30" i="144"/>
  <c r="P26" i="144"/>
  <c r="P22" i="144"/>
  <c r="P18" i="144"/>
  <c r="P14" i="144"/>
  <c r="I41" i="105"/>
  <c r="I13" i="105"/>
  <c r="I787" i="105"/>
  <c r="I795" i="105"/>
  <c r="I91" i="105"/>
  <c r="I189" i="105"/>
  <c r="I791" i="105"/>
  <c r="I783" i="105"/>
  <c r="I779" i="105"/>
  <c r="I775" i="105"/>
  <c r="I771" i="105"/>
  <c r="I767" i="105"/>
  <c r="I763" i="105"/>
  <c r="I759" i="105"/>
  <c r="I755" i="105"/>
  <c r="I751" i="105"/>
  <c r="I746" i="105"/>
  <c r="I733" i="105"/>
  <c r="I724" i="105"/>
  <c r="I719" i="105"/>
  <c r="I699" i="105"/>
  <c r="I712" i="105"/>
  <c r="I703" i="105"/>
  <c r="I692" i="105"/>
  <c r="I684" i="105"/>
  <c r="I680" i="105"/>
  <c r="I676" i="105"/>
  <c r="I672" i="105"/>
  <c r="I668" i="105"/>
  <c r="I663" i="105"/>
  <c r="I658" i="105"/>
  <c r="I653" i="105"/>
  <c r="I649" i="105"/>
  <c r="I640" i="105"/>
  <c r="I636" i="105"/>
  <c r="I632" i="105"/>
  <c r="I628" i="105"/>
  <c r="I623" i="105"/>
  <c r="I619" i="105"/>
  <c r="I615" i="105"/>
  <c r="N591" i="105"/>
  <c r="N824" i="105" s="1"/>
  <c r="I611" i="105"/>
  <c r="I607" i="105"/>
  <c r="I603" i="105"/>
  <c r="I599" i="105"/>
  <c r="I595" i="105"/>
  <c r="I587" i="105"/>
  <c r="I583" i="105"/>
  <c r="I579" i="105"/>
  <c r="I575" i="105"/>
  <c r="I571" i="105"/>
  <c r="I567" i="105"/>
  <c r="I563" i="105"/>
  <c r="I559" i="105"/>
  <c r="I555" i="105"/>
  <c r="I551" i="105"/>
  <c r="I547" i="105"/>
  <c r="I543" i="105"/>
  <c r="I539" i="105"/>
  <c r="I535" i="105"/>
  <c r="I531" i="105"/>
  <c r="I526" i="105"/>
  <c r="I522" i="105"/>
  <c r="I518" i="105"/>
  <c r="I513" i="105"/>
  <c r="I509" i="105"/>
  <c r="I505" i="105"/>
  <c r="I501" i="105"/>
  <c r="I497" i="105"/>
  <c r="I492" i="105"/>
  <c r="I488" i="105"/>
  <c r="I484" i="105"/>
  <c r="I480" i="105"/>
  <c r="I475" i="105"/>
  <c r="I471" i="105"/>
  <c r="I467" i="105"/>
  <c r="I463" i="105"/>
  <c r="I459" i="105"/>
  <c r="I455" i="105"/>
  <c r="I399" i="105"/>
  <c r="I450" i="105"/>
  <c r="I446" i="105"/>
  <c r="I442" i="105"/>
  <c r="I438" i="105"/>
  <c r="I431" i="105"/>
  <c r="I427" i="105"/>
  <c r="I423" i="105"/>
  <c r="I419" i="105"/>
  <c r="I415" i="105"/>
  <c r="I411" i="105"/>
  <c r="I407" i="105"/>
  <c r="I403" i="105"/>
  <c r="I395" i="105"/>
  <c r="I391" i="105"/>
  <c r="I387" i="105"/>
  <c r="I383" i="105"/>
  <c r="I378" i="105"/>
  <c r="I373" i="105"/>
  <c r="I368" i="105"/>
  <c r="I364" i="105"/>
  <c r="I360" i="105"/>
  <c r="I356" i="105"/>
  <c r="I352" i="105"/>
  <c r="I348" i="105"/>
  <c r="I344" i="105"/>
  <c r="K302" i="105"/>
  <c r="L302" i="105"/>
  <c r="M302" i="105"/>
  <c r="M820" i="105" s="1"/>
  <c r="N302" i="105"/>
  <c r="J302" i="105"/>
  <c r="I339" i="105"/>
  <c r="I335" i="105"/>
  <c r="I331" i="105"/>
  <c r="I327" i="105"/>
  <c r="I323" i="105"/>
  <c r="I319" i="105"/>
  <c r="I315" i="105"/>
  <c r="I311" i="105"/>
  <c r="I306" i="105"/>
  <c r="I298" i="105"/>
  <c r="I294" i="105"/>
  <c r="I290" i="105"/>
  <c r="K263" i="105"/>
  <c r="L263" i="105"/>
  <c r="L820" i="105" s="1"/>
  <c r="M263" i="105"/>
  <c r="N263" i="105"/>
  <c r="I286" i="105"/>
  <c r="I282" i="105"/>
  <c r="I277" i="105"/>
  <c r="I273" i="105"/>
  <c r="I269" i="105"/>
  <c r="K239" i="105"/>
  <c r="L239" i="105"/>
  <c r="M239" i="105"/>
  <c r="N239" i="105"/>
  <c r="J239" i="105"/>
  <c r="J828" i="105" s="1"/>
  <c r="I259" i="105"/>
  <c r="I255" i="105"/>
  <c r="I251" i="105"/>
  <c r="I247" i="105"/>
  <c r="I243" i="105"/>
  <c r="I235" i="105"/>
  <c r="I231" i="105"/>
  <c r="I227" i="105"/>
  <c r="I223" i="105"/>
  <c r="I219" i="105"/>
  <c r="I215" i="105"/>
  <c r="I210" i="105"/>
  <c r="I206" i="105"/>
  <c r="I201" i="105"/>
  <c r="I197" i="105"/>
  <c r="I193" i="105"/>
  <c r="K157" i="105"/>
  <c r="L157" i="105"/>
  <c r="M157" i="105"/>
  <c r="N157" i="105"/>
  <c r="N820" i="105" s="1"/>
  <c r="I185" i="105"/>
  <c r="I181" i="105"/>
  <c r="I177" i="105"/>
  <c r="I173" i="105"/>
  <c r="I169" i="105"/>
  <c r="I165" i="105"/>
  <c r="I161" i="105"/>
  <c r="I152" i="105"/>
  <c r="I148" i="105"/>
  <c r="I144" i="105"/>
  <c r="I132" i="105"/>
  <c r="I126" i="105"/>
  <c r="I115" i="105"/>
  <c r="I111" i="105"/>
  <c r="I103" i="105"/>
  <c r="I99" i="105"/>
  <c r="I95" i="105"/>
  <c r="I80" i="105"/>
  <c r="I76" i="105"/>
  <c r="I72" i="105"/>
  <c r="I68" i="105"/>
  <c r="I61" i="105"/>
  <c r="I57" i="105"/>
  <c r="I53" i="105"/>
  <c r="I49" i="105"/>
  <c r="J35" i="105"/>
  <c r="I33" i="105"/>
  <c r="I29" i="105"/>
  <c r="I25" i="105"/>
  <c r="I21" i="105"/>
  <c r="I17" i="105"/>
  <c r="K177" i="185"/>
  <c r="L184" i="182"/>
  <c r="M184" i="182"/>
  <c r="N184" i="182"/>
  <c r="P184" i="182"/>
  <c r="K184" i="182"/>
  <c r="J137" i="182"/>
  <c r="J133" i="182"/>
  <c r="J129" i="182"/>
  <c r="J125" i="182"/>
  <c r="J121" i="182"/>
  <c r="J117" i="182"/>
  <c r="J113" i="182"/>
  <c r="J108" i="182"/>
  <c r="J99" i="182"/>
  <c r="J91" i="182"/>
  <c r="J87" i="182"/>
  <c r="J80" i="182"/>
  <c r="J75" i="182"/>
  <c r="J71" i="182"/>
  <c r="J66" i="182"/>
  <c r="J58" i="182"/>
  <c r="J50" i="182"/>
  <c r="J46" i="182"/>
  <c r="J38" i="182"/>
  <c r="J33" i="182"/>
  <c r="J28" i="182"/>
  <c r="J23" i="182"/>
  <c r="J18" i="182"/>
  <c r="J13" i="182"/>
  <c r="N828" i="105" l="1"/>
  <c r="M828" i="105"/>
  <c r="L828" i="105"/>
  <c r="K828" i="105"/>
  <c r="L468" i="134"/>
  <c r="I591" i="105"/>
  <c r="Q184" i="182"/>
  <c r="J179" i="182"/>
  <c r="R184" i="182"/>
  <c r="O184" i="182"/>
  <c r="K178" i="185"/>
  <c r="K182" i="185" s="1"/>
  <c r="L57" i="134"/>
  <c r="I302" i="105"/>
  <c r="I263" i="105"/>
  <c r="I239" i="105"/>
  <c r="I157" i="105"/>
  <c r="I107" i="105"/>
  <c r="I37" i="105"/>
  <c r="P103" i="182"/>
  <c r="L103" i="182"/>
  <c r="O103" i="182"/>
  <c r="R103" i="182"/>
  <c r="N103" i="182"/>
  <c r="Q103" i="182"/>
  <c r="J95" i="182"/>
  <c r="J42" i="182"/>
  <c r="K42" i="115"/>
  <c r="K38" i="115"/>
  <c r="K16" i="115"/>
  <c r="K70" i="113"/>
  <c r="K65" i="113"/>
  <c r="I28" i="109" s="1"/>
  <c r="K61" i="113"/>
  <c r="K55" i="113"/>
  <c r="I55" i="113"/>
  <c r="K44" i="113"/>
  <c r="K45" i="113"/>
  <c r="I17" i="109" s="1"/>
  <c r="I45" i="113"/>
  <c r="K34" i="113"/>
  <c r="K23" i="113"/>
  <c r="K22" i="113" s="1"/>
  <c r="I10" i="109" s="1"/>
  <c r="K10" i="113"/>
  <c r="K9" i="113" s="1"/>
  <c r="I103" i="181"/>
  <c r="I95" i="181"/>
  <c r="I87" i="181"/>
  <c r="I83" i="181"/>
  <c r="I76" i="181"/>
  <c r="I71" i="181"/>
  <c r="I67" i="181"/>
  <c r="K99" i="181"/>
  <c r="K107" i="181" s="1"/>
  <c r="K21" i="113" s="1"/>
  <c r="I9" i="109" s="1"/>
  <c r="M99" i="181"/>
  <c r="M107" i="181" s="1"/>
  <c r="K52" i="113" s="1"/>
  <c r="O99" i="181"/>
  <c r="O107" i="181" s="1"/>
  <c r="J99" i="181"/>
  <c r="J107" i="181" s="1"/>
  <c r="K39" i="113" s="1"/>
  <c r="I11" i="109" s="1"/>
  <c r="I54" i="181"/>
  <c r="I50" i="181"/>
  <c r="I46" i="181"/>
  <c r="I38" i="181"/>
  <c r="I33" i="181"/>
  <c r="I28" i="181"/>
  <c r="I23" i="181"/>
  <c r="I18" i="181"/>
  <c r="K60" i="113" l="1"/>
  <c r="I24" i="109"/>
  <c r="I18" i="109"/>
  <c r="I21" i="109" s="1"/>
  <c r="I824" i="105"/>
  <c r="N169" i="182"/>
  <c r="Q12" i="109" s="1"/>
  <c r="M169" i="182"/>
  <c r="Q11" i="109" s="1"/>
  <c r="Q169" i="182"/>
  <c r="O169" i="182"/>
  <c r="Q13" i="109" s="1"/>
  <c r="R169" i="182"/>
  <c r="L169" i="182"/>
  <c r="Q10" i="109" s="1"/>
  <c r="K59" i="113"/>
  <c r="P30" i="109"/>
  <c r="K36" i="115"/>
  <c r="Q18" i="109" s="1"/>
  <c r="I820" i="105"/>
  <c r="I828" i="105"/>
  <c r="J184" i="182"/>
  <c r="L99" i="181"/>
  <c r="L107" i="181" s="1"/>
  <c r="K43" i="113" s="1"/>
  <c r="I12" i="109" s="1"/>
  <c r="I15" i="109" s="1"/>
  <c r="Q99" i="181"/>
  <c r="Q107" i="181" s="1"/>
  <c r="N99" i="181"/>
  <c r="N107" i="181" s="1"/>
  <c r="R99" i="181"/>
  <c r="R107" i="181" s="1"/>
  <c r="P99" i="181"/>
  <c r="P107" i="181" s="1"/>
  <c r="J174" i="182"/>
  <c r="P169" i="182"/>
  <c r="J103" i="182"/>
  <c r="I91" i="181"/>
  <c r="I42" i="181"/>
  <c r="I58" i="181"/>
  <c r="K8" i="113" l="1"/>
  <c r="I30" i="109"/>
  <c r="I36" i="109"/>
  <c r="I22" i="109"/>
  <c r="I31" i="109" s="1"/>
  <c r="I39" i="109" s="1"/>
  <c r="Q15" i="109"/>
  <c r="I33" i="109" s="1"/>
  <c r="K15" i="115"/>
  <c r="I107" i="181"/>
  <c r="K13" i="115"/>
  <c r="Q19" i="109" s="1"/>
  <c r="K34" i="115"/>
  <c r="K9" i="115"/>
  <c r="K11" i="115"/>
  <c r="Q17" i="109" s="1"/>
  <c r="K57" i="113"/>
  <c r="K75" i="113" s="1"/>
  <c r="H21" i="109"/>
  <c r="I99" i="181"/>
  <c r="J169" i="182"/>
  <c r="K154" i="144"/>
  <c r="I154" i="144"/>
  <c r="I470" i="134"/>
  <c r="I466" i="134"/>
  <c r="J358" i="134"/>
  <c r="J354" i="134"/>
  <c r="I38" i="109" l="1"/>
  <c r="Q21" i="109"/>
  <c r="I34" i="109" s="1"/>
  <c r="K14" i="115"/>
  <c r="K10" i="115"/>
  <c r="K8" i="115" s="1"/>
  <c r="L358" i="134"/>
  <c r="L93" i="105"/>
  <c r="L233" i="105"/>
  <c r="Q22" i="109" l="1"/>
  <c r="I32" i="109" s="1"/>
  <c r="I35" i="109" s="1"/>
  <c r="K41" i="115"/>
  <c r="K58" i="113" s="1"/>
  <c r="H48" i="113"/>
  <c r="H54" i="113"/>
  <c r="Q31" i="109" l="1"/>
  <c r="K49" i="115"/>
  <c r="G25" i="109"/>
  <c r="O29" i="109"/>
  <c r="O26" i="109"/>
  <c r="I42" i="115"/>
  <c r="H42" i="115"/>
  <c r="G42" i="115"/>
  <c r="F42" i="115"/>
  <c r="I70" i="113"/>
  <c r="H70" i="113"/>
  <c r="G70" i="113"/>
  <c r="F70" i="113"/>
  <c r="M30" i="109"/>
  <c r="I64" i="113"/>
  <c r="J154" i="144"/>
  <c r="L154" i="144"/>
  <c r="M154" i="144"/>
  <c r="N154" i="144"/>
  <c r="P80" i="144"/>
  <c r="P84" i="144"/>
  <c r="P76" i="144"/>
  <c r="P72" i="144"/>
  <c r="P68" i="144"/>
  <c r="P64" i="144"/>
  <c r="F71" i="144"/>
  <c r="F67" i="144"/>
  <c r="F63" i="144"/>
  <c r="P154" i="144" l="1"/>
  <c r="I177" i="185"/>
  <c r="H177" i="185"/>
  <c r="F177" i="185"/>
  <c r="I163" i="185"/>
  <c r="H163" i="185"/>
  <c r="G163" i="185"/>
  <c r="F163" i="185"/>
  <c r="G178" i="185" l="1"/>
  <c r="H178" i="185"/>
  <c r="F178" i="185"/>
  <c r="I178" i="185"/>
  <c r="I789" i="105" l="1"/>
  <c r="N213" i="105"/>
  <c r="N478" i="105"/>
  <c r="I40" i="113"/>
  <c r="R163" i="182"/>
  <c r="Q163" i="182"/>
  <c r="P163" i="182"/>
  <c r="O163" i="182"/>
  <c r="N163" i="182"/>
  <c r="M163" i="182"/>
  <c r="L163" i="182"/>
  <c r="J163" i="182" l="1"/>
  <c r="I162" i="182"/>
  <c r="H162" i="182"/>
  <c r="G162" i="182"/>
  <c r="J135" i="182"/>
  <c r="J131" i="182"/>
  <c r="J89" i="181"/>
  <c r="I63" i="113"/>
  <c r="I62" i="113"/>
  <c r="L405" i="105"/>
  <c r="K397" i="105" l="1"/>
  <c r="J397" i="105"/>
  <c r="L397" i="105"/>
  <c r="K300" i="105" l="1"/>
  <c r="L300" i="105"/>
  <c r="N300" i="105"/>
  <c r="J300" i="105"/>
  <c r="E236" i="105" l="1"/>
  <c r="E154" i="105"/>
  <c r="E104" i="105"/>
  <c r="K35" i="105" l="1"/>
  <c r="L35" i="105"/>
  <c r="M35" i="105"/>
  <c r="N35" i="105"/>
  <c r="I785" i="105" l="1"/>
  <c r="I68" i="113"/>
  <c r="H36" i="109" l="1"/>
  <c r="H30" i="109"/>
  <c r="L175" i="134" l="1"/>
  <c r="N666" i="105"/>
  <c r="I13" i="113" l="1"/>
  <c r="H15" i="109" l="1"/>
  <c r="L524" i="105"/>
  <c r="L393" i="105"/>
  <c r="L557" i="105"/>
  <c r="L221" i="105"/>
  <c r="H22" i="109" l="1"/>
  <c r="H31" i="109" s="1"/>
  <c r="H39" i="109" s="1"/>
  <c r="K105" i="105"/>
  <c r="L105" i="105"/>
  <c r="M105" i="105"/>
  <c r="J105" i="105"/>
  <c r="L581" i="105"/>
  <c r="I753" i="105"/>
  <c r="I749" i="105"/>
  <c r="I744" i="105"/>
  <c r="I722" i="105"/>
  <c r="I777" i="105"/>
  <c r="I717" i="105"/>
  <c r="I661" i="105"/>
  <c r="I773" i="105"/>
  <c r="I769" i="105"/>
  <c r="I765" i="105"/>
  <c r="H38" i="109" l="1"/>
  <c r="I761" i="105"/>
  <c r="I757" i="105" l="1"/>
  <c r="I647" i="105"/>
  <c r="I731" i="105"/>
  <c r="L682" i="105" l="1"/>
  <c r="L697" i="105"/>
  <c r="L674" i="105"/>
  <c r="L577" i="105"/>
  <c r="L573" i="105"/>
  <c r="L569" i="105"/>
  <c r="L561" i="105"/>
  <c r="L553" i="105"/>
  <c r="L549" i="105"/>
  <c r="L545" i="105"/>
  <c r="L541" i="105"/>
  <c r="L537" i="105"/>
  <c r="L533" i="105"/>
  <c r="L781" i="105"/>
  <c r="L469" i="105"/>
  <c r="L465" i="105"/>
  <c r="J457" i="105"/>
  <c r="L457" i="105"/>
  <c r="K457" i="105"/>
  <c r="L448" i="105"/>
  <c r="L440" i="105"/>
  <c r="L436" i="105"/>
  <c r="I710" i="105"/>
  <c r="L409" i="105"/>
  <c r="L389" i="105"/>
  <c r="J822" i="105" l="1"/>
  <c r="K822" i="105"/>
  <c r="I781" i="105"/>
  <c r="M333" i="105"/>
  <c r="M304" i="105"/>
  <c r="M321" i="105"/>
  <c r="I284" i="105"/>
  <c r="I280" i="105"/>
  <c r="N245" i="105"/>
  <c r="L229" i="105"/>
  <c r="L225" i="105"/>
  <c r="I208" i="105"/>
  <c r="I199" i="105"/>
  <c r="K155" i="105"/>
  <c r="L155" i="105"/>
  <c r="M155" i="105"/>
  <c r="N155" i="105"/>
  <c r="I183" i="105"/>
  <c r="L101" i="105"/>
  <c r="L97" i="105"/>
  <c r="I70" i="105"/>
  <c r="I66" i="105"/>
  <c r="L27" i="105"/>
  <c r="K27" i="105"/>
  <c r="J27" i="105"/>
  <c r="K23" i="105"/>
  <c r="J23" i="105"/>
  <c r="L11" i="105"/>
  <c r="G34" i="105"/>
  <c r="F34" i="105"/>
  <c r="F299" i="105"/>
  <c r="F236" i="105"/>
  <c r="F154" i="105"/>
  <c r="F104" i="105"/>
  <c r="M822" i="105" l="1"/>
  <c r="L822" i="105"/>
  <c r="M300" i="105"/>
  <c r="K55" i="134"/>
  <c r="K462" i="134" s="1"/>
  <c r="J55" i="134"/>
  <c r="K466" i="134"/>
  <c r="L366" i="134"/>
  <c r="L362" i="134"/>
  <c r="L354" i="134"/>
  <c r="L350" i="134"/>
  <c r="K470" i="134" l="1"/>
  <c r="L346" i="134"/>
  <c r="L342" i="134"/>
  <c r="L338" i="134"/>
  <c r="L334" i="134"/>
  <c r="L330" i="134"/>
  <c r="L326" i="134"/>
  <c r="L322" i="134"/>
  <c r="L318" i="134"/>
  <c r="L314" i="134"/>
  <c r="L310" i="134"/>
  <c r="L306" i="134"/>
  <c r="L302" i="134"/>
  <c r="L298" i="134"/>
  <c r="L294" i="134"/>
  <c r="L290" i="134"/>
  <c r="L286" i="134"/>
  <c r="L282" i="134"/>
  <c r="L278" i="134"/>
  <c r="L274" i="134"/>
  <c r="L270" i="134"/>
  <c r="L263" i="134"/>
  <c r="L259" i="134"/>
  <c r="L255" i="134"/>
  <c r="L251" i="134"/>
  <c r="L247" i="134"/>
  <c r="L243" i="134"/>
  <c r="L239" i="134"/>
  <c r="L91" i="134"/>
  <c r="L87" i="134"/>
  <c r="L83" i="134"/>
  <c r="L79" i="134"/>
  <c r="L75" i="134"/>
  <c r="J187" i="134" l="1"/>
  <c r="F44" i="134"/>
  <c r="E44" i="134" s="1"/>
  <c r="F43" i="134"/>
  <c r="E43" i="134" s="1"/>
  <c r="J40" i="134"/>
  <c r="F39" i="134"/>
  <c r="E39" i="134" s="1"/>
  <c r="F35" i="134"/>
  <c r="E35" i="134" s="1"/>
  <c r="L24" i="134"/>
  <c r="J12" i="134"/>
  <c r="F11" i="134"/>
  <c r="E11" i="134" s="1"/>
  <c r="J466" i="134" l="1"/>
  <c r="J462" i="134"/>
  <c r="J470" i="134"/>
  <c r="I35" i="115" l="1"/>
  <c r="P36" i="144"/>
  <c r="G19" i="144"/>
  <c r="G15" i="144"/>
  <c r="P32" i="144" l="1"/>
  <c r="P28" i="144"/>
  <c r="P24" i="144"/>
  <c r="P20" i="144"/>
  <c r="P16" i="144"/>
  <c r="F21" i="109" l="1"/>
  <c r="E21" i="109"/>
  <c r="F15" i="109"/>
  <c r="E15" i="109"/>
  <c r="N30" i="109"/>
  <c r="N21" i="109"/>
  <c r="M21" i="109"/>
  <c r="N15" i="109"/>
  <c r="M15" i="109"/>
  <c r="I793" i="105"/>
  <c r="F33" i="109" l="1"/>
  <c r="E34" i="109"/>
  <c r="F34" i="109"/>
  <c r="E33" i="109"/>
  <c r="M22" i="109"/>
  <c r="M31" i="109" s="1"/>
  <c r="M39" i="109" s="1"/>
  <c r="N22" i="109"/>
  <c r="E22" i="109"/>
  <c r="F22" i="109"/>
  <c r="N31" i="109" l="1"/>
  <c r="N39" i="109" s="1"/>
  <c r="F32" i="109"/>
  <c r="F35" i="109" s="1"/>
  <c r="E32" i="109"/>
  <c r="E35" i="109" s="1"/>
  <c r="M38" i="109"/>
  <c r="J127" i="182"/>
  <c r="J123" i="182"/>
  <c r="J119" i="182"/>
  <c r="J115" i="182"/>
  <c r="J111" i="182"/>
  <c r="J106" i="182"/>
  <c r="N38" i="109" l="1"/>
  <c r="G236" i="105"/>
  <c r="G154" i="105"/>
  <c r="E34" i="105"/>
  <c r="M462" i="134" l="1"/>
  <c r="L59" i="134" l="1"/>
  <c r="L179" i="134"/>
  <c r="L171" i="134"/>
  <c r="L167" i="134"/>
  <c r="L163" i="134"/>
  <c r="L159" i="134"/>
  <c r="L155" i="134"/>
  <c r="L151" i="134"/>
  <c r="L147" i="134"/>
  <c r="L143" i="134"/>
  <c r="L139" i="134"/>
  <c r="L71" i="134"/>
  <c r="L235" i="134"/>
  <c r="L231" i="134"/>
  <c r="L227" i="134"/>
  <c r="L223" i="134"/>
  <c r="L219" i="134"/>
  <c r="L215" i="134"/>
  <c r="L211" i="134"/>
  <c r="L207" i="134"/>
  <c r="L203" i="134"/>
  <c r="L199" i="134"/>
  <c r="L195" i="134"/>
  <c r="L191" i="134"/>
  <c r="L187" i="134"/>
  <c r="I36" i="115" l="1"/>
  <c r="L183" i="134"/>
  <c r="L20" i="134"/>
  <c r="L466" i="134"/>
  <c r="L462" i="134" l="1"/>
  <c r="L470" i="134"/>
  <c r="I511" i="105" l="1"/>
  <c r="L678" i="105"/>
  <c r="I697" i="105"/>
  <c r="I701" i="105"/>
  <c r="I690" i="105"/>
  <c r="L613" i="105"/>
  <c r="I682" i="105"/>
  <c r="I670" i="105"/>
  <c r="I666" i="105"/>
  <c r="L651" i="105"/>
  <c r="I638" i="105"/>
  <c r="L630" i="105"/>
  <c r="L621" i="105"/>
  <c r="I482" i="105"/>
  <c r="I453" i="105"/>
  <c r="I440" i="105"/>
  <c r="I630" i="105" l="1"/>
  <c r="I678" i="105"/>
  <c r="I613" i="105"/>
  <c r="I674" i="105"/>
  <c r="I371" i="105"/>
  <c r="I275" i="105"/>
  <c r="I267" i="105"/>
  <c r="K237" i="105"/>
  <c r="K818" i="105" s="1"/>
  <c r="L237" i="105"/>
  <c r="L818" i="105" s="1"/>
  <c r="M237" i="105"/>
  <c r="M818" i="105" s="1"/>
  <c r="N237" i="105"/>
  <c r="J818" i="105"/>
  <c r="I249" i="105"/>
  <c r="I253" i="105"/>
  <c r="I245" i="105"/>
  <c r="I191" i="105"/>
  <c r="J826" i="105" l="1"/>
  <c r="K826" i="105"/>
  <c r="M826" i="105"/>
  <c r="L826" i="105"/>
  <c r="I195" i="105"/>
  <c r="I187" i="105"/>
  <c r="I89" i="105"/>
  <c r="I179" i="105"/>
  <c r="I175" i="105"/>
  <c r="I171" i="105"/>
  <c r="I167" i="105"/>
  <c r="I163" i="105"/>
  <c r="I124" i="105"/>
  <c r="N130" i="105"/>
  <c r="I109" i="105"/>
  <c r="I82" i="105"/>
  <c r="I78" i="105"/>
  <c r="I74" i="105"/>
  <c r="I59" i="105"/>
  <c r="I55" i="105"/>
  <c r="I51" i="105"/>
  <c r="I47" i="105"/>
  <c r="I39" i="105"/>
  <c r="N105" i="105" l="1"/>
  <c r="N826" i="105" s="1"/>
  <c r="I130" i="105"/>
  <c r="I31" i="105"/>
  <c r="I105" i="105" l="1"/>
  <c r="Q154" i="144" l="1"/>
  <c r="P60" i="144"/>
  <c r="P56" i="144"/>
  <c r="P52" i="144"/>
  <c r="P21" i="109" l="1"/>
  <c r="H34" i="109" s="1"/>
  <c r="R93" i="182" l="1"/>
  <c r="Q93" i="182"/>
  <c r="P93" i="182"/>
  <c r="O93" i="182"/>
  <c r="N93" i="182"/>
  <c r="M93" i="182"/>
  <c r="L93" i="182"/>
  <c r="K93" i="182"/>
  <c r="R89" i="181"/>
  <c r="Q89" i="181"/>
  <c r="O89" i="181"/>
  <c r="N89" i="181"/>
  <c r="M89" i="181"/>
  <c r="L89" i="181"/>
  <c r="K89" i="181"/>
  <c r="P56" i="181" l="1"/>
  <c r="O56" i="181"/>
  <c r="N56" i="181"/>
  <c r="M56" i="181"/>
  <c r="L56" i="181"/>
  <c r="K56" i="181"/>
  <c r="J56" i="181"/>
  <c r="R56" i="181" l="1"/>
  <c r="I69" i="181" l="1"/>
  <c r="Q56" i="181"/>
  <c r="I11" i="181"/>
  <c r="I16" i="181"/>
  <c r="I21" i="181"/>
  <c r="I26" i="181"/>
  <c r="I31" i="181"/>
  <c r="I36" i="181"/>
  <c r="I44" i="181"/>
  <c r="I48" i="181"/>
  <c r="I65" i="181"/>
  <c r="I81" i="181"/>
  <c r="I85" i="181"/>
  <c r="I60" i="181" l="1"/>
  <c r="P89" i="181"/>
  <c r="I52" i="181"/>
  <c r="I56" i="181" s="1"/>
  <c r="I74" i="181"/>
  <c r="I89" i="181" l="1"/>
  <c r="F17" i="115"/>
  <c r="I17" i="115"/>
  <c r="H17" i="115"/>
  <c r="G17" i="115"/>
  <c r="F23" i="113" l="1"/>
  <c r="F22" i="113" s="1"/>
  <c r="G588" i="105" l="1"/>
  <c r="F588" i="105"/>
  <c r="E588" i="105"/>
  <c r="E299" i="105"/>
  <c r="E260" i="105"/>
  <c r="I35" i="105" l="1"/>
  <c r="I10" i="113" l="1"/>
  <c r="I9" i="113" s="1"/>
  <c r="I656" i="105"/>
  <c r="I385" i="105"/>
  <c r="I113" i="105"/>
  <c r="L135" i="134" l="1"/>
  <c r="L128" i="134"/>
  <c r="I49" i="113"/>
  <c r="I44" i="113" s="1"/>
  <c r="R177" i="182"/>
  <c r="Q177" i="182"/>
  <c r="P177" i="182"/>
  <c r="O177" i="182"/>
  <c r="N177" i="182"/>
  <c r="M177" i="182"/>
  <c r="L177" i="182"/>
  <c r="K177" i="182"/>
  <c r="R60" i="182"/>
  <c r="Q60" i="182"/>
  <c r="P60" i="182"/>
  <c r="O60" i="182"/>
  <c r="N60" i="182"/>
  <c r="L60" i="182"/>
  <c r="K60" i="182"/>
  <c r="M60" i="182"/>
  <c r="H59" i="182"/>
  <c r="J56" i="182"/>
  <c r="F88" i="181" l="1"/>
  <c r="F39" i="181" l="1"/>
  <c r="F55" i="181"/>
  <c r="I651" i="105" l="1"/>
  <c r="I642" i="105"/>
  <c r="I634" i="105"/>
  <c r="L63" i="134" l="1"/>
  <c r="L67" i="134"/>
  <c r="L55" i="134" l="1"/>
  <c r="L12" i="134" l="1"/>
  <c r="L16" i="134"/>
  <c r="L36" i="134"/>
  <c r="L40" i="134"/>
  <c r="L46" i="134"/>
  <c r="L50" i="134"/>
  <c r="R40" i="181" l="1"/>
  <c r="I626" i="105" l="1"/>
  <c r="H176" i="182"/>
  <c r="G176" i="182"/>
  <c r="Q182" i="182"/>
  <c r="P182" i="182"/>
  <c r="O182" i="182"/>
  <c r="N182" i="182"/>
  <c r="M182" i="182"/>
  <c r="I181" i="182"/>
  <c r="H181" i="182"/>
  <c r="G181" i="182"/>
  <c r="J97" i="182"/>
  <c r="I92" i="182"/>
  <c r="H92" i="182"/>
  <c r="G92" i="182"/>
  <c r="J89" i="182"/>
  <c r="J85" i="182"/>
  <c r="J78" i="182"/>
  <c r="J73" i="182"/>
  <c r="J69" i="182"/>
  <c r="J64" i="182"/>
  <c r="I59" i="182"/>
  <c r="G59" i="182"/>
  <c r="J52" i="182"/>
  <c r="J48" i="182"/>
  <c r="J44" i="182"/>
  <c r="R40" i="182"/>
  <c r="Q40" i="182"/>
  <c r="P40" i="182"/>
  <c r="O40" i="182"/>
  <c r="N40" i="182"/>
  <c r="M40" i="182"/>
  <c r="L40" i="182"/>
  <c r="K40" i="182"/>
  <c r="I39" i="182"/>
  <c r="H39" i="182"/>
  <c r="H171" i="182" s="1"/>
  <c r="G39" i="182"/>
  <c r="J36" i="182"/>
  <c r="J31" i="182"/>
  <c r="J26" i="182"/>
  <c r="J21" i="182"/>
  <c r="J16" i="182"/>
  <c r="J11" i="182"/>
  <c r="I93" i="181"/>
  <c r="H88" i="181"/>
  <c r="G88" i="181"/>
  <c r="H55" i="181"/>
  <c r="G55" i="181"/>
  <c r="Q40" i="181"/>
  <c r="P40" i="181"/>
  <c r="O40" i="181"/>
  <c r="N40" i="181"/>
  <c r="M40" i="181"/>
  <c r="L40" i="181"/>
  <c r="K40" i="181"/>
  <c r="J40" i="181"/>
  <c r="H39" i="181"/>
  <c r="G39" i="181"/>
  <c r="N172" i="182" l="1"/>
  <c r="O172" i="182"/>
  <c r="P172" i="182"/>
  <c r="R172" i="182"/>
  <c r="K172" i="182"/>
  <c r="L172" i="182"/>
  <c r="M172" i="182"/>
  <c r="Q172" i="182"/>
  <c r="I171" i="182"/>
  <c r="G171" i="182"/>
  <c r="J93" i="182"/>
  <c r="P97" i="181"/>
  <c r="G100" i="182"/>
  <c r="G166" i="182" s="1"/>
  <c r="O101" i="182"/>
  <c r="L101" i="182"/>
  <c r="R97" i="181"/>
  <c r="N97" i="181"/>
  <c r="J97" i="181"/>
  <c r="F96" i="181"/>
  <c r="F104" i="181" s="1"/>
  <c r="O97" i="181"/>
  <c r="K97" i="181"/>
  <c r="K101" i="182"/>
  <c r="G96" i="181"/>
  <c r="G104" i="181" s="1"/>
  <c r="L97" i="181"/>
  <c r="J40" i="182"/>
  <c r="H100" i="182"/>
  <c r="H166" i="182" s="1"/>
  <c r="M101" i="182"/>
  <c r="Q101" i="182"/>
  <c r="I40" i="181"/>
  <c r="H96" i="181"/>
  <c r="H104" i="181" s="1"/>
  <c r="M97" i="181"/>
  <c r="Q97" i="181"/>
  <c r="I100" i="182"/>
  <c r="I166" i="182" s="1"/>
  <c r="N101" i="182"/>
  <c r="R101" i="182"/>
  <c r="I101" i="181"/>
  <c r="J177" i="182"/>
  <c r="J60" i="182"/>
  <c r="P101" i="182"/>
  <c r="L182" i="182"/>
  <c r="R182" i="182"/>
  <c r="M105" i="181" l="1"/>
  <c r="J105" i="181"/>
  <c r="K105" i="181"/>
  <c r="N105" i="181"/>
  <c r="Q105" i="181"/>
  <c r="L105" i="181"/>
  <c r="O105" i="181"/>
  <c r="R105" i="181"/>
  <c r="P105" i="181"/>
  <c r="R167" i="182"/>
  <c r="N167" i="182"/>
  <c r="P167" i="182"/>
  <c r="M167" i="182"/>
  <c r="O11" i="109" s="1"/>
  <c r="L167" i="182"/>
  <c r="O167" i="182"/>
  <c r="Q167" i="182"/>
  <c r="I97" i="181"/>
  <c r="I105" i="181" s="1"/>
  <c r="K167" i="182"/>
  <c r="K182" i="182"/>
  <c r="J101" i="182"/>
  <c r="J172" i="182"/>
  <c r="J182" i="182" l="1"/>
  <c r="O9" i="109"/>
  <c r="O10" i="109"/>
  <c r="J167" i="182"/>
  <c r="I520" i="105"/>
  <c r="I516" i="105"/>
  <c r="I486" i="105"/>
  <c r="I429" i="105"/>
  <c r="I155" i="105" l="1"/>
  <c r="I261" i="105" l="1"/>
  <c r="I101" i="105"/>
  <c r="I19" i="105"/>
  <c r="H10" i="115" l="1"/>
  <c r="G10" i="115"/>
  <c r="G8" i="115" s="1"/>
  <c r="F10" i="115"/>
  <c r="I257" i="105" l="1"/>
  <c r="F10" i="113" l="1"/>
  <c r="I621" i="105" l="1"/>
  <c r="I581" i="105"/>
  <c r="N589" i="105" l="1"/>
  <c r="N818" i="105" l="1"/>
  <c r="I818" i="105" s="1"/>
  <c r="N822" i="105"/>
  <c r="I822" i="105" l="1"/>
  <c r="O13" i="109"/>
  <c r="G38" i="115"/>
  <c r="G34" i="115"/>
  <c r="G26" i="115"/>
  <c r="G16" i="115" s="1"/>
  <c r="G61" i="113"/>
  <c r="E24" i="109" s="1"/>
  <c r="G55" i="113"/>
  <c r="G49" i="113"/>
  <c r="G45" i="113"/>
  <c r="G34" i="113"/>
  <c r="G23" i="113"/>
  <c r="G22" i="113" s="1"/>
  <c r="G10" i="113"/>
  <c r="G9" i="113" s="1"/>
  <c r="I397" i="105"/>
  <c r="I421" i="105"/>
  <c r="I376" i="105"/>
  <c r="I381" i="105"/>
  <c r="I389" i="105"/>
  <c r="I393" i="105"/>
  <c r="I401" i="105"/>
  <c r="I409" i="105"/>
  <c r="I413" i="105"/>
  <c r="I417" i="105"/>
  <c r="I425" i="105"/>
  <c r="I436" i="105"/>
  <c r="I444" i="105"/>
  <c r="I448" i="105"/>
  <c r="I457" i="105"/>
  <c r="I461" i="105"/>
  <c r="I465" i="105"/>
  <c r="I469" i="105"/>
  <c r="I473" i="105"/>
  <c r="I478" i="105"/>
  <c r="I490" i="105"/>
  <c r="I495" i="105"/>
  <c r="I499" i="105"/>
  <c r="I503" i="105"/>
  <c r="I507" i="105"/>
  <c r="I524" i="105"/>
  <c r="I529" i="105"/>
  <c r="I533" i="105"/>
  <c r="I537" i="105"/>
  <c r="I541" i="105"/>
  <c r="I545" i="105"/>
  <c r="I549" i="105"/>
  <c r="I553" i="105"/>
  <c r="I557" i="105"/>
  <c r="I561" i="105"/>
  <c r="I565" i="105"/>
  <c r="I569" i="105"/>
  <c r="I573" i="105"/>
  <c r="I577" i="105"/>
  <c r="I585" i="105"/>
  <c r="I589" i="105"/>
  <c r="I593" i="105"/>
  <c r="I597" i="105"/>
  <c r="I601" i="105"/>
  <c r="I605" i="105"/>
  <c r="I609" i="105"/>
  <c r="I617" i="105"/>
  <c r="I65" i="113"/>
  <c r="G28" i="109" s="1"/>
  <c r="I150" i="105"/>
  <c r="I146" i="105"/>
  <c r="I142" i="105"/>
  <c r="O12" i="109"/>
  <c r="P48" i="144"/>
  <c r="P12" i="144"/>
  <c r="P44" i="144"/>
  <c r="P40" i="144"/>
  <c r="I309" i="105"/>
  <c r="H26" i="115"/>
  <c r="H16" i="115" s="1"/>
  <c r="F26" i="115"/>
  <c r="I288" i="105"/>
  <c r="F8" i="115"/>
  <c r="H45" i="113"/>
  <c r="F45" i="113"/>
  <c r="I366" i="105"/>
  <c r="I362" i="105"/>
  <c r="I358" i="105"/>
  <c r="I354" i="105"/>
  <c r="I350" i="105"/>
  <c r="I346" i="105"/>
  <c r="I342" i="105"/>
  <c r="I337" i="105"/>
  <c r="I333" i="105"/>
  <c r="I329" i="105"/>
  <c r="I325" i="105"/>
  <c r="I321" i="105"/>
  <c r="I317" i="105"/>
  <c r="I313" i="105"/>
  <c r="I304" i="105"/>
  <c r="I296" i="105"/>
  <c r="I292" i="105"/>
  <c r="I271" i="105"/>
  <c r="I241" i="105"/>
  <c r="I233" i="105"/>
  <c r="I229" i="105"/>
  <c r="I225" i="105"/>
  <c r="I221" i="105"/>
  <c r="I217" i="105"/>
  <c r="I204" i="105"/>
  <c r="I159" i="105"/>
  <c r="I97" i="105"/>
  <c r="I93" i="105"/>
  <c r="I43" i="105"/>
  <c r="I27" i="105"/>
  <c r="I23" i="105"/>
  <c r="I15" i="105"/>
  <c r="I11" i="105"/>
  <c r="I34" i="113"/>
  <c r="I38" i="115"/>
  <c r="H38" i="115"/>
  <c r="F38" i="115"/>
  <c r="H34" i="115"/>
  <c r="F34" i="115"/>
  <c r="H8" i="115"/>
  <c r="H65" i="113"/>
  <c r="F65" i="113"/>
  <c r="H61" i="113"/>
  <c r="F61" i="113"/>
  <c r="H55" i="113"/>
  <c r="F55" i="113"/>
  <c r="H49" i="113"/>
  <c r="F49" i="113"/>
  <c r="H34" i="113"/>
  <c r="F34" i="113"/>
  <c r="I23" i="113"/>
  <c r="I22" i="113" s="1"/>
  <c r="H23" i="113"/>
  <c r="H22" i="113" s="1"/>
  <c r="H10" i="113"/>
  <c r="H9" i="113" s="1"/>
  <c r="F9" i="113"/>
  <c r="I8" i="113" l="1"/>
  <c r="I57" i="113" s="1"/>
  <c r="P15" i="109"/>
  <c r="O20" i="109"/>
  <c r="I16" i="115"/>
  <c r="H60" i="113"/>
  <c r="H59" i="113" s="1"/>
  <c r="F60" i="113"/>
  <c r="F59" i="113" s="1"/>
  <c r="G44" i="113"/>
  <c r="F44" i="113"/>
  <c r="H14" i="115"/>
  <c r="H41" i="115" s="1"/>
  <c r="H49" i="115" s="1"/>
  <c r="H44" i="113"/>
  <c r="E28" i="134"/>
  <c r="E27" i="134"/>
  <c r="O18" i="109"/>
  <c r="O30" i="109"/>
  <c r="G65" i="113"/>
  <c r="G14" i="115"/>
  <c r="G41" i="115" s="1"/>
  <c r="G49" i="115" s="1"/>
  <c r="I213" i="105"/>
  <c r="F16" i="115"/>
  <c r="F14" i="115" s="1"/>
  <c r="F41" i="115" s="1"/>
  <c r="F49" i="115" s="1"/>
  <c r="I10" i="115"/>
  <c r="G11" i="109"/>
  <c r="G12" i="109"/>
  <c r="G17" i="109"/>
  <c r="G19" i="109"/>
  <c r="H8" i="113"/>
  <c r="F8" i="113"/>
  <c r="G8" i="113"/>
  <c r="I300" i="105"/>
  <c r="O14" i="109"/>
  <c r="I237" i="105"/>
  <c r="I405" i="105"/>
  <c r="I826" i="105"/>
  <c r="H33" i="109" l="1"/>
  <c r="P22" i="109"/>
  <c r="G10" i="109"/>
  <c r="G60" i="113"/>
  <c r="G59" i="113" s="1"/>
  <c r="E28" i="109"/>
  <c r="F36" i="109"/>
  <c r="F30" i="109"/>
  <c r="F31" i="109" s="1"/>
  <c r="F38" i="109" s="1"/>
  <c r="F57" i="113"/>
  <c r="F58" i="113" s="1"/>
  <c r="G57" i="113"/>
  <c r="I61" i="113"/>
  <c r="H57" i="113"/>
  <c r="H58" i="113" s="1"/>
  <c r="G9" i="109"/>
  <c r="H32" i="109" l="1"/>
  <c r="H35" i="109" s="1"/>
  <c r="P31" i="109"/>
  <c r="G15" i="109"/>
  <c r="G75" i="113"/>
  <c r="F39" i="109"/>
  <c r="I60" i="113"/>
  <c r="I59" i="113" s="1"/>
  <c r="I75" i="113" s="1"/>
  <c r="G24" i="109"/>
  <c r="G36" i="109" s="1"/>
  <c r="E30" i="109"/>
  <c r="E31" i="109" s="1"/>
  <c r="E38" i="109" s="1"/>
  <c r="E36" i="109"/>
  <c r="F75" i="113"/>
  <c r="G58" i="113"/>
  <c r="H75" i="113"/>
  <c r="O17" i="109"/>
  <c r="I34" i="115"/>
  <c r="G18" i="109"/>
  <c r="G21" i="109" s="1"/>
  <c r="I8" i="115"/>
  <c r="O19" i="109"/>
  <c r="P39" i="109" l="1"/>
  <c r="P38" i="109"/>
  <c r="E39" i="109"/>
  <c r="G30" i="109"/>
  <c r="I14" i="115"/>
  <c r="I41" i="115" s="1"/>
  <c r="I58" i="113" s="1"/>
  <c r="G22" i="109"/>
  <c r="O21" i="109"/>
  <c r="G34" i="109" s="1"/>
  <c r="O15" i="109"/>
  <c r="G33" i="109" l="1"/>
  <c r="G31" i="109"/>
  <c r="G38" i="109" s="1"/>
  <c r="O22" i="109"/>
  <c r="G32" i="109" s="1"/>
  <c r="G35" i="109" s="1"/>
  <c r="I49" i="115"/>
  <c r="G39" i="109" l="1"/>
  <c r="O31" i="109"/>
  <c r="O39" i="109" l="1"/>
  <c r="O38" i="109"/>
  <c r="I470" i="105"/>
</calcChain>
</file>

<file path=xl/sharedStrings.xml><?xml version="1.0" encoding="utf-8"?>
<sst xmlns="http://schemas.openxmlformats.org/spreadsheetml/2006/main" count="3216" uniqueCount="1102">
  <si>
    <t>adatok eFt-ban</t>
  </si>
  <si>
    <t>A</t>
  </si>
  <si>
    <t>C</t>
  </si>
  <si>
    <t>B</t>
  </si>
  <si>
    <t>D</t>
  </si>
  <si>
    <t>E</t>
  </si>
  <si>
    <t>Megnevezés</t>
  </si>
  <si>
    <t>Temetők üzemeltetésével kapcsolatos feladatok</t>
  </si>
  <si>
    <t>Parkfenntartás</t>
  </si>
  <si>
    <t>Köztisztasági feladatok</t>
  </si>
  <si>
    <t>Városi kiemelt fesztiválok</t>
  </si>
  <si>
    <t>Városi lap kiadásai</t>
  </si>
  <si>
    <t>Kitüntetések</t>
  </si>
  <si>
    <t>MINDÖSSZESEN:</t>
  </si>
  <si>
    <t>Veszprém Megyei Jogú Város Önkormányzata</t>
  </si>
  <si>
    <t>F</t>
  </si>
  <si>
    <t>G</t>
  </si>
  <si>
    <t>H</t>
  </si>
  <si>
    <t>Cím</t>
  </si>
  <si>
    <t>Alcím</t>
  </si>
  <si>
    <t>Feladatellátás jellege*</t>
  </si>
  <si>
    <t>Teljes költség</t>
  </si>
  <si>
    <t>K</t>
  </si>
  <si>
    <t>NK</t>
  </si>
  <si>
    <t>* Feladatellátás jellege:</t>
  </si>
  <si>
    <t>K= Magyarország helyi önkormányzatairól szóló 2011. évi CLXXXIX. törvény 13. § (1) bekezdése szerinti kötelező feladatok</t>
  </si>
  <si>
    <t>NK= Önkormányzat által önként vállalt feladatok</t>
  </si>
  <si>
    <t>J</t>
  </si>
  <si>
    <t>Önkormányzati beruházási kiadások</t>
  </si>
  <si>
    <t>Laczkó Dezső Múzeum</t>
  </si>
  <si>
    <t>Informatikai kiadások</t>
  </si>
  <si>
    <t>I</t>
  </si>
  <si>
    <t>L</t>
  </si>
  <si>
    <t>M</t>
  </si>
  <si>
    <t>Működési költségvetési kiadások</t>
  </si>
  <si>
    <t>Személyi juttatások</t>
  </si>
  <si>
    <t>Munk.a. terh. jár. és szoc.hj.adó</t>
  </si>
  <si>
    <t>Dologi kiadások</t>
  </si>
  <si>
    <t>Egyéb működési kiadások</t>
  </si>
  <si>
    <t>Nemzeti ünnepek kiadásaira</t>
  </si>
  <si>
    <t>Nemzetközi kapcsolatok</t>
  </si>
  <si>
    <t>Marketing tevékenység, marketing stratégia</t>
  </si>
  <si>
    <t xml:space="preserve">          - Gizella Napok</t>
  </si>
  <si>
    <t xml:space="preserve">          - Tánc Fesztivál </t>
  </si>
  <si>
    <t xml:space="preserve">          - Veszprémi Utcazene Fesztivál</t>
  </si>
  <si>
    <t xml:space="preserve">          - Auer Hegedűfesztivál</t>
  </si>
  <si>
    <t>Eseti rendezvények</t>
  </si>
  <si>
    <t>Köztéri szobrok, emléktáblák, lektorátus</t>
  </si>
  <si>
    <t>Kiadványok, folyóiratok támogatása</t>
  </si>
  <si>
    <t>ebből: - Mendelssohn Kamarazenekar</t>
  </si>
  <si>
    <t xml:space="preserve"> - Veszprém Város Vegyeskara</t>
  </si>
  <si>
    <t xml:space="preserve"> - Veszprémi Táncegyüttesért Alapítvány</t>
  </si>
  <si>
    <t xml:space="preserve"> - Liszt F. Kórus</t>
  </si>
  <si>
    <t>Tanórán kívüli tevékenység támogatása</t>
  </si>
  <si>
    <t>Sportpálya fenntartás, ill. fenntartói tám.</t>
  </si>
  <si>
    <t>Polgármesteri keret</t>
  </si>
  <si>
    <t>Városi civil keret</t>
  </si>
  <si>
    <t xml:space="preserve"> ebből : - Nyugdíjas szervezetek számára pályázati keret</t>
  </si>
  <si>
    <t xml:space="preserve">            - Pályázati keret</t>
  </si>
  <si>
    <t>Köztemetés</t>
  </si>
  <si>
    <t xml:space="preserve">Közcélú és közhasznú foglalkoztatás </t>
  </si>
  <si>
    <t>Települési szilárdhulladék szállítás ártámogatás</t>
  </si>
  <si>
    <t>Máltai Szeretetszolgálatnak pénzeszköz átadás (ellátási szerződés)</t>
  </si>
  <si>
    <t>Lelkisegély szolgálat</t>
  </si>
  <si>
    <t>Hittudományi Főiskola támogatása</t>
  </si>
  <si>
    <t>Munkavédelmi feladatok</t>
  </si>
  <si>
    <t>Közbeszerzési eljárások költségei</t>
  </si>
  <si>
    <t xml:space="preserve">Önkormányzat igazgatási tevékenysége </t>
  </si>
  <si>
    <t>Igazgatás - Állam felé befizetési kötelezettség</t>
  </si>
  <si>
    <t>ÁFA befizetés</t>
  </si>
  <si>
    <t>Kamatkiadások</t>
  </si>
  <si>
    <t>Városi Közbiztonság Keret</t>
  </si>
  <si>
    <t>Nem lakáscélú helyiségek üzemeltetési költségei</t>
  </si>
  <si>
    <t>Közüzemi Zrt. jutaléka</t>
  </si>
  <si>
    <t>Városi TV közszolgálati műsorok támogatása</t>
  </si>
  <si>
    <t>Jutasi úti műfüves pálya fenntartása (LUC)</t>
  </si>
  <si>
    <t>TDM Irodától szolgáltatás vásárlása</t>
  </si>
  <si>
    <t>Településfejlesztési feladatok</t>
  </si>
  <si>
    <t>Rekultivációt megelőző telephely fenntartási költség</t>
  </si>
  <si>
    <t>Aluljárók csapadékvíz átemelőinek üzemeltetése</t>
  </si>
  <si>
    <t>Szökőkutak, ivókutak szolgáltatási díjai</t>
  </si>
  <si>
    <t>Közvilágítás</t>
  </si>
  <si>
    <t>Közműalagút működtetése</t>
  </si>
  <si>
    <t>Környezetvédelmi feladat (Városüzemeltetés feladatai)</t>
  </si>
  <si>
    <t>Környezetvédelmi feladat (Közigazgatási Iroda feladatai)</t>
  </si>
  <si>
    <t>Nemzetiségi önkormányzatok kiadásai:</t>
  </si>
  <si>
    <t xml:space="preserve"> ebből: - Roma Nemzetiségi Önkormányzat</t>
  </si>
  <si>
    <t>- Német Nemzetiségi Önkormányzat</t>
  </si>
  <si>
    <t>- Örmény Nemzetiségi Önkormányzat</t>
  </si>
  <si>
    <t>- Lengyel Nemzetiségi Önkormányzat</t>
  </si>
  <si>
    <t>- Ukrán Nemzetiségi Önkormányzat</t>
  </si>
  <si>
    <t>Ebből: Önkormányzat által ellátott kötelező feladatok összesen:</t>
  </si>
  <si>
    <t>Ebből: Önkormányzat által ellátott önként vállalt feladatok összesen:</t>
  </si>
  <si>
    <t>Göllesz Viktor Fogyatékos Személyek Nappali Intézménye</t>
  </si>
  <si>
    <t>VMJV Önkormányzata</t>
  </si>
  <si>
    <t>Összesen</t>
  </si>
  <si>
    <t>Iparűzési adó</t>
  </si>
  <si>
    <t>Építményadó</t>
  </si>
  <si>
    <t>Telekadó</t>
  </si>
  <si>
    <t>Kommunális adó</t>
  </si>
  <si>
    <t>Idegenforgalmi adó</t>
  </si>
  <si>
    <t>Veszprém Megyei Jogú Város Önkormányzata Intézményei</t>
  </si>
  <si>
    <t>Működési költségvetési bevételek</t>
  </si>
  <si>
    <t>Felhalmozási költségvetési bevételek</t>
  </si>
  <si>
    <t>Irányító szervtől kapott támogatás</t>
  </si>
  <si>
    <t>Működési bevételek</t>
  </si>
  <si>
    <t>Működési célú átvett pénzeszköz</t>
  </si>
  <si>
    <t>Felhalmozási bevétel</t>
  </si>
  <si>
    <t>Felhalmozási célú átvett pénzeszköz</t>
  </si>
  <si>
    <t>(Ringató Óvoda, Erdei Tagóvoda, Kuckó Tagóvoda)</t>
  </si>
  <si>
    <t>(Egry ltp. Óvoda, Nárcisz Tagóvoda)</t>
  </si>
  <si>
    <t>(Csillag úti Óvoda, Cholnoky ltp. Óvoda)</t>
  </si>
  <si>
    <t>(Kastélykert Óvoda, Ficánka Óvoda)</t>
  </si>
  <si>
    <t>Veszprémi Petőfi Színház</t>
  </si>
  <si>
    <t>INTÉZMÉNYEK ÖSSZESEN:</t>
  </si>
  <si>
    <t>N</t>
  </si>
  <si>
    <t>O</t>
  </si>
  <si>
    <t>P</t>
  </si>
  <si>
    <t>Felhalmozási költségvetési kiadások</t>
  </si>
  <si>
    <t>Egyéb felhalmozási célú kiadások</t>
  </si>
  <si>
    <t>Igazgatási tevékenység</t>
  </si>
  <si>
    <t>Gondnokság</t>
  </si>
  <si>
    <t>Ebből:</t>
  </si>
  <si>
    <t>Önkormányzati kötelező feladatokat ellátó intézmények összesen</t>
  </si>
  <si>
    <t>Önkormányzat által önként vállalt feladatokat ellátó intézmények összesen</t>
  </si>
  <si>
    <t>Veszprém Megyei Jogú Város Önkormányzatának</t>
  </si>
  <si>
    <t>Működési célú támogatások Áht-on belülről</t>
  </si>
  <si>
    <t>Önkormányzatok működési támogatásai</t>
  </si>
  <si>
    <t>Működési célú költségvetési támogatások és kiegészítő támogatások</t>
  </si>
  <si>
    <t>Egyéb működési célú támogatások bevételei</t>
  </si>
  <si>
    <t>ebből: Társadalombizt. Alapból származó támogatás</t>
  </si>
  <si>
    <t>Közhatalmi bevételek</t>
  </si>
  <si>
    <t>Adók</t>
  </si>
  <si>
    <t>Egyéb pótlékok, bírságok</t>
  </si>
  <si>
    <t>Egyéb közhatalmi bevételek (bírságok, igazgatási szolgáltatási díjak)</t>
  </si>
  <si>
    <t>Önkormányzati Intézmények működési bevételek</t>
  </si>
  <si>
    <t>Működési célú átvett pénzeszközök</t>
  </si>
  <si>
    <t>Önkormányzati Intézmények működési célú átvett pénzeszközök</t>
  </si>
  <si>
    <t>Felhalmozási célú önkormányzati támogatások</t>
  </si>
  <si>
    <t>Egyéb felhalmozási célú támogatások bevételei</t>
  </si>
  <si>
    <t>Felhalmozási bevételek</t>
  </si>
  <si>
    <t>Ingatlanok értékesítése</t>
  </si>
  <si>
    <t>Önkormányzati Intézmények felhalmozási bevételei</t>
  </si>
  <si>
    <t>Felhalmozási célú átvett pénzeszközök</t>
  </si>
  <si>
    <t>Önkormányzati Intézmények felhalmozási célú átvett pénzeszközök</t>
  </si>
  <si>
    <t>Lakásalap</t>
  </si>
  <si>
    <t>Költségvetési bevételek összesen</t>
  </si>
  <si>
    <t>Költségvetési egyenleg összege</t>
  </si>
  <si>
    <t>Finanszírozási bevételek</t>
  </si>
  <si>
    <t>Intézmények</t>
  </si>
  <si>
    <t>VMJV Polgármesteri Hivatala</t>
  </si>
  <si>
    <t>Beruházási hitelfelvétel</t>
  </si>
  <si>
    <t>Előző évi hitelszerződéseken alapuló felvétel</t>
  </si>
  <si>
    <t>Bevételi főösszeg</t>
  </si>
  <si>
    <t xml:space="preserve">Cím  </t>
  </si>
  <si>
    <t>Intézményi költségvetési kiadások</t>
  </si>
  <si>
    <t>Céltartalékok</t>
  </si>
  <si>
    <t>Általános tartalék</t>
  </si>
  <si>
    <t>Lakásalap kiadása</t>
  </si>
  <si>
    <t>Költségvetési kiadások összesen</t>
  </si>
  <si>
    <t>Finanszírozási kiadások</t>
  </si>
  <si>
    <t>Működési finanszírozási kiadások</t>
  </si>
  <si>
    <t>Felhalmozási finanszírozási kiadások</t>
  </si>
  <si>
    <t xml:space="preserve"> - Hiteltörlesztés</t>
  </si>
  <si>
    <t xml:space="preserve"> - Lakásalap hiteltörlesztése</t>
  </si>
  <si>
    <t>Kiadási főösszeg</t>
  </si>
  <si>
    <t>VESZPRÉM MEGYEI JOGÚ VÁROS ÖNKORMÁNYZATÁNAK MŰKÖDÉSI ÉS FELHALMOZÁSI</t>
  </si>
  <si>
    <t>MŰKÖDÉSI KÖLTSÉGVETÉSI BEVÉTELEK</t>
  </si>
  <si>
    <t>MŰKÖDÉSI KÖLTSÉGVETÉSI KIADÁSOK</t>
  </si>
  <si>
    <t>Működési célú támogatások államháztartáson belülről</t>
  </si>
  <si>
    <t>Munkaadókat terhelő járulékok és szociális hozzájárulási adó</t>
  </si>
  <si>
    <t>Ellátottak pénzbeli juttatásai</t>
  </si>
  <si>
    <t>Egyéb működési célú kiadások (tartalékok nélkül)</t>
  </si>
  <si>
    <t>Működési költségvetési bevételek összesen</t>
  </si>
  <si>
    <t>Működési költségvetési kiadások összesen</t>
  </si>
  <si>
    <t>FELHALMOZÁSI KÖLTSÉGVETÉSI BEVÉTELEK</t>
  </si>
  <si>
    <t>FELHALMOZÁSI KÖLTSÉGVETÉSI KIADÁSOK</t>
  </si>
  <si>
    <t>Felhalmozási célú támogatások államháztartáson belülről</t>
  </si>
  <si>
    <t>Beruházási kiadások</t>
  </si>
  <si>
    <t>Felújítási kiadások</t>
  </si>
  <si>
    <t>Felhalmozási költségvetési bevételek összesen</t>
  </si>
  <si>
    <t>Felhalmozási költségvetési kiadások összesen</t>
  </si>
  <si>
    <t>MŰKÖDÉSI FINANSZÍROZÁSI BEVÉTELEK</t>
  </si>
  <si>
    <t>MŰKÖDÉSI FINANSZÍROZÁSI KIADÁSOK</t>
  </si>
  <si>
    <t>FELHALMOZÁSI FINANSZÍROZÁSI BEVÉTELEK</t>
  </si>
  <si>
    <t>FELHALMOZÁSI FINANSZÍROZÁSI KIADÁSOK</t>
  </si>
  <si>
    <t>Hosszú lejáratú hitel felvétele</t>
  </si>
  <si>
    <t>Hosszú lejáratú hitel tőkeösszegének törlesztése</t>
  </si>
  <si>
    <t>Finanszírozási bevételek összesen</t>
  </si>
  <si>
    <t>Finanszírozási kiadások összesen</t>
  </si>
  <si>
    <t>ÖSSZES BEVÉTEL</t>
  </si>
  <si>
    <t>ÖSSZES KIADÁS</t>
  </si>
  <si>
    <t>ebből működési:</t>
  </si>
  <si>
    <t>ebből felhalmozási:</t>
  </si>
  <si>
    <t>Finanszírozási kiadásokkal korrigált hiány összege</t>
  </si>
  <si>
    <t>Működési bevételek aránya %-ban</t>
  </si>
  <si>
    <t>Működési kiadások aránya %-ban</t>
  </si>
  <si>
    <t>Felhalmozási bevételek aránya %-ban</t>
  </si>
  <si>
    <t>Felhalmozási kiadások aránya %-ban</t>
  </si>
  <si>
    <t xml:space="preserve"> </t>
  </si>
  <si>
    <t>Kiemelt művészeti együttesek támogatása</t>
  </si>
  <si>
    <t>Bérleményekkel, haszonbérletekkel kapcsolatos feladatok</t>
  </si>
  <si>
    <t>Csapadékcsatornák üzemeltetési szolgáltatásai</t>
  </si>
  <si>
    <t>Felhalmozási célú átvett pénzeszközök (kölcsönök visszatérülése)</t>
  </si>
  <si>
    <t>Felhalmozási célú költségvetési maradvány igénybevétele</t>
  </si>
  <si>
    <t>Előző évi  költségvetési maradvány</t>
  </si>
  <si>
    <t>Államháztartáson belüli megelőlegezések</t>
  </si>
  <si>
    <t>Államháztartáson belüli megelőlegezések visszafizetése</t>
  </si>
  <si>
    <t>Veszprémi Ringató Körzeti Óvoda</t>
  </si>
  <si>
    <t>Veszprémi Egry úti Körzeti Óvoda</t>
  </si>
  <si>
    <t>Veszprémi Csillag úti Körzeti Óvoda</t>
  </si>
  <si>
    <t>Veszprémi Kastélykert Körzeti Óvoda</t>
  </si>
  <si>
    <t>Veszprémi Intézményi Szolgáltató Szervezet</t>
  </si>
  <si>
    <t>Nyári diákmunka</t>
  </si>
  <si>
    <t>Pannon Várszínház támogatás</t>
  </si>
  <si>
    <t>Városi rendezvények</t>
  </si>
  <si>
    <t>SÉD folyóirat költségei</t>
  </si>
  <si>
    <t>M.J.V.SZ. tám. Kárpátalja megsegítésére</t>
  </si>
  <si>
    <t>ebből:  - Lélektér Alapítvány</t>
  </si>
  <si>
    <t xml:space="preserve">           - Tanulmányi ösztöndíj</t>
  </si>
  <si>
    <t xml:space="preserve">           - Fiatalok napja rendezvény</t>
  </si>
  <si>
    <t>Lakbértámogatás</t>
  </si>
  <si>
    <t>Települési támogatások</t>
  </si>
  <si>
    <t>Parkolók üzemeltetési költsége</t>
  </si>
  <si>
    <t>ebből:  - Rendkívüli támogatás</t>
  </si>
  <si>
    <t>Szolgáltatások, közvetített szolgáltatások ellenértéke</t>
  </si>
  <si>
    <t>ÁFA bevételek és visszatérülések</t>
  </si>
  <si>
    <t>Költségvetési hiány belső finanszírozására szolgáló bevételek</t>
  </si>
  <si>
    <t>Költségvetési hiány külső finanszírozására szolgáló bevételek</t>
  </si>
  <si>
    <t>Feladatellátás jellege</t>
  </si>
  <si>
    <t>Egyéb városüzemeltetési feladatok</t>
  </si>
  <si>
    <t>VKSZ Zrt. által ellátott városüzemeltetési feladatok</t>
  </si>
  <si>
    <t>VKSZ Zrt. által ellátott intézményüzemeltetési feladatok</t>
  </si>
  <si>
    <t>Intézményi működtetők költsége</t>
  </si>
  <si>
    <t>Szenvedélybetegek ellátásának működési kiadásaihoz támogatás</t>
  </si>
  <si>
    <t>Költségvetési maradvány</t>
  </si>
  <si>
    <t>eredeti előirányzat</t>
  </si>
  <si>
    <t>(Hársfa Tagóvoda, Bóbita Óvoda)</t>
  </si>
  <si>
    <t>Veszprémi Bóbita Körzeti Óvoda</t>
  </si>
  <si>
    <t>Veszprémi Vadvirág Körzeti Óvoda</t>
  </si>
  <si>
    <t>Bérlakások üzemeltetési költségei</t>
  </si>
  <si>
    <t>(Csillagvár Waldorf Tagóvoda, Vadvirág Óvoda)</t>
  </si>
  <si>
    <t>Veszprémi Bölcsődei és Egészségügyi Alapellátási Integrált Intézmény</t>
  </si>
  <si>
    <t xml:space="preserve"> - Gizella Kórus/Dowland Alapítvány</t>
  </si>
  <si>
    <t xml:space="preserve">Központi orvosi ügyelet </t>
  </si>
  <si>
    <t xml:space="preserve">           - Veszprémi Ifjúsági Közalapítvány</t>
  </si>
  <si>
    <t xml:space="preserve">Veszprémi Bóbita Körzeti Óvoda </t>
  </si>
  <si>
    <r>
      <t>Ebből</t>
    </r>
    <r>
      <rPr>
        <i/>
        <sz val="10"/>
        <rFont val="Palatino Linotype"/>
        <family val="1"/>
        <charset val="238"/>
      </rPr>
      <t>: költségvetési támogatás</t>
    </r>
  </si>
  <si>
    <t>1-16</t>
  </si>
  <si>
    <t>Eü. Alapellátás</t>
  </si>
  <si>
    <t>Stadion üzemeltetése</t>
  </si>
  <si>
    <t>Városi ifjúsági keret</t>
  </si>
  <si>
    <t>Szünidei gyermekétkeztetés</t>
  </si>
  <si>
    <t xml:space="preserve">          - Lakásfenntartási támogatás </t>
  </si>
  <si>
    <t xml:space="preserve">          - Albérleti támogatás</t>
  </si>
  <si>
    <t xml:space="preserve">          - Temetési támogatás</t>
  </si>
  <si>
    <t xml:space="preserve">          - Térítési díj</t>
  </si>
  <si>
    <t xml:space="preserve">          - Gyógyszertámogatás</t>
  </si>
  <si>
    <t xml:space="preserve">         - Adósságcsökkentési támogatás</t>
  </si>
  <si>
    <t xml:space="preserve">         - Szünidei gyermekétkeztetés</t>
  </si>
  <si>
    <t>Nevelési szolgáltatás</t>
  </si>
  <si>
    <t>Szolidaritási hozzájárulás</t>
  </si>
  <si>
    <t>DAT térképfrissítés, földkönyv, közműnyilvántartás, GPS</t>
  </si>
  <si>
    <t>Hiány finanszírozása belső finanszírozásra szolgáló költségvetési bevétel összegével</t>
  </si>
  <si>
    <t>Hiány finanszírozása külső finanszírozásra szolgáló költségvetési bevétel összegével</t>
  </si>
  <si>
    <t>Csillagvár Waldorf Tagóvoda</t>
  </si>
  <si>
    <t>Hársfa Tagóvoda</t>
  </si>
  <si>
    <t>Nárcisz Tagóvoda</t>
  </si>
  <si>
    <t>Cholnoky Jenő Ltp. Tagóvoda</t>
  </si>
  <si>
    <t>Ficánka Tagóvoda</t>
  </si>
  <si>
    <t>Hóvirág Bölcsőde</t>
  </si>
  <si>
    <t>Vackor Bölcsőde</t>
  </si>
  <si>
    <t>Aprófalvi Bölcsőde</t>
  </si>
  <si>
    <t>Módszertani Bölcsőde</t>
  </si>
  <si>
    <t>Fogorvosi körzeteknek működési hozzájárulás</t>
  </si>
  <si>
    <t>Fogorvosi körzetek részére pályázati alap</t>
  </si>
  <si>
    <t>Állatmenhelyek támogatása</t>
  </si>
  <si>
    <t>Közutak, hidak fenntartása</t>
  </si>
  <si>
    <t>Művészetek Háza Veszprém Művelődési Ház és Kiállítóhely</t>
  </si>
  <si>
    <t>Kabóca Bábszínház</t>
  </si>
  <si>
    <t>Veszprémi Családsegítő és Gyermekjóléti Integrált Intézmény</t>
  </si>
  <si>
    <t xml:space="preserve">Agóra Veszprém Kulturális Központ </t>
  </si>
  <si>
    <t>1-17</t>
  </si>
  <si>
    <t>18</t>
  </si>
  <si>
    <t>Napsugár Bölcsőde</t>
  </si>
  <si>
    <t>Infrastruktúra fejlesztési feladatokhoz kapcsolódó kiadások</t>
  </si>
  <si>
    <t>Brusznyai Árpád Alapítvány támogatása</t>
  </si>
  <si>
    <t>Működési célú tartalékok</t>
  </si>
  <si>
    <t>Felhalmozási célú tartalékok</t>
  </si>
  <si>
    <t>Működési célú céltartalékok</t>
  </si>
  <si>
    <t>Felhalmozási célú céltartalékok</t>
  </si>
  <si>
    <t xml:space="preserve">          - Beiskolázási támogatás</t>
  </si>
  <si>
    <t>Egyéb működési célú kiadások</t>
  </si>
  <si>
    <t>Működési költségvetési                                                                         kiadások</t>
  </si>
  <si>
    <r>
      <rPr>
        <b/>
        <sz val="10"/>
        <rFont val="Palatino Linotype"/>
        <family val="1"/>
        <charset val="238"/>
      </rPr>
      <t>TOP – 6.9.2 -16-VP1-2018-00001</t>
    </r>
    <r>
      <rPr>
        <sz val="10"/>
        <rFont val="Palatino Linotype"/>
        <family val="1"/>
        <charset val="238"/>
      </rPr>
      <t xml:space="preserve"> Közösségfejlesztés Veszprém város településrészein</t>
    </r>
  </si>
  <si>
    <t xml:space="preserve"> - Adóbevételekkel szembeni kötelezettség</t>
  </si>
  <si>
    <t>Óvodák összesen:</t>
  </si>
  <si>
    <t>Egészségügyi és szociális intézmények összesen:</t>
  </si>
  <si>
    <t>Kulturális és közművelődési intézmények összesen:</t>
  </si>
  <si>
    <t xml:space="preserve">Előir. csop. </t>
  </si>
  <si>
    <t>Kie-melt előir.</t>
  </si>
  <si>
    <t xml:space="preserve">Kie-melt előir. </t>
  </si>
  <si>
    <t xml:space="preserve"> Erdei és Kuckó Tagóvoda</t>
  </si>
  <si>
    <t>Önkormányzati működési kiadások</t>
  </si>
  <si>
    <t>INTÉZMÉNYEK BERUHÁZÁSI KIADÁSAI ÖSSZESEN:</t>
  </si>
  <si>
    <t>BERUHÁZÁSI KIADÁSOK MINDÖSSZESEN:</t>
  </si>
  <si>
    <t>Programiroda Kft. törzstőke emelés</t>
  </si>
  <si>
    <t xml:space="preserve">Programiroda Kft. tőketartalékba helyezés </t>
  </si>
  <si>
    <t>Veszprém - Balaton 2023 Zrt. törzstőke emelés</t>
  </si>
  <si>
    <t>Veszprém - Balaton 2023 Zrt. tőketartalékba helyezés</t>
  </si>
  <si>
    <t>Gyulafirátóti Bölcsőde</t>
  </si>
  <si>
    <t>Közösség Kádártáért Egyesület</t>
  </si>
  <si>
    <t>Virágzó Veszprém Egyesület</t>
  </si>
  <si>
    <t>Gerence Hagyományőrző Néptáncegyüttes támogatása</t>
  </si>
  <si>
    <t xml:space="preserve">            - Civil irodai szolgáltatások, civil ház</t>
  </si>
  <si>
    <t xml:space="preserve">            - Civil nap költségei</t>
  </si>
  <si>
    <t>Pszichiátriai betegek nappali ellátás ("Horgony" Pszichiátriai Betegekért Közhasznú Alapítvány)</t>
  </si>
  <si>
    <t>Intézményi karbantartási költségek</t>
  </si>
  <si>
    <t>Intézményi közüzemi költségek</t>
  </si>
  <si>
    <t>Kolostorok és kertek működtetése</t>
  </si>
  <si>
    <t xml:space="preserve">          - Comitatus Társadalomkutató Egyesület - Comitatus Önkormányzati Szemle</t>
  </si>
  <si>
    <t>** Az intézményeknél kimutatott adatokat is tartalmazza</t>
  </si>
  <si>
    <t>ERASMUS+ Program</t>
  </si>
  <si>
    <t>Informatika</t>
  </si>
  <si>
    <t xml:space="preserve">          - Vészhelyzeti támogatás (krízis segély)</t>
  </si>
  <si>
    <t>Ebrendészeti feladatok</t>
  </si>
  <si>
    <t>Európa Ifjúsági Fővárosa 2024 pályázat benyújtása</t>
  </si>
  <si>
    <t xml:space="preserve">          - Ex Symposion Alapítvány</t>
  </si>
  <si>
    <t>Népszámlálás 2022.</t>
  </si>
  <si>
    <t xml:space="preserve">Európai Fenntartható Városfejlesztési Hálózat "Global Goals for Cities" Urbact III. </t>
  </si>
  <si>
    <t>Önkormányzati érdekeket érintő településrendezési eszközök módosítása</t>
  </si>
  <si>
    <t>Állatkerti bekötőút kiviteli terv</t>
  </si>
  <si>
    <t xml:space="preserve">          - Magyar Mozgógép Fesztivál</t>
  </si>
  <si>
    <t xml:space="preserve">          - Bakony Expo</t>
  </si>
  <si>
    <t>Városgazdálkodási szolgáltatás</t>
  </si>
  <si>
    <t xml:space="preserve"> - Projekt kiadásokhoz kapcsolódó céltartalék</t>
  </si>
  <si>
    <t>Programiroda - városi nagyrendezvények</t>
  </si>
  <si>
    <t>Regőczi István Alapítvány - Covid árvák megsegítésének támogatása</t>
  </si>
  <si>
    <r>
      <t xml:space="preserve">TOP-7.1.1-16-H-ESZA-202-01419 </t>
    </r>
    <r>
      <rPr>
        <sz val="10"/>
        <rFont val="Palatino Linotype"/>
        <family val="1"/>
        <charset val="238"/>
      </rPr>
      <t>Veszprém Vár múltjának interaktív bemutatása</t>
    </r>
  </si>
  <si>
    <t>ebből: - Európa Kulturális Főváros XX. ütem</t>
  </si>
  <si>
    <t>Sport és Élsport</t>
  </si>
  <si>
    <t>Szabadidő- és Diáksport</t>
  </si>
  <si>
    <t>Programiroda Kft. - kulturális, művészeti rendezvények támogatása</t>
  </si>
  <si>
    <t>Könyvtári könyvek, egyéb doc. (CD, DVD stb.) jogszabályi előírás szerint</t>
  </si>
  <si>
    <t>Tűzjelző rendszer megvalósítás</t>
  </si>
  <si>
    <t>Gépkocsi gumiabroncs beszerzés</t>
  </si>
  <si>
    <t>Csereerdő telepítés - Márkó-Bánd kerékpárút</t>
  </si>
  <si>
    <t>Előirányzat csoport / Kiemelt előirányzat neve</t>
  </si>
  <si>
    <t>Helyi önkormányzatok működésének általános támogatása</t>
  </si>
  <si>
    <t>Települési önkormányzatok egyes köznevelési feladatainak támogatása</t>
  </si>
  <si>
    <t>Települési önkormányzatok egyes szociális és gyermekjóléti feladatainak támogatása</t>
  </si>
  <si>
    <t>Települési önkormányzatok kulturális feladatainak támogatása</t>
  </si>
  <si>
    <t>Elszámolásból származó bevételek</t>
  </si>
  <si>
    <t>Települési önkormányzatok gyermekétkeztetési feladatainak támogatása</t>
  </si>
  <si>
    <t>Epipen injekció biztosítása gyermekjóléti, köznevelési intézményekben és házi gyermekorvosi rendelőkben</t>
  </si>
  <si>
    <t>Választókerületi keretek</t>
  </si>
  <si>
    <t>Humanitárius katasztrófa miatt érkező menekültek elhelyezési költségei</t>
  </si>
  <si>
    <t>Sportmarketing</t>
  </si>
  <si>
    <t>Veszprém-Gyulafirátót Pásztor utca feletti csapadékvíz elöntés védekezés és kárelhárítás költségeire</t>
  </si>
  <si>
    <t>Veszprém monográfia tárhely</t>
  </si>
  <si>
    <t>Népi építészeti Program - Bakonyi Ház megújítása</t>
  </si>
  <si>
    <t>Humanitárius katasztrófa miatt érkező menekültek ellátási (élelmezési) költségei</t>
  </si>
  <si>
    <t>Telefonbeszerzések</t>
  </si>
  <si>
    <t xml:space="preserve"> - Választókerületi keret</t>
  </si>
  <si>
    <t xml:space="preserve"> - Működési kiadásokra képzett céltartalék </t>
  </si>
  <si>
    <t>Tirat Carmel utca kisajátítás</t>
  </si>
  <si>
    <t>10 000 lakos feletti önkormányzatok energiaáremelkedés miatti támogatás</t>
  </si>
  <si>
    <t>TOP Plusz 1.3-1-21_VEI_2022-00002 Veszprém város fenntartható városfejlesztési stratégiái</t>
  </si>
  <si>
    <t>V-Busz Kft. - autóbusz vásárlás beruházási hitel tőketörlesztése</t>
  </si>
  <si>
    <t xml:space="preserve">           Menekültek megsegítésére nyújtott adomány</t>
  </si>
  <si>
    <t xml:space="preserve">Kisértékű tárgyi eszköz beszerzések </t>
  </si>
  <si>
    <t>ebből:  -Vár Ucca Műhely támogatása</t>
  </si>
  <si>
    <t>Teljes költség**</t>
  </si>
  <si>
    <t>Környezetvédelmi Alap bevételei</t>
  </si>
  <si>
    <t>Fakivágási kompenzáció bevételei</t>
  </si>
  <si>
    <t xml:space="preserve"> - Zöldfelületek minőségi megőrzésének kiadásaira (fakivágási kompenzáció)</t>
  </si>
  <si>
    <t xml:space="preserve"> - Településrendezési szerződésből befolyt összeg</t>
  </si>
  <si>
    <t xml:space="preserve"> - Beruházási kiadásokra képzett céltartalék/lakásalap                     </t>
  </si>
  <si>
    <t xml:space="preserve"> - Beruházási kiadásokra képzett céltartalék</t>
  </si>
  <si>
    <t>Urbact fenntartható városfejlesztési hálózat IV. "BiodiverCity" - városi biológiai sokféleség megőrzése, minőségi támogatása és fejlesztése - dologi kiadások</t>
  </si>
  <si>
    <t>Urbact fenntartható városfejlesztési hálózat IV. "NextGen Youth Work" - ifjúságszakmai fejlesztések a fiatalok bevonásának és a digitalizáció előnyeinek tudatosítás és kihasználása az ifjúsági munkások körében - dologi kiadások</t>
  </si>
  <si>
    <t>2023. évi tény</t>
  </si>
  <si>
    <t>Urbact fenntartható városfejlesztési hálózat IV. "BiodiverCity" - városi biológiai sokféleség megőrzése, minőségi támogatása és fejlesztése</t>
  </si>
  <si>
    <t>Urbact fenntartható városfejlesztési hálózat IV. "NextGen Youth Work" - ifjúságszakmai fejlesztések a fiatalok bevonásának és a digitalizáció előnyeinek tudatosítás és kihasználása az ifjúsági munkások körében</t>
  </si>
  <si>
    <t>Interreg Danube NONA</t>
  </si>
  <si>
    <t>Interreg Europa RROXIMITIES</t>
  </si>
  <si>
    <t>Driving Urban Transition SUMODO</t>
  </si>
  <si>
    <t>ebből: - VeszprémFest</t>
  </si>
  <si>
    <t xml:space="preserve">          - Kabóciádé</t>
  </si>
  <si>
    <t xml:space="preserve">          - Rátonyi Róbert Operettfesztivál</t>
  </si>
  <si>
    <t xml:space="preserve">          - Lélektől Lélekig</t>
  </si>
  <si>
    <t xml:space="preserve">          - Brusznyai Árpád évfordulós kötet kiadása</t>
  </si>
  <si>
    <t xml:space="preserve">          - Veszprémi Várostörténeti Monográfia előkészítése</t>
  </si>
  <si>
    <t xml:space="preserve">          - Darcsi István - Veszprém város sporttörténete</t>
  </si>
  <si>
    <t xml:space="preserve">          - Senior Kisokos</t>
  </si>
  <si>
    <t xml:space="preserve">          - Négy évszak a Bakonyban</t>
  </si>
  <si>
    <t xml:space="preserve"> - Gárdonyi Zoltán Zenekarért Alapítvány</t>
  </si>
  <si>
    <t>Magyar Kórusok találkozója</t>
  </si>
  <si>
    <t>Filharmónia koncertek támogatása</t>
  </si>
  <si>
    <t>Oktatási intézmények támogatása</t>
  </si>
  <si>
    <t xml:space="preserve">            - Nyugdíjas találkozó</t>
  </si>
  <si>
    <t xml:space="preserve">           - Ifjúsági koncepció megvalósításának végrehajtása</t>
  </si>
  <si>
    <t xml:space="preserve">           - Ifjúsági kötelező feladatok ellátása</t>
  </si>
  <si>
    <t xml:space="preserve">         - Letelepedési támogatás</t>
  </si>
  <si>
    <t>Keresztény Értelmiségek támogatása</t>
  </si>
  <si>
    <t>Szabad-Sajtó Kulturális és Ifjúsági Közhasznú Egyesület</t>
  </si>
  <si>
    <t>Veszprémi Rendőrkapitányság támogatása</t>
  </si>
  <si>
    <t>Nobel program támogatása</t>
  </si>
  <si>
    <t>Diabetes Világnap</t>
  </si>
  <si>
    <t>Hulladékkezelés költsége</t>
  </si>
  <si>
    <t>Ipari és gyártási szakirányú pályaorientációs foglalkozások tartása</t>
  </si>
  <si>
    <t>Swing-Swing Kft. - Családika program</t>
  </si>
  <si>
    <t>Magyar Lélek Alapítvány támogatása</t>
  </si>
  <si>
    <t>Beruházásokhoz kapcsolódó költöztetési feladatok</t>
  </si>
  <si>
    <t>Országos Mentőszolgálat</t>
  </si>
  <si>
    <t>Alkohol és Drogsegély Ambulancia Napsugár Klub</t>
  </si>
  <si>
    <t>Jutasi 100 emlékprogram</t>
  </si>
  <si>
    <t>Brusznyai Árpád születésének 100. évfordulója</t>
  </si>
  <si>
    <t>Szeglethy György születésének 170. évfordulója</t>
  </si>
  <si>
    <t>"Digitális élményközpontok hálózatának kialakítása és központi minőségbiztosítása" projekt üzemeltetési költsége</t>
  </si>
  <si>
    <t>Szent Imre Alapítvány támogatása</t>
  </si>
  <si>
    <t>Építész Kiállítás 2024 támogatása</t>
  </si>
  <si>
    <t>Pegazus Színház Közhasznú Nonprofit Kft. támogatása</t>
  </si>
  <si>
    <t>Kulturális kínálat bővítés</t>
  </si>
  <si>
    <t>Beruházásokhoz kapcsolódó ingatlanrendezési feladatok</t>
  </si>
  <si>
    <t>Helyi védett épületek bejegyzése</t>
  </si>
  <si>
    <t>Veszprém 8713/2 hrsz.-ú – természetben a Veszprém Sportuszoda és az Aréna között található – ingatlanból kialakuló 10.958 m² nagyságú „kivett beépítetlen terület” megnevezésű ingatlan elidegenítése</t>
  </si>
  <si>
    <t xml:space="preserve">Szán utca - Méhes  u. csapadékvíz elvezetés (útrek. előtt) I. ütem: Cs-1-0-0 </t>
  </si>
  <si>
    <t>Veszprém, Batthyány Lajos utca parkoló tervezés</t>
  </si>
  <si>
    <t>Veszprém-Gyulafirátót Északi fejlesztési terv úthálózat fejlesztés tervezés</t>
  </si>
  <si>
    <t>Bakony Társasház belső gáz és központifűtés rendszer felújítása, valamint villamos hálózat felújításának tervezési munkái</t>
  </si>
  <si>
    <t>Dubniczay-palota (Vár u. 29.) homlokzat és nyílászáró felújítás</t>
  </si>
  <si>
    <t>VKTT Egyesített Szociális Intézmény 2. sz. Idősek Otthona (Völgyikút u. 2.) lift korszerűsítése (csere)</t>
  </si>
  <si>
    <t>Sólyi utca parkoló kialakítása</t>
  </si>
  <si>
    <t>Útkataszter I. ütem</t>
  </si>
  <si>
    <t>Támfalkataszter elkészítése</t>
  </si>
  <si>
    <t>Energetikai korszerűsítés tervezése</t>
  </si>
  <si>
    <t>Vilonyai utcában meglévő párhuzamos parkolók átépítése</t>
  </si>
  <si>
    <t>Török Ignác utcában lévő parkoló csapadékvíz elvezetésének megoldása (tervezés, engedélyezés, kivitelezés)</t>
  </si>
  <si>
    <t>Veszprém települési és turisztikai kártya</t>
  </si>
  <si>
    <t>Kemecse utcában meglévő gyalogátkelő átalakítása</t>
  </si>
  <si>
    <t>Gyulafirátót településrészen meglévő játszótérhez járda tervezése, engedélyezése</t>
  </si>
  <si>
    <t>Wass Albert szobor elhelyezése közterületen</t>
  </si>
  <si>
    <t>Millenniumi Emlékmű új helyszínen történő felállítása</t>
  </si>
  <si>
    <t>Veszprém, Ibolya utcában járda kialakításának tervezés, hatósági ügyintézés</t>
  </si>
  <si>
    <t xml:space="preserve"> - ebből: 1. vk. Veszprém-Gyulafirátót Római Katolikus Templom (Nepomuki Szent János-templom elemi károk elhárításához javasolt összeg)</t>
  </si>
  <si>
    <t xml:space="preserve">Kisértékű tárgyi eszközök beszerzése </t>
  </si>
  <si>
    <t>Iskolavédőnők, iskolaorvosok, háziorvosi praxisok</t>
  </si>
  <si>
    <t>Számítástechnikai eszközök beszerzése</t>
  </si>
  <si>
    <t>Polcrendszer bővítés</t>
  </si>
  <si>
    <t>Leltározási program beszerzés</t>
  </si>
  <si>
    <t xml:space="preserve"> - Közüzemi költségekre képzett céltartalék</t>
  </si>
  <si>
    <t xml:space="preserve">         - Városi Szemle folyóirat kiadása - Veszprémi Szemle Várostörténeti Közhasznú Alapítvány</t>
  </si>
  <si>
    <t xml:space="preserve">          - Szeglethy György kötet kiadásának támogatása (Veszprémi Szemle Várostörténeti KHA)</t>
  </si>
  <si>
    <t>V-Bike közbringa rendszer üzemeltetése (közszolgáltatási feladatok II.)</t>
  </si>
  <si>
    <t>Szolgáltatás vásárlás (közszolgáltatási feladatok I.)</t>
  </si>
  <si>
    <t>Városi fenntarthatósággal összefüggő feladatok ellátása</t>
  </si>
  <si>
    <t xml:space="preserve">Egyéb működési bevételek </t>
  </si>
  <si>
    <t>Működési célú költségvetési maradvány igénybevétele</t>
  </si>
  <si>
    <t xml:space="preserve"> - Víziközmű fejlesztés</t>
  </si>
  <si>
    <t xml:space="preserve">          - Tóth József - Tóth Józsi egy diszkós kalandjai a Bakony Művektől Barbadosig című könyv támogatása</t>
  </si>
  <si>
    <t>Beruházásokhoz kapcsolódó energetikai tanúsítvány</t>
  </si>
  <si>
    <t>"Kapaszkodó" Mentálhigiénés Egyesület támogatása</t>
  </si>
  <si>
    <t>Településképi Arculati Kézikönyv és Településképi rendelet módosítása</t>
  </si>
  <si>
    <t>Fixre telepített sebességmérő (traffipax) - Gyulafirátótra</t>
  </si>
  <si>
    <t>Művészetek Háza Veszprém épületeinek felújítása (tetőhéjalás javítás, homlokzat felújítás, nyílászáró csere)</t>
  </si>
  <si>
    <t>2024. évi eredeti előirányzat</t>
  </si>
  <si>
    <t>Ister DTP Interreg Projekt</t>
  </si>
  <si>
    <t xml:space="preserve">          - Erős Hit, Erős Akarat c. kötet kiadásának támogatása (Veszprémi Szemle Várostörténeti KHA)</t>
  </si>
  <si>
    <t>Német Nemzetiségi Önk. helyiségének bérleti díja</t>
  </si>
  <si>
    <t>Kittenberger K. Növény- és Vadaspark Nonprofit Kft. működéséhez hozzájárulás</t>
  </si>
  <si>
    <t>Vagyongazdálkodással és ingatlanhasznosítással összefüggő fel. (földhivatali eljárások, vagyonértékelés)</t>
  </si>
  <si>
    <t>Volánbusz Zrt. szolgáltató részére elővárosi és regionális járatokon történő helyi személyszállítási közszolgáltatási feladatok ellátásához hozzájárulás</t>
  </si>
  <si>
    <t>Közterület-felügyelet</t>
  </si>
  <si>
    <t>Handball Team Zrt. szolgáltatás vásárlás</t>
  </si>
  <si>
    <t xml:space="preserve">2027. évi Tájékozódási Futó Világbajnokság </t>
  </si>
  <si>
    <t>Tulajdonosi bevételek</t>
  </si>
  <si>
    <t>Élhetőbb Rátótért Egyesület</t>
  </si>
  <si>
    <t>2025. évi előirányzat</t>
  </si>
  <si>
    <t>2025. év utáni javaslat</t>
  </si>
  <si>
    <t>Kutyafuttató park kialakítás</t>
  </si>
  <si>
    <t>ReAct Veszprém a fenntarthatóság útján - Erasmus+ Ifjúsági részvételi tevékenységek</t>
  </si>
  <si>
    <t>TOP_Plusz-6.1.4-23--VE-2024-00001 Aktív turizmus fejlesztése a Bakony térségben</t>
  </si>
  <si>
    <t>Nemzetközi projektek projekten belül el nem számolható költségei</t>
  </si>
  <si>
    <t xml:space="preserve">Interreg Európa Program "HEROES" Projekt </t>
  </si>
  <si>
    <t>Európai Városi Kezdeményezés (EUI) SATECH-FOR-FOODHUB projekt</t>
  </si>
  <si>
    <t>Európai Városi Kezdeményezés (EUI) FOOTPRINTS transzfer projekt</t>
  </si>
  <si>
    <t>Erasmus+ KA153YOU: mobilitás ifjúsági munkások számára</t>
  </si>
  <si>
    <t>NETZero Cites - Twin City pályázati program</t>
  </si>
  <si>
    <t>2025. évi beruházási és egyéb felhalmozási célú kiadások előirányzata</t>
  </si>
  <si>
    <t>HÉSZ Településterv felülvizsgálat</t>
  </si>
  <si>
    <t>Szabadság tér közmű- és útrekonstrukció</t>
  </si>
  <si>
    <t>Városrész közlekedési koncepció elkészítése</t>
  </si>
  <si>
    <t>Szabadságpusztai kemence</t>
  </si>
  <si>
    <t>Veszprém 4086/87 hrsz.-ú ingatlan egy része tulajdonjogának adásvétel jogcímén történő megvásárlása</t>
  </si>
  <si>
    <t>Mentálhigiénés nappali ellátás kiépítése a Török Ignác utcai idősellátó egységhez kapcsolódóan és a Hóvirág utcai idősellátás korszerűsítése, demens nappali mentálhigiénés ellátás feltételrendszerének kialakításával</t>
  </si>
  <si>
    <t>Új nappali foglalkoztató létesítése fogyatékkal élő felnőttek számára a Kőhíd utcában</t>
  </si>
  <si>
    <t>Jutasi út-Kopácsi utca, Jutasi út-Bagolyvári út körforgalom</t>
  </si>
  <si>
    <t>Veszprém, Uszoda átalakítása Futsal csarnokká - koncepcióterv készítése</t>
  </si>
  <si>
    <t>Deák Ferenc u. 13. számú ingatlan energetikai fejlesztése</t>
  </si>
  <si>
    <t>Egyetemváros területén járda tervezés</t>
  </si>
  <si>
    <t>Szél utca gyalogátkelő tervezés</t>
  </si>
  <si>
    <t>Ady Endre utcában parkoló átalakításának tervezése</t>
  </si>
  <si>
    <t>Veszprém Ibolya utcában járda kialakítása</t>
  </si>
  <si>
    <t>Felnőtt háziorvosi rendelők akadálymentesítése</t>
  </si>
  <si>
    <t>Görgey Artúr utca kutyafuttató közvilágítás bővítése</t>
  </si>
  <si>
    <t>Zirci utcai temetőnél járda és lépcső építése</t>
  </si>
  <si>
    <t>Mártírok úti parkolóház építése</t>
  </si>
  <si>
    <t>Fenntartható humán fejlesztések (ESZA)</t>
  </si>
  <si>
    <t>Veszprém Aréna-Veszprém Sportuszoda közötti út építése</t>
  </si>
  <si>
    <t>Kék infrastruktúra</t>
  </si>
  <si>
    <t>Belterületi útfejlesztés</t>
  </si>
  <si>
    <t>Általános iskolák rekonstrukciós munkái</t>
  </si>
  <si>
    <t>Agóra Veszprém Kulturális Központ - Agóra tantermek kialakítása</t>
  </si>
  <si>
    <t>Zirci utca gyalogátkelő tervezés</t>
  </si>
  <si>
    <t>Veszprémi Ringató és Csillag óvodák klímabeszerzése</t>
  </si>
  <si>
    <t>Városháza "A" épület nyílászáró csere</t>
  </si>
  <si>
    <t>Március 15. utcában található 30507/90 hrsz.-ú ingatlanon lévő uszoda funkcióváltása és felújítása</t>
  </si>
  <si>
    <t>Szabadság tér - Adóiroda vizesblokk felújítása</t>
  </si>
  <si>
    <t>Önkormányzati feladatok és egyéb kötelezettségek 2025. évi működési költségvetési kiadásai</t>
  </si>
  <si>
    <t xml:space="preserve">         - Gyárkert Fesztivál</t>
  </si>
  <si>
    <t xml:space="preserve">         - Veszprémi Régizenei Napok</t>
  </si>
  <si>
    <t>Területfejlesztési Alapba történő befizetési kötelezettség</t>
  </si>
  <si>
    <t xml:space="preserve">Peres ügyek, kártérítési díjak </t>
  </si>
  <si>
    <t>Zöldkár helyreállítások ellátása</t>
  </si>
  <si>
    <t>Agyhártyagyulladás elleni védőoltás középiskolai tanulmányait adott évben megkezdő gyermekek részére</t>
  </si>
  <si>
    <t>Helyi Esélyegyenlőségi Program intézkedési tervében foglalt feladatok</t>
  </si>
  <si>
    <t>Idősügyi Koncepció intézkedési tervében foglalt feladatok</t>
  </si>
  <si>
    <t>Veszprém Podcast</t>
  </si>
  <si>
    <t>Kamaszbarát Önkormányzat cím megpályázása</t>
  </si>
  <si>
    <t>Otthonra találni a művészetben projekt támogatása</t>
  </si>
  <si>
    <t>Részvételi költségvetés</t>
  </si>
  <si>
    <t>European Urban Initiative, „TOPIC 2: Technology in cities” pályázat benyújtása</t>
  </si>
  <si>
    <t>Adventi programok</t>
  </si>
  <si>
    <t>Téli Gyárkert 2024.</t>
  </si>
  <si>
    <t>Sportrégió pályázat</t>
  </si>
  <si>
    <t>Belföldi értékpapír beváltása, visszavásárlása</t>
  </si>
  <si>
    <t>2025. évi eredeti előirányzat</t>
  </si>
  <si>
    <t>2025. évi   eredeti előirányzat</t>
  </si>
  <si>
    <t>Belföldi értékpapír vásárlása</t>
  </si>
  <si>
    <t>2023. évi              tény</t>
  </si>
  <si>
    <t>2025. évi költségvetési bevételei</t>
  </si>
  <si>
    <t>2025. évi költségvetési kiadásai</t>
  </si>
  <si>
    <t xml:space="preserve">Via Calvaria Program </t>
  </si>
  <si>
    <t>Önkormányzati épületek energiahatékonysági vizsgálata</t>
  </si>
  <si>
    <t>Pannon Kultúrklub támogatása</t>
  </si>
  <si>
    <t>Veszprém - Rovaniemi testvérvárosi kapcsolat 50 éves jubileumi támogatása</t>
  </si>
  <si>
    <t>Szilágyi Táncegyüttes Alapítvány támogatása</t>
  </si>
  <si>
    <t>AutiSpektrum Egyesület támogatása</t>
  </si>
  <si>
    <t>Sportrégió pályázat regisztrációs díja</t>
  </si>
  <si>
    <t>Minerva Tanulási Alapítvány támogatása</t>
  </si>
  <si>
    <t>Pannon Egyetem támogatása</t>
  </si>
  <si>
    <t>2025. évi bevételi előirányzat</t>
  </si>
  <si>
    <t>2025. évi kiadási előirányzat</t>
  </si>
  <si>
    <t>2025. évi európai parlamenti, helyi önkormányzati és nemzetiségi önkormányzati választások lebonyolítása / 2024. évi EPON</t>
  </si>
  <si>
    <t>KÖLTSÉGVETÉSI BEVÉTELEI ÉS KIADÁSAI 2025. ÉVBEN</t>
  </si>
  <si>
    <t>2025. évi felhalmozási költségvetési kiadásainak előirányzata</t>
  </si>
  <si>
    <t>Feladatellátás                            jellege</t>
  </si>
  <si>
    <t>2023. évi           tény</t>
  </si>
  <si>
    <t>15. sz. háziorvosi körzetbe bútorzat és informatikai eszközök, valamint Komakút téri fogorvosi rendelőkbe fogászati gépek beszerzése</t>
  </si>
  <si>
    <r>
      <t xml:space="preserve">Tárgyi eszközök beszerzése </t>
    </r>
    <r>
      <rPr>
        <i/>
        <sz val="10"/>
        <rFont val="Palatino Linotype"/>
        <family val="1"/>
        <charset val="238"/>
      </rPr>
      <t>(munkaállomások)</t>
    </r>
  </si>
  <si>
    <t>Új tűzjelző rendszer kiépítése a Mikszáth u. 13. székhelyen</t>
  </si>
  <si>
    <t>Európa Ege c. fotóművészeti alkotás - NKA pályázati támogatásból</t>
  </si>
  <si>
    <t>Képzőművészeti alkotás - NKA pályázati támogatásból</t>
  </si>
  <si>
    <t>Korszerű technikák, technológiai eszközök - NKA pályázati támogatásból</t>
  </si>
  <si>
    <t>Tegulárium Téglagyűjtemény eszközbeszerzés -  NKA pályázati támogatásból</t>
  </si>
  <si>
    <t>9 személyes kisbusz beszerzése</t>
  </si>
  <si>
    <t>Tehergépjármű raktérburkolás</t>
  </si>
  <si>
    <r>
      <t xml:space="preserve">Tárgyi eszköz beszerzés </t>
    </r>
    <r>
      <rPr>
        <i/>
        <sz val="10"/>
        <rFont val="Palatino Linotype"/>
        <family val="1"/>
        <charset val="238"/>
      </rPr>
      <t>(munkaállomások)</t>
    </r>
  </si>
  <si>
    <t>Bútorok, székek beszerzése</t>
  </si>
  <si>
    <t>5 személyes személygépkocsi vásárlás</t>
  </si>
  <si>
    <t>7 személyes kisbusz vásárlás</t>
  </si>
  <si>
    <r>
      <t xml:space="preserve">Országos Dokumentumellátó Rendszer eszközbeszerzés </t>
    </r>
    <r>
      <rPr>
        <i/>
        <sz val="10"/>
        <rFont val="Palatino Linotype"/>
        <family val="1"/>
        <charset val="238"/>
      </rPr>
      <t>(könyvtári könyvek beszerzése)</t>
    </r>
  </si>
  <si>
    <t xml:space="preserve"> - Orlandó Énekegyüttes</t>
  </si>
  <si>
    <t>Támogatásból megvalósuló programok, projektek 2025. évi költségvetési kiadásainak előirányzata</t>
  </si>
  <si>
    <t>Európa Kulturális Fővárosa</t>
  </si>
  <si>
    <t>MKSZ Kézilabdacsarnok 2024. évi közüzemi díjak finanszírozása</t>
  </si>
  <si>
    <t>Komplex Integrált Települési Vízgazdálkodási Terv (ITVT) és komplex Vízrendezési akcióterv (VAT) és Fenntartható Városi Mobilitás Terv (SUMP) felülvizsgálat</t>
  </si>
  <si>
    <t>EKF 2024 kísérőprogramjai és utókommunikációja</t>
  </si>
  <si>
    <t>VESZOL - Veszprém, Pápai u. 37. sz. munkásszálló működtetési feladatai</t>
  </si>
  <si>
    <t>Csizmadia kerámiák restaurálása és elhelyezése</t>
  </si>
  <si>
    <t>XXVI. Magyar Ingatlanfejlesztési Nívódíj pályázat részvételi díja</t>
  </si>
  <si>
    <t>Köztéri szobrok, emléktáblák, lektorátus - Enn Uibo szobor</t>
  </si>
  <si>
    <t>Közművelődési szolgáltatás</t>
  </si>
  <si>
    <t>Helikoni Ünnepségek Keszthelyen</t>
  </si>
  <si>
    <t>Önkormányzati Intézmények  működési célú támogatások Áht.-n belülről</t>
  </si>
  <si>
    <t xml:space="preserve">           Helyi Környezetvédelmi Alap bevételei</t>
  </si>
  <si>
    <t>Felhalmozási célú támogatások Áht.-n belülről</t>
  </si>
  <si>
    <t>Önkormányzati Intézmények felhalmozási célú támogatások Áht.-n belülről</t>
  </si>
  <si>
    <t xml:space="preserve"> - Intézményi felmentési idő, jub. jut., végkielégítés és működési kiadások</t>
  </si>
  <si>
    <t xml:space="preserve"> - Helyi Környezetvédelmi Alap</t>
  </si>
  <si>
    <t>Felhalmozási célú támogatás Áht.-n belülről</t>
  </si>
  <si>
    <t>Működési célú támogatás Áht.-n belülről</t>
  </si>
  <si>
    <t>Eötvös Károly Könyvtár</t>
  </si>
  <si>
    <t>Könyvtár kistelepülési könyvtári és közművelődési célú kiegészítő állami támogatás</t>
  </si>
  <si>
    <t>Munk.a. terh. jár. és szoc. hj. adó</t>
  </si>
  <si>
    <t>Veszprémi Kistérség Többcélú Társulásának pénzeszköz átadás (Egyesített Szoc. Int.)</t>
  </si>
  <si>
    <t>V-Busz Kft.</t>
  </si>
  <si>
    <t>Kapcsolat 96 Mentálhigiénés Egyesület</t>
  </si>
  <si>
    <t>2025. évi Tour de Hongrie támogatása</t>
  </si>
  <si>
    <t>Teljesítés                      2023.          12. 31-ig</t>
  </si>
  <si>
    <t>Ingatlanrendezési ügyek (kisajátítások, más célú haszn., humuszvédelmi terv, erdővédelmi járulék)</t>
  </si>
  <si>
    <t>Veszprém 0393/1 hrsz.-ú ingatlanon tervezett Állatvédelmi Kompetenciaközpont megépítése érdekében szükséges, szabályozási tervben foglalt út funkciójú ingatlan kisajátítás</t>
  </si>
  <si>
    <t>Közvilágítás bővítések (tervezés, kivitelezés) 2011. évi CLXXXIX. törvény</t>
  </si>
  <si>
    <t>Stadion utca 3-5. számú épületeknél parkoló tervezés</t>
  </si>
  <si>
    <t>Energiamenedzsment pályázat benyújtása</t>
  </si>
  <si>
    <t xml:space="preserve">TOP+ Általános iskolák pályázati megalapozó dokumentációk elkészítése </t>
  </si>
  <si>
    <t>Teljesítés                      2023.          12. 31.-ig**</t>
  </si>
  <si>
    <t xml:space="preserve">          - Szabad Sajtó Kulturális és Ifjúsági Közhasznú Egyesület - Veszprém Portré magazin</t>
  </si>
  <si>
    <t>2025. évi eredeti  előirányzat</t>
  </si>
  <si>
    <t>2024. évi        tény</t>
  </si>
  <si>
    <t>Karos napellenző 2 db.</t>
  </si>
  <si>
    <t>Laptop 1 db.</t>
  </si>
  <si>
    <t>Kisértékű tárgyi eszközök beszerzése (ventilátor)</t>
  </si>
  <si>
    <t>Okostábla és állvány</t>
  </si>
  <si>
    <t>Rugós udvari játékok</t>
  </si>
  <si>
    <t>Bútorok</t>
  </si>
  <si>
    <t>Irodatechnikai gépek, berendezések</t>
  </si>
  <si>
    <t>Ajtóbehúzó</t>
  </si>
  <si>
    <t>Konyhai légkondicionáló</t>
  </si>
  <si>
    <t>Mozgásérzékelős lámpa, világítástechnika, színháztechnikai eszközök</t>
  </si>
  <si>
    <t>Kisértékű tárgyi eszközök beszerzése (konyhai és szakmai eszközök, bútorok)</t>
  </si>
  <si>
    <t>Külső adattároló</t>
  </si>
  <si>
    <t>Számítógépek, munkaállomások</t>
  </si>
  <si>
    <t>Tárgyi eszköz beszerzés ( lamináló, takarítógép, ventilátor, lapvágó, hűtő, árnyékoló szalagfüggöny, vágógép, hősugárzó, állományvédelmi kapu, telefontöltő állomás)</t>
  </si>
  <si>
    <t>Bútorbeszerzés (asztal, szék, polc, irodai szék, fotel)</t>
  </si>
  <si>
    <t>Kis földmunkagép</t>
  </si>
  <si>
    <t>Tűzriasztó rendszer felújítása Török u. 7.</t>
  </si>
  <si>
    <t>Zuhanyzók kialakítása</t>
  </si>
  <si>
    <t xml:space="preserve">Személygépkocsi vásárlás </t>
  </si>
  <si>
    <t>Térfigyelő rendszer fejlesztése</t>
  </si>
  <si>
    <t>Hatósági engedélyek beszerzése, hatályban tartása, E-építési napló rendszerhasználati díja</t>
  </si>
  <si>
    <t xml:space="preserve">Köztéri szobrok, emléktáblák, lektorátus </t>
  </si>
  <si>
    <t>Számítógép- és monitor cserék Win (11-re történő átállás)</t>
  </si>
  <si>
    <t>Wifi rendszer kiépítése (IT biztonság)</t>
  </si>
  <si>
    <t>Szervergép csere (IT biztonság, adatok mentése)</t>
  </si>
  <si>
    <t xml:space="preserve">          - Brusznyai Hangverseny</t>
  </si>
  <si>
    <t>Védőoltások támogatása</t>
  </si>
  <si>
    <t>2.vk. Veszprémi Deák Ferenc Általános Iskola - sorompó beszerzése és telepítése</t>
  </si>
  <si>
    <t>2.vk. 2 db pad beszerzése és kihelyezése a Pöltenberg Ernő utcai közpark keleti részében</t>
  </si>
  <si>
    <t xml:space="preserve"> 2. vk. 1 db Urban pad beszerzése és kihelyezése a Haszkovó utca 25. közelében</t>
  </si>
  <si>
    <t xml:space="preserve"> 2. vk. 4 db kutyaürülék-gyűjtő edény beszerzése és kihelyezése</t>
  </si>
  <si>
    <t>11. vk. 2 db Közterületi pad elhelyezése (régi cseréje) - Kiskőrösi utca, kavicsfogú álteknős szobor mellett</t>
  </si>
  <si>
    <t>1. vk. Kádárta Faluház sportpálya pad</t>
  </si>
  <si>
    <t xml:space="preserve"> 1. vk. Játszótér - járdaépítés</t>
  </si>
  <si>
    <t xml:space="preserve"> 8. vk. Kemence telepítése Szabadságpusztára</t>
  </si>
  <si>
    <t xml:space="preserve"> 2. vk.  VKTT Egyesített Szociális Intézmény I. sz. Idősek Otthonában kerti bútor beszerzése</t>
  </si>
  <si>
    <t>2. vk. 6 db "Tiszántúli" szemétgyűjtő beszerzése és kihelyezése</t>
  </si>
  <si>
    <t>2.vk. VKTT Egyesített Szociális Intézmény 1.sz. Idősek Otthonában betegágy beszerzésének támogatása</t>
  </si>
  <si>
    <t>4.vk. Haszkovó u. 18. mögötti szelektív hulladékgyűjtő sziget helyén 3 állásos parkoló kialakítása</t>
  </si>
  <si>
    <t>5.vk. Március 15. úti játszótér bekerítése</t>
  </si>
  <si>
    <t>3.vk. támogatása udvari játékokra</t>
  </si>
  <si>
    <t>3.vk. támogatása - udvari játékokra</t>
  </si>
  <si>
    <t>10.vk. Dózsa György Általános Iskola - Kül-és beltéri bútorok beszerzése</t>
  </si>
  <si>
    <t>2.vk. támogatása - udvari eszközök beszerzésére</t>
  </si>
  <si>
    <t xml:space="preserve"> - Esélyegyenlőségi feladatok megvalósítása</t>
  </si>
  <si>
    <t>12.vk. támogatása - készségfejlesztő eszközök beszerzésére</t>
  </si>
  <si>
    <t>7.vk. támogatása - árnyékoló beszerzésére</t>
  </si>
  <si>
    <t>2024. évi tény</t>
  </si>
  <si>
    <t>2024. évi     tény</t>
  </si>
  <si>
    <t>Informatikai eszközök beszerzése érdekeltségnövelő támogatásból</t>
  </si>
  <si>
    <t>2024. évi              tény</t>
  </si>
  <si>
    <t>Völgyhíd védőkorlát tervezése</t>
  </si>
  <si>
    <t>Jutas Őrmester túra</t>
  </si>
  <si>
    <t>Jutaspusztáért Egyesület támogatása - Közösségi sütőhely kialakítása Jutaspusztán</t>
  </si>
  <si>
    <t>Táplálékallergiás gyermekek részére étkeztetés biztosítása</t>
  </si>
  <si>
    <t>12.vk. Dózsa György Általános Iskola - játszótér bővítésére</t>
  </si>
  <si>
    <t>12.vk.támogatása Eötvös Károly Könyvtár Dózsavárosi Fiókkönyvtára - áramhálózat bővítése</t>
  </si>
  <si>
    <t>Önkormányzatiság kialakulásának évfordulója</t>
  </si>
  <si>
    <t>2024. évi              tény**</t>
  </si>
  <si>
    <t>Beruházások közműdíjai, közműszolgáltatások díjai</t>
  </si>
  <si>
    <t>VESZOL - Veszprém, Pápai u. 37. sz. munkásszálló működtetési feladatai – eszközpótlások (konyhai eszközök, felszerelések, bútorok, mosógép, szárítógép, párnák, matracok, takarók, monitor, ágyneműk, irodai eszközök, informatikai gépek, eszközök, TV, fagyasztó)</t>
  </si>
  <si>
    <t>Biztonsági kamerarendszer</t>
  </si>
  <si>
    <t>Cholnoky Jenő utca 19. szám alatti 17-18. számú felnőtt háziorvosi rendelő felújításának tervezése</t>
  </si>
  <si>
    <t>Parafa fal</t>
  </si>
  <si>
    <t>Asztali számítógép, laptopok vásárlása Windows programmal</t>
  </si>
  <si>
    <t>Informatikai eszközök, szoftverek</t>
  </si>
  <si>
    <t>Tárgyi eszközök beszerzése (összecsukható asztalok, szerszámkészletek, USB átalakítók, mikroport övek, tesztelő csomag, LED lámpák, UV derítő, gumiszőnyeg, tömlőkocsi készlet, akkus belövő, nyári gumik, fodrászcikkek, ruhagőzölő, olló, hajsütő, hajnyírógép, kefe, festőeszközök, ülepítő tartály, akkus belövő, telefonkészülékek, hűtőtáska, pohár, mosogató)</t>
  </si>
  <si>
    <t xml:space="preserve">          - Rasovszky Kristóf _ Szokolai László könyv</t>
  </si>
  <si>
    <t>SzeretFilm Stúdió Egyesület támogatása</t>
  </si>
  <si>
    <t>Orlando Egyesület támogatása</t>
  </si>
  <si>
    <t>10.vk. támogatása - Hársfa Tagóvoda - kerékpártároló kiépítése</t>
  </si>
  <si>
    <t>Kisértékű tárgyieszköz beszerzés (hűtőgép, telefon, vízforraló, informatikai, szakmai eszközök)</t>
  </si>
  <si>
    <t>I.</t>
  </si>
  <si>
    <t>BEVÉTELEK</t>
  </si>
  <si>
    <t>1.</t>
  </si>
  <si>
    <t>2.</t>
  </si>
  <si>
    <t>3.</t>
  </si>
  <si>
    <t>4.</t>
  </si>
  <si>
    <t>KIADÁSOK</t>
  </si>
  <si>
    <t>Vámosi úti temető bővítése</t>
  </si>
  <si>
    <t>Informatikai eszközök beszerzése - Expertbook 8 db, antenna UBiQUti Wireless A.P.</t>
  </si>
  <si>
    <t>"BiodiverCity" esőkert telepítése</t>
  </si>
  <si>
    <t>Komakút téri fogorvosi rendelőkbe autokláv</t>
  </si>
  <si>
    <t>Kisértékű tárgyieszköz vásárlás ( nyomtató, kuka, előadás díszlet, molinók, zászlók, roll-upok és előadáshoz kapcsolódó eszközbeszerzések, létra, zászló, szerszámok, színházi műszaki berendezések)</t>
  </si>
  <si>
    <t>Mester utca környékén akcióterületi terv</t>
  </si>
  <si>
    <t>Közterületek fejlesztésének tervezése Cholnokyvárosban</t>
  </si>
  <si>
    <t>Tüzér utcában járda építése és gyalogátkelőhely kialakítása</t>
  </si>
  <si>
    <t xml:space="preserve">          - Hegyi Zoltán: Garázsmenet könyv kiadása</t>
  </si>
  <si>
    <t>Veszprém-Nagytemplom Református Egyházközség Templomkert építészeti és kertészeti rendezésének támogatása</t>
  </si>
  <si>
    <t>Megyei Jogú Városok Szövetsége - Parajdot sújtó természeti katasztrófa megsegítésére</t>
  </si>
  <si>
    <t>Csapadékvíz elvezető árkok fenntartása</t>
  </si>
  <si>
    <t>Rendőrjárőrként felvett személyek támogatása</t>
  </si>
  <si>
    <t xml:space="preserve">           - "Otthon - Veszprémben"- önálló lakhatást, letelepedést elősegítő és helyi munkavállalást ösztönző támogatás (Veszprémi Ifjúsági Közalapítvány)</t>
  </si>
  <si>
    <t xml:space="preserve">           - Veszprémi újszülöttek támogatása (Veszprémi Ifjúsági Közalapítvány)</t>
  </si>
  <si>
    <t>Beruházások</t>
  </si>
  <si>
    <t>Felújítások</t>
  </si>
  <si>
    <t>FELHALMOZÁSI KIADÁSOK MINDÖSSZESEN:</t>
  </si>
  <si>
    <t>Árnyékolás 2 pavilon teraszán (napvitorla)</t>
  </si>
  <si>
    <t>Hóvirág Bölcsőde - Teraszárnyékoló 1 pavilonban</t>
  </si>
  <si>
    <t>Aprófalvi Bölcsőde - Árnyékoló felszerelése</t>
  </si>
  <si>
    <t>SZEOSZ - Mozgás Éjszakája 2025 program</t>
  </si>
  <si>
    <t>Meglévő tűzjelző rendszer felújítása a Mikszáth u. 13. székhelyen</t>
  </si>
  <si>
    <t>V-Busz Kft. - Új V-Bike kerékpárok beszerzése (40 db.), új V-bike állomás ActiCity, dokkolók (15 db), Jutaspuszta, Kisréti út - hiányzó burkolt buszmegálló kiadásaira</t>
  </si>
  <si>
    <t>Amerikai Kuckó eszközbeszerzés</t>
  </si>
  <si>
    <t>Napvitorla felszerelése a Pöltenberg Ernő utcai játszótéren</t>
  </si>
  <si>
    <t>Közterület-felügyelet - fényképezőgépek beszerzése</t>
  </si>
  <si>
    <t>Napvitorla tartószerkezettel - homokozó fölé 4 db.</t>
  </si>
  <si>
    <t>Laptopok, asztali számítógépek</t>
  </si>
  <si>
    <t>Kölcsey Alapítvány dokumentum beszerzés</t>
  </si>
  <si>
    <t>Büfé áthelyezés, iroda kialakítás</t>
  </si>
  <si>
    <t>Erdészeti feladatok</t>
  </si>
  <si>
    <t>Őszi fásítás</t>
  </si>
  <si>
    <t>Nagykonyhai gáztűzhely sütővel</t>
  </si>
  <si>
    <t>Fogászati ügyeletre fogászati turbina és kuplung beszerzése</t>
  </si>
  <si>
    <t>Laptop 2 db., Laptopok (ovikréta)</t>
  </si>
  <si>
    <t>Konyhai gép állvány</t>
  </si>
  <si>
    <t>Mosógép</t>
  </si>
  <si>
    <t>Számítástechnikai eszközök beszerzése (laptopok)</t>
  </si>
  <si>
    <t>Bakonyi Ház padlóburkolat cseréje</t>
  </si>
  <si>
    <t>Posta utca csapadékvíz elvezetés és járda tervezés</t>
  </si>
  <si>
    <t xml:space="preserve">Avar utca (Kistó utca - Tüzér utca között) csapadékvíz elvezetésének felülvizsgálata és rekonstrukciójának tervezése </t>
  </si>
  <si>
    <t>Botev utca megnyitásának tervezése</t>
  </si>
  <si>
    <t>Versenyképes Járások Program - Felnőtt háziorvosi rendelők akadálymentesítése Veszprémben</t>
  </si>
  <si>
    <t>Modern Városok Program-Veszprém belterületi közúthálózat fejlesztési céljainak és kapcsolódó tereinek megvalósítása (támogatás és önerő)</t>
  </si>
  <si>
    <t>Modern Városok Program-Veszprémi új Városi Jégcsarnok építése</t>
  </si>
  <si>
    <t>Modern Városok Program-Veszprémi Petőfi Színház komplex fejlesztése</t>
  </si>
  <si>
    <t>Versenyképes Járások Program - Mentőorvosi kocsi (MOK) beszerzése</t>
  </si>
  <si>
    <t>Versenyképes Járások Program - Veszprémi Hivatásos Tűzoltóparancsnokság részére eszközbeszerzés</t>
  </si>
  <si>
    <t>Versenyképes Járások Program - Veszprémi Rendőrkapitányság közbiztonság fejlesztése I. ütem</t>
  </si>
  <si>
    <t>Versenyképes Járások Program - Veszprém Vármegyei Csolnoky Ferenc Kórház 8200 Veszprém, Komakút tér 1. szám alatti telephelyének, egykori "SZTK" Rendelőintézetének részleges felújítása - 1. ütem (Fogadótér)</t>
  </si>
  <si>
    <t>Versenyképes Járások Program - Veszprém, Völgyikút u. 2. Idősek Otthona klímatizálása</t>
  </si>
  <si>
    <t xml:space="preserve">TOP_PLUSZ-3.4.1-23-VP1-2025-00004 Veszprém Vármegyei Pedagógiai Szakszolgálat Cholnoky utcai telephelyének fejlesztése </t>
  </si>
  <si>
    <t xml:space="preserve">TOP_PLUSZ-1.3.2-23-VP1-2025-00003 
Mártírok úti parkolóház építése </t>
  </si>
  <si>
    <t>TOP_PLUSZ-3.4.1-23-VP1-2025-00005
Új nappali foglalkoztató létesítése fogyatékkal élő felnőttek számára a Kőhíd utcában</t>
  </si>
  <si>
    <t>TOP_PLUSZ-3.4.1-23-VP1-2025-00003
Idősellátás fejlesztése Veszprémben - Török Ignác u. és Hóvirág u.</t>
  </si>
  <si>
    <t>TOP_PLUSZ-3.4.1-23-VP1-2025-00007
Rózsa Úti Általános Iskola részleges megújítása</t>
  </si>
  <si>
    <t>TOP_PLUSZ-3.4.1-23-VP1-2025-00006
Cholnoky Jenő Általános Iskola részleges megújítása</t>
  </si>
  <si>
    <t>TOP_PLUSZ-3.4.1-23-VP1-2025-00001
Hriszto Botev Német Nemzetiségi Nyelvoktató Általános Iskola részleges megújítása</t>
  </si>
  <si>
    <t>TOP_PLUSZ-1.3.2-23-VP1-2025-00001
Belterületi útfejlesztés</t>
  </si>
  <si>
    <t>TOP_PLUSZ-1.3.2-23-VP1-2025-00002
Veszprém Aréna-Veszprém Sportuszoda közötti út építése</t>
  </si>
  <si>
    <t>TOP_PLUSZ-3.4.1-23-VP1-2025-00002
Gyulaffy László Német Nemzetiségi Nyelvoktató Általános Iskola részleges megújítása</t>
  </si>
  <si>
    <t xml:space="preserve">Színháztechnikai és műszaki fejlesztés </t>
  </si>
  <si>
    <t>Botero körfüggöny</t>
  </si>
  <si>
    <t>3.vk. támogatása tornatermi fejlesztő játékokra</t>
  </si>
  <si>
    <t>3.vk. támogatása udvari térburkolatra</t>
  </si>
  <si>
    <t>8.vk. Napvitorla a Hóvirág bölcsődében</t>
  </si>
  <si>
    <t>10.vk. Szemétgyűjtő elhelyezése a Giricses lépcsőhöz</t>
  </si>
  <si>
    <t>Pályázati támogatásból - színpadtechnikai berendezések (fénytechnika, hangtechnika)</t>
  </si>
  <si>
    <t>6.vk. Eötvös Károly Könyvtár - Cholnoky Fiókkönyvtár - laptop vásárlás</t>
  </si>
  <si>
    <t>Gyulafirátót északi lakóterület útépítés</t>
  </si>
  <si>
    <t>TOP_PLUSZ-3.2.1-23-VP1-2025-00001 Veszprém felemel  (Humán ESZA)</t>
  </si>
  <si>
    <t>Európa Kulturális Fővárosa 2023 beruházások előkészítése (önerő), MVP elszámolások</t>
  </si>
  <si>
    <t>Egry József utcai lakótelep közlekedés fejlesztéséhez szükséges tervezés</t>
  </si>
  <si>
    <t>Hangpult és kiegészítők</t>
  </si>
  <si>
    <t>Asztali számítógép konfigurációk 2 db.</t>
  </si>
  <si>
    <t>Kisértékű tárgyi eszközök beszerzése (egér, pendrive, SSD meghajtó, router, memória, mobil telefon, játkékok, konyhai eszközök, bútorok, szőnyegek, autógumi, elektromos léghűtő berendezés, drogprevenciós programok népszerűsítéséhez bútorok beszerzése)</t>
  </si>
  <si>
    <t>Gyulafirátót északi lakóterület útépítéséhez szükséges kiegészítő munkák tervezése</t>
  </si>
  <si>
    <t>TOP_PLUSZ-3.2.1-23-VP1-2025-00001
"Veszprém felemel" (Humán ESZA)</t>
  </si>
  <si>
    <t>Nagy Bee-Bot csomag (fejlesztő játék)</t>
  </si>
  <si>
    <t>Informatikai eszközök beszerzése - Expertbook 8 db., asztali számítógép konfirguráció, szünetmentes áramforrás, antenna, UBIQUTI Wireless P.W., TP-LINK Switch, Mikrotik Vezetékes WouterBOARD</t>
  </si>
  <si>
    <t>Kisértékű tárgyi eszközök beszerzése (szakmai eszközök, játékok 8 óvodai csoport részére, bútor, berendezések, asztalok, íróasztalok, komódok, tárolószekrények, függöny garnitúrák, szőnyegek, árnyékolók, porszívók, autómata kávéfőző)</t>
  </si>
  <si>
    <t>Művészeti alkotások vásárlása</t>
  </si>
  <si>
    <t>TOP_PLUSZ-1.3.2-23-VP1-2025-00004 Kék infrastruktúra megújítása: korszerű csapadékvíz-gazdálkodás, az elvezetés javítása</t>
  </si>
  <si>
    <t>DIMOP_PLUSZ-2.1.1-24-2025-00008 Önkormányzati energiamenedzsment rendszer kialakítása Veszprémben</t>
  </si>
  <si>
    <t>Veszprémi Futsal munkacsarnok kivitelezése (3057/90 hrsz., Március 15. utca)</t>
  </si>
  <si>
    <t>Szőnyegtisztító gép</t>
  </si>
  <si>
    <t>Konyhaszekrény 2 db.</t>
  </si>
  <si>
    <t>Könyvtári érdekeltségnövelő támogatás - dokumentum beszerzés</t>
  </si>
  <si>
    <t>Jutasi úti-Kopácsy József utcai csomópont jelzőlámpás kialakítás (közlekedésvizsgálat)</t>
  </si>
  <si>
    <t>Felnőtt háziorvosi rendelőbe (15. és 19. számú, Veszprém, Március 15. u. 4/b.) 3 db. klíma berendezés telepítése</t>
  </si>
  <si>
    <t>VKSZ Zrt. - vagyonkezelt vagyon elszámolás - visszapótlási kötelezettség</t>
  </si>
  <si>
    <t>9.vk. Hriszto Botev Általános Iskolába kosárlabda palánk telepítése, tartószerkezettel, munkadíjjal</t>
  </si>
  <si>
    <t>Közigazgatási és Területfejlesztési Minisztérium - Veszprém-Balaton Európa Sportrégiója 2026 támogatása</t>
  </si>
  <si>
    <t>6.vk. GM4200 típusú kerekesszékek beszerzése Csolnoky Ferenc Kórház részére</t>
  </si>
  <si>
    <t>Rendezvény iglu átlátszó burkolattal</t>
  </si>
  <si>
    <t>Műszaki, színháztechnikai beruházások (támogatásból)</t>
  </si>
  <si>
    <t>Uszoda- és egyéb különjáratok támogatása</t>
  </si>
  <si>
    <t xml:space="preserve"> - Településkép és értékvédelmi feladatellátás</t>
  </si>
  <si>
    <t>Kisértékű tárgyi eszközök beszerzése (szakmai eszközök, játékok - 8 óvodai csoport részére, bútorok, berendezések, falipolcok, gurulós könyvtárolók, polcos elemek, komódok, asztalok, Kallax polcos elemek, Kallax betétek, függöny garnitúrák, szőnyegek, tároló dobozok, rattan kosarak, komplement dobozok, automata kávéfőző, automata mosógép)</t>
  </si>
  <si>
    <t>Veszprém, Victor Hugo utca terméskőfal károsodásának megszüntetéséhez szükséges munkák tervezése</t>
  </si>
  <si>
    <t>Kisértékű tárgyi eszközök beszerzése (főzőzsámoly, rozsdamentes asztalok, laptopok, gázzsámoly, forgószék, konyhai robotgép)</t>
  </si>
  <si>
    <t>Projektor</t>
  </si>
  <si>
    <t>Ügyféltájékoztató</t>
  </si>
  <si>
    <t>Xerox fénymásoló</t>
  </si>
  <si>
    <r>
      <t xml:space="preserve">Tárgyi eszközök beszerzése </t>
    </r>
    <r>
      <rPr>
        <i/>
        <sz val="10"/>
        <rFont val="Palatino Linotype"/>
        <family val="1"/>
        <charset val="238"/>
      </rPr>
      <t>(mikrohullámú sütő, asztali telefonok)</t>
    </r>
  </si>
  <si>
    <t>Fényképezőgép</t>
  </si>
  <si>
    <t>Felsőörsi raktárbázis ajtócsere</t>
  </si>
  <si>
    <t>Kiállítási vitrinek</t>
  </si>
  <si>
    <t>Projektor (nagyteljesítményű)</t>
  </si>
  <si>
    <t>Gombor gyűjtemény</t>
  </si>
  <si>
    <t>Fémkereső</t>
  </si>
  <si>
    <t>Képtároló rácsok</t>
  </si>
  <si>
    <t>Üvegműtárgy vásárlás NKA támogatásból</t>
  </si>
  <si>
    <t>Kisértékű tárgyi eszközök beszerzése, kisértékű informatikai eszközök</t>
  </si>
  <si>
    <t>Csörgő A. műalkotás vásárlás - NKA pályázati támogatásból</t>
  </si>
  <si>
    <t>Ábel T. műalkotás vásárlás - NKA pályázati támogatásból</t>
  </si>
  <si>
    <t>Szegedy-Maszák Z. műalkotás vásárlás - NKA pályázati támogatásból</t>
  </si>
  <si>
    <t>Fixír labor szoftver beszerzés</t>
  </si>
  <si>
    <t>Fixír labor szekrény beszerzés</t>
  </si>
  <si>
    <t>Laptopok, 1 db laptop (ovikréta)</t>
  </si>
  <si>
    <t>Kisértékű tárgyi eszközök beszerzése (iratmegsemmisítő, monitor, memória, maghőmérők, hulladéktároló edény, konyhai polc, szőnyeg, polc, mobiltelefonok, hangtálak)</t>
  </si>
  <si>
    <t>Kisértékű tárgyi eszközök beszerzése (hulladéktároló edények, hangtálak)</t>
  </si>
  <si>
    <t>Kisértékű tárgyi eszközök beszerzése (Okos TV állvány, Flipchart tábla, spirálozó gép, iratmegsemmisítő, mágnestábla, mobil telefon, hordozható telefon, lombfújó, akkus fúró tartozékokkal, flex tartozékokkal, porszívók, salgópolcok, cd rádiós magnók, diétás hűtő, cd rádiós magnók)</t>
  </si>
  <si>
    <t>VVI Kft. - törzstőke emelés</t>
  </si>
  <si>
    <t>VVI Kft. - tőketartalékba helyezés</t>
  </si>
  <si>
    <t>Kisértékű tárgyi eszközök beszerzése (kézikocsi, iratmegsemmisítő, számítógépek, bútorok, forgószék, telefon, rozsdamentes asztal, tornatermi eszközök, laptopok)</t>
  </si>
  <si>
    <t>Infrastrukturális fejlesztés - NKA pályázati támogatásból</t>
  </si>
  <si>
    <t>2025. évi módosított előirányzat 6</t>
  </si>
  <si>
    <t xml:space="preserve"> módosított előirányzat 6</t>
  </si>
  <si>
    <t>módosított előirányzat 6</t>
  </si>
  <si>
    <t xml:space="preserve">       módosított előirányzat 6</t>
  </si>
  <si>
    <t xml:space="preserve">        módosított előirányzat 6</t>
  </si>
  <si>
    <t>Stadion üzemeltetése - Stadion gázfogadó cseréje</t>
  </si>
  <si>
    <t>Kisértékű tárgyi eszközök beszerzése (konyhai és szakmai eszközök, bútorok, kávéfőző, takarítógép, szőnyeg)</t>
  </si>
  <si>
    <t>Kisértékű tárgyi eszközök beszerzése (konyhai és szakmai eszközök, bútorok, iratmegsemmisítő, kávéfőző, mosogép, nyomtató, szőnyeg, dekopírfűrész, levélfúvó)</t>
  </si>
  <si>
    <t>Kisértékű tárgyi eszközök beszerzése (konyhai és szakmai eszközök, bútorok, kerti ház, lámpa, rádió, mikrohullámú sütő, kárpittisztító létra, szőnyeg)</t>
  </si>
  <si>
    <t>Kisértékű tárgyi eszközök beszerzése (konyhai és szakmai eszközök, bútorok, lábtörlő, ventilátor, mosógép, szárítógép, lombfúvó, számítógép)</t>
  </si>
  <si>
    <t>Kisértékű tárgyi eszközök beszerzése (konyhai és szakmai eszközök, bútorok, szárazporszívó, szőnyeg, mikrohullámú sütő, kerti szerszámtároló)</t>
  </si>
  <si>
    <t>Kisértékű tárgyi eszközök beszerzése (szakmai eszközök, bútorok, hulladékgyűjtő, informatikai eszközök, paraván, hűtőszekrény, mikrohullámű sütő, telefon, konvektor fűtés, vízforraló)</t>
  </si>
  <si>
    <t>Március 15. utca 4/C fogorvosi rendelőbe kézi műszerek és bútorok beszerzése, hűtőszekrény, nyomtató</t>
  </si>
  <si>
    <t>Kisértékű tárgyi eszközök beszerzése (udvari játszóeszköz, lóca, biciklitároló, konyhai berendezések és eszközök, tálalókocsi, hűtőszekrény, mikrohullámú sütő, salgó polc, infokommunikációs és informatikai eszközök, irodaeszközök és bútorzat, székek, asztalok, szőnyeg, iratmegsemmisítő, laptopok, asztali gépek, csoportszobai eszközök és bútorzat, tornatermi eszközök és bútorok, padok, karnis, turkáló kocsi, molnárkocsi, írótábla)</t>
  </si>
  <si>
    <t>Kisértékű tárgyi eszközök beszerzése (udvari játszóeszköz, lóca, biciklitároló, konyhai berendezések és eszközök, tálalókocsi, hűtőszekrény, mikrohullámú sütő, salgó polc, infokommunikációs és informatikai eszközök, irodaeszközök és bútorzat, székek, asztalok, szőnyeg, iratmegsemmisítő, laptopok, asztali gépek, csoportszobai eszközök és bútorzat, tornatermi eszközök és bútorok, padok, karnis, molnárkocsi, írótábla)</t>
  </si>
  <si>
    <t>Informatikai eszközök beszerzése (önkölcsönző, telefon, nyomtató, vonalkódolvasó, laptop, szervergép, RFID olvasó, hangfal, Corvina adatbázis bővítés)</t>
  </si>
  <si>
    <t xml:space="preserve"> Március 15. utca 4/C fogorvosi rendelő felújítása</t>
  </si>
  <si>
    <t>VESZOL - Veszprém, Pápai u. 37. sz. Munkásszálló - Lift felújítása</t>
  </si>
  <si>
    <t>VKTT Egyesített Szociális Intézmény 1. számú Idősek Otthona (Török Ignác u. 10.) - További alapmegerősítések tervezése, kivitelezése</t>
  </si>
  <si>
    <t xml:space="preserve">    eredeti előirányzat</t>
  </si>
  <si>
    <t>Önkormányzati ingatlan energetikai célú felújítása</t>
  </si>
  <si>
    <t>Felsőörsi raktárbázis nyílászáró csere</t>
  </si>
  <si>
    <t>Fűtésrendszer korszerűsítése</t>
  </si>
  <si>
    <t>Dubniczay-palota (Vár u. 29.)</t>
  </si>
  <si>
    <t>Eötvös Károly Könyvtár fűtési rendszerébe tágulási tartály beszerzése</t>
  </si>
  <si>
    <t>Dózsa Könyvtár melléképület felújítása</t>
  </si>
  <si>
    <t>Fűtési rendszer felújítása</t>
  </si>
  <si>
    <t>Fal- és tetőbeázás megszüntetése (utcafront felöli fal, AM mosdó)</t>
  </si>
  <si>
    <t>Kádártai Faluház</t>
  </si>
  <si>
    <t>Mikszáth Kálmán u. 13. épület külső főfalainak víztelenítése</t>
  </si>
  <si>
    <t>Veszprémi Családsegítő és Gyermekjóléti Integrált Int.</t>
  </si>
  <si>
    <t>Kossuth u. locsolórendszer felújítása</t>
  </si>
  <si>
    <t>Kertészeti felújítások, őszi fásítás tervezése és kivitelezése</t>
  </si>
  <si>
    <t>Földutak és nagyfelületű útfelújítások</t>
  </si>
  <si>
    <t>Köztéri műalkotások rekonstrukciója</t>
  </si>
  <si>
    <t>Labdapályák és sporteszközök felújítása</t>
  </si>
  <si>
    <t>Köztéri padok felújítása</t>
  </si>
  <si>
    <t>Vízrendezési feladatok, árkok felújítása</t>
  </si>
  <si>
    <t>Közterületi játszóeszközök felújítása (78/2003 GKM rendelet)</t>
  </si>
  <si>
    <t>Önkormányzati bérlakások felújítása</t>
  </si>
  <si>
    <t>Szociális bérlakás felújítások</t>
  </si>
  <si>
    <t>Védett sírok felújítása az Alsóvárosi temetőben</t>
  </si>
  <si>
    <t>Önkormányzati felújítási kiadások</t>
  </si>
  <si>
    <t>Teljesítés 2023. 12. 31-ig</t>
  </si>
  <si>
    <t>2025. évi felújítási kiadások előirányzata</t>
  </si>
  <si>
    <t>KIMUTATÁS</t>
  </si>
  <si>
    <t>Agóra Veszprém Kulturális Központ</t>
  </si>
  <si>
    <t>Intézmények összesen:</t>
  </si>
  <si>
    <t>adósságot keletkeztető ügyletekből származó kötelezettségei</t>
  </si>
  <si>
    <t>Q</t>
  </si>
  <si>
    <t>R</t>
  </si>
  <si>
    <t>S</t>
  </si>
  <si>
    <t>Hitel megnevezése</t>
  </si>
  <si>
    <t>Hitelt nyújtó pénzintézet</t>
  </si>
  <si>
    <t>Hitel- szerződés dátuma</t>
  </si>
  <si>
    <t>Lejárat idő- pontja</t>
  </si>
  <si>
    <t>Hitelkeret</t>
  </si>
  <si>
    <t>Hitel-állomány  2024. 12. 31.</t>
  </si>
  <si>
    <t>Hitelfelvétel 2025</t>
  </si>
  <si>
    <t>Hitel-állomány  2025.12.31</t>
  </si>
  <si>
    <t>Hitelszerződés - MFB ÖIP 2013.</t>
  </si>
  <si>
    <t>Hitelszerződés - MFB ÖIP 2014</t>
  </si>
  <si>
    <t>UniCredit Bank</t>
  </si>
  <si>
    <t>Kölcsönszerződés - Célhitel 2019</t>
  </si>
  <si>
    <t>OTP Bank</t>
  </si>
  <si>
    <t>Fejlesztési hitel - 2021</t>
  </si>
  <si>
    <t>Pénzintézetekkel szemben fenálló kötelezettségek összesen</t>
  </si>
  <si>
    <t xml:space="preserve"> Európai Uniós forrásból finanszírozott támogatással megvalósuló programok, projektek bevételeiről és kiadásairól az Ávr. 24. § (1) bekezdés a) pontjának és b) pont bd) alpontjának megfelelően</t>
  </si>
  <si>
    <t xml:space="preserve">A  </t>
  </si>
  <si>
    <t>Program megnevezés</t>
  </si>
  <si>
    <t>Program megvalósításának ideje</t>
  </si>
  <si>
    <t>Projekt forrás összetétel</t>
  </si>
  <si>
    <t>Projekt költség megbontás</t>
  </si>
  <si>
    <t>Projekt teljes költség</t>
  </si>
  <si>
    <t>Saját erő</t>
  </si>
  <si>
    <t>Projekthez kapcsolódó működési bevétel (ÁFA)</t>
  </si>
  <si>
    <t>EU támogatás összesen</t>
  </si>
  <si>
    <t>Előirányzat 2026-tól</t>
  </si>
  <si>
    <t>2022-2023. évi tény</t>
  </si>
  <si>
    <t>2025. évi előiráyzat</t>
  </si>
  <si>
    <t>2022-2029</t>
  </si>
  <si>
    <t>2023-2025</t>
  </si>
  <si>
    <t>2024-2026</t>
  </si>
  <si>
    <t>2024-2028</t>
  </si>
  <si>
    <t>2025-2028</t>
  </si>
  <si>
    <t>TOP_PLUSZ-3.4.1-23-VP1-2025-00005 Új nappali foglalkoztató létesítése fogyatékkal élő felnőttek számára a Kőhíd utcában</t>
  </si>
  <si>
    <t>2025-2029</t>
  </si>
  <si>
    <t>20258-2028</t>
  </si>
  <si>
    <t>*** A projekt a támogatási szerződés szerint részben nettó módon finanszírozott.</t>
  </si>
  <si>
    <t>Egyéb pótlékok, bírságok (talajterhelési díj)</t>
  </si>
  <si>
    <t>Működési célú költségvetési maradvány</t>
  </si>
  <si>
    <t>Bevételek összesen:</t>
  </si>
  <si>
    <t>Parkfenntartás - Gelemér utcai park kertészeti rendezésére (gallyazás, tuskómarás)</t>
  </si>
  <si>
    <t xml:space="preserve"> Helyi Környezetvédelmi Alap</t>
  </si>
  <si>
    <t>Kiadások összesen:</t>
  </si>
  <si>
    <t xml:space="preserve">    módosított előirányzat 6</t>
  </si>
  <si>
    <t>Intézmény neve</t>
  </si>
  <si>
    <t>Alaptevékenység költségvetési egyenlege</t>
  </si>
  <si>
    <t>Alaptevékenység finanszírozási egyenlege</t>
  </si>
  <si>
    <t>Alaptevékenység maradványa</t>
  </si>
  <si>
    <t>Alaptevékenység kötelezettség-vállalással terhelt maradványa</t>
  </si>
  <si>
    <t>ebből: a tárgyévi évi központi költségvetésből kapott támogatás elszámolásából eredő kötelezettség</t>
  </si>
  <si>
    <t>Alaptevékenység szabad maradványa</t>
  </si>
  <si>
    <t>Összesen:</t>
  </si>
  <si>
    <t>az Önkormányzat 2025. évi költségvetési maradványáról</t>
  </si>
  <si>
    <t xml:space="preserve">teljesítés </t>
  </si>
  <si>
    <t>teljesítés</t>
  </si>
  <si>
    <t xml:space="preserve">teljesítés  </t>
  </si>
  <si>
    <t>Teljesítés</t>
  </si>
  <si>
    <t xml:space="preserve">       teljesítés </t>
  </si>
  <si>
    <t xml:space="preserve">        teljesítés </t>
  </si>
  <si>
    <t xml:space="preserve">    teljesítés </t>
  </si>
  <si>
    <t xml:space="preserve"> teljesítés </t>
  </si>
  <si>
    <t xml:space="preserve"> teljesítés</t>
  </si>
  <si>
    <t>2025. évi teljesítés</t>
  </si>
  <si>
    <t>2025.évi teljesítés</t>
  </si>
  <si>
    <t>2025. évi összesített mérlege</t>
  </si>
  <si>
    <t>Előző év</t>
  </si>
  <si>
    <t>Előző évi korrekció (+/-)</t>
  </si>
  <si>
    <t>Tárgyév</t>
  </si>
  <si>
    <t>ESZKÖZÖK</t>
  </si>
  <si>
    <t>A/I/1        Vagyoni értékű jogok</t>
  </si>
  <si>
    <t>A/I/2        Szellemi termékek</t>
  </si>
  <si>
    <t>A/I/3        Immateriális javak értékhelyesbítése</t>
  </si>
  <si>
    <t>A/I        Immateriális javak (=A/I/1+A/I/2+A/I/3)</t>
  </si>
  <si>
    <t>A/II/1        Ingatlanok és a kapcsolódó vagyoni értékű jogok</t>
  </si>
  <si>
    <t>A/II/2        Gépek, berendezések, felszerelések, járművek</t>
  </si>
  <si>
    <t>A/II/3        Tenyészállatok</t>
  </si>
  <si>
    <t>A/II/4        Beruházások, felújítások</t>
  </si>
  <si>
    <t>A/II/5        Tárgyi eszközök értékhelyesbítése</t>
  </si>
  <si>
    <t>A/II        Tárgyi eszközök (=A/II/1+...+A/II/5)</t>
  </si>
  <si>
    <t>A/III/1        Tartós részesedések</t>
  </si>
  <si>
    <t>A/III/2        Tartós hitelviszonyt megtestesítő értékpapírok</t>
  </si>
  <si>
    <t>A/III/3        Befektetett pénzügyi eszközök értékhelyesbítése</t>
  </si>
  <si>
    <t>A/III        Befektetett pénzügyi eszközök (=A/III/1+A/III/2+A/III/3)</t>
  </si>
  <si>
    <t>A/IV/1        Koncesszióba, vagyonkezelésbe adott eszközök</t>
  </si>
  <si>
    <t>A/IV/2        Koncesszióba, vagyonkezelésbe adott eszközök értékhelyesbítése</t>
  </si>
  <si>
    <t>A/IV        Koncesszióba, vagyonkezelésbe adott eszközök (=A/IV/1+A/IV/2)</t>
  </si>
  <si>
    <t>A)        NEMZETI VAGYONBA TARTOZÓ BEFEKTETETT ESZKÖZÖK (=A/I+A/II+A/III+A/IV)</t>
  </si>
  <si>
    <t>B/I/1        Vásárolt készletek</t>
  </si>
  <si>
    <t>B/I/2        Átsorolt, követelés fejében átvett készletek</t>
  </si>
  <si>
    <t>B/I/3        Egyéb készletek</t>
  </si>
  <si>
    <t>B/I/4        Befejezetlen termelés, félkész termékek, késztermékek</t>
  </si>
  <si>
    <t>B/I/5        Növendék-, hízó és egyéb állatok</t>
  </si>
  <si>
    <t>B/I        Készletek (=B/I/1+…+B/I/5)</t>
  </si>
  <si>
    <t>B/II/1        Nem tartós részesedések</t>
  </si>
  <si>
    <t>B/II/2        Forgatási célú hitelviszonyt megtestesítő értékpapírok</t>
  </si>
  <si>
    <t>B/II        Értékpapírok (=B/II/1+B/II/2)</t>
  </si>
  <si>
    <t xml:space="preserve">B)        NEMZETI VAGYONBA TARTOZÓ FORGÓESZKÖZÖK     (= B/I+B/II) </t>
  </si>
  <si>
    <t>C/I          Lekötött bankbetétek</t>
  </si>
  <si>
    <t>C/II        Pénztárak, csekkek, betétkönyvek</t>
  </si>
  <si>
    <t>C/III       Forintszámlák</t>
  </si>
  <si>
    <t>C/IV       Devizaszámlák</t>
  </si>
  <si>
    <t>C)        PÉNZESZKÖZÖK (=C/I+C/II+C/III+C/IV)</t>
  </si>
  <si>
    <t>D/I/1              Költségvetési évben esedékes követelések működési célú támogatások bevételeire Áht.-on belülről</t>
  </si>
  <si>
    <t>D/I/2              Költségvetési évben esedékes követelések felhalm.i célú támogatások bevételeire Áht.-on belülről</t>
  </si>
  <si>
    <t>D/I/3        Költségvetési évben esedékes követelések közhatalmi bevételre</t>
  </si>
  <si>
    <t>D/I/4        Költségvetési évben esedékes követelések működési bevételre</t>
  </si>
  <si>
    <t>D/I/5        Költségvetési évben esedékes követelések felhalmozási bevételre</t>
  </si>
  <si>
    <t>D/I/6        Költségvetési évben esedékes követelések működési célú átvett pénzeszközre</t>
  </si>
  <si>
    <t>D/I/7        Költségvetési évben esedékes követelések felhalmozási célú átvett pénzeszközre</t>
  </si>
  <si>
    <t>D/I/7c                        - ebből: költségvetési évben esedékes követelések felhalm. célú visszatérítendő tám.ok, kölcsönök visszatérülésére Áht.-on kívülről</t>
  </si>
  <si>
    <t>D/I/8        Költségvetési évben esedékes követelések finanszírozási bevételekre</t>
  </si>
  <si>
    <t>D/I        Költségvetési évben esedékes követelések (=D/I/1+…+D/I/8)</t>
  </si>
  <si>
    <t>D/II/1                Költségvetési évet követően esedékes követelések működési célú támogatások bevételeire Áht.-on belülről</t>
  </si>
  <si>
    <t>D/II/2                Költségvetési évet követően esedékes követelések felhalm.i célú támogatások bevételeire Áht.-on belülről</t>
  </si>
  <si>
    <t>D/II/3        Költségvetési évet követően esedékes követelések közhatalmi bevételre</t>
  </si>
  <si>
    <t>D/II/4        Költségvetési évet követően esedékes követelések működési bevételre</t>
  </si>
  <si>
    <t>D/II/5        Költségvetési évet követően esedékes követelések felhalmozási bevételre</t>
  </si>
  <si>
    <t>D/II/6             Költségvetési évet követően esedékes követelések működési célú átvett pénzeszközre</t>
  </si>
  <si>
    <t>D/II/7             Költségvetési évet követően esedékes követelések felhalmozási célú átvett pénzeszközre</t>
  </si>
  <si>
    <t>D/II/7c                          - ebből: költségvetési évet követően esedékes követelések felhalm.i célú visszatérítendő tám., kölcsönök visszatérülésére Áht.-on kívülről</t>
  </si>
  <si>
    <t>D/II/8        Költségvetési évet követően esedékes követelések finanszírozási bevételekre</t>
  </si>
  <si>
    <t>D/II        Költségvetési évet követően esedékes követelések (=D/II/1+…+D/II/8)</t>
  </si>
  <si>
    <t>D/III/1        Adott előlegek (=D/III/1a+…+D/III/1f)</t>
  </si>
  <si>
    <t>D/III/1a          - ebből: immateriális javakra adott előlegek</t>
  </si>
  <si>
    <t>D/III/1b          - ebből: beruházásokra, felújításokra adott előlegek</t>
  </si>
  <si>
    <t>D/III/1c          - ebből: készletekre adott előlegek</t>
  </si>
  <si>
    <t>D/III/1d          - ebből: igénybe vett szolgáltatásokra adott előlegek</t>
  </si>
  <si>
    <t>D/III/1e          - ebből: foglalkoztatottaknak adott előlegek</t>
  </si>
  <si>
    <t>D/III/1f          - ebből: túlfizetések, téves és visszajáró kifizetések</t>
  </si>
  <si>
    <t>D/III/2        Továbbadási célból folyósított támogatások, ellátások elszámolása</t>
  </si>
  <si>
    <t>D/III/3        Más által beszedett bevételek elszámolása</t>
  </si>
  <si>
    <t>D/III/4        Forgótőke elszámolása</t>
  </si>
  <si>
    <t>D/III/5             Vagyonkezelésbe adott eszközökkel kapcsolatos visszapótlási követelés elszámolása</t>
  </si>
  <si>
    <t>D/III/6               Nem a társadalombiztosítás pénzügyi alapjait terhelő kifizetett ellátások megtérítésének elszámolása</t>
  </si>
  <si>
    <t>D/III/7               Folyósított, megelőlegezett társadalombiztosítási és családtámogatási ellátások elszámolása</t>
  </si>
  <si>
    <t>D/III/8       Részesedésszerzés esetén átadott eszközök</t>
  </si>
  <si>
    <t>D/III/9       Letétre, megőrzésre, fedezetkezelésre átadott pénzeszközök, biztosítékok</t>
  </si>
  <si>
    <t>D/III        Követelés jellegű sajátos elszámolások (=D/III/1+…+D/III/9)</t>
  </si>
  <si>
    <t>D)        KÖVETELÉSEK (=D/I+D/II+D/III)</t>
  </si>
  <si>
    <t>E/I              Előzetesen felszámított általános forgalmi adó elszámolása</t>
  </si>
  <si>
    <t>E/II             Fizetendő általános forgalmi adó elszámolása</t>
  </si>
  <si>
    <t>E/III            Egyéb sajátos eszközoldali elszámolások</t>
  </si>
  <si>
    <t>E)        EGYÉB SAJÁTOS ELSZÁMOLÁSOK (=E/I+E/II+E/III)</t>
  </si>
  <si>
    <t>F/1        Eredményszemléletű bevételek aktív időbeli elhatárolása</t>
  </si>
  <si>
    <t>F/2        Költségek, ráfordítások aktív időbeli elhatárolása</t>
  </si>
  <si>
    <t>F/3        Halasztott ráfordítások</t>
  </si>
  <si>
    <t>F)        AKTÍV IDŐBELI ELHATÁROLÁSOK (=F/1+F/2+F/3)</t>
  </si>
  <si>
    <t>ESZKÖZÖK ÖSSZESEN (=A+B+C+D+E+F)</t>
  </si>
  <si>
    <t>FORRÁSOK</t>
  </si>
  <si>
    <t>G/I          Nemzeti vagyon induláskori értéke</t>
  </si>
  <si>
    <t>G/II         Nemzeti vagyon változásai</t>
  </si>
  <si>
    <t>G/III       Egyéb eszközök induláskori értéke és változásai</t>
  </si>
  <si>
    <t>G/IV       Felhalmozott eredmény</t>
  </si>
  <si>
    <t>G/V        Eszközök értékhelyesbítésének forrása</t>
  </si>
  <si>
    <t>G/VI       Mérleg szerinti eredmény</t>
  </si>
  <si>
    <t>G)        SAJÁT TŐKE (=G/I+…+G/VI)</t>
  </si>
  <si>
    <t>H/I/1        Költségvetési évben esedékes kötelezettségek személyi juttatásokra</t>
  </si>
  <si>
    <t>H/I/2        Költségvetési évben esedékes kötelezettségek munkaad.terh.jár és szoc.hj.adóra</t>
  </si>
  <si>
    <t>H/I/3        Költségvetési évben esedékes kötelezettségek dologi kiadásokra</t>
  </si>
  <si>
    <t>H/I/4        Költségvetési évben esedékes kötelezettségek ellátottak pénzbeli juttatásaira</t>
  </si>
  <si>
    <t>H/I/5        Költségvetési évben esedékes kötelezettségek egyéb működési célú kiadásokra</t>
  </si>
  <si>
    <t>H/I/6        Költségvetési évben esedékes kötelezettségek beruházásokra</t>
  </si>
  <si>
    <t>H/I/7        Költségvetési évben esedékes kötelezettségek felújításokra</t>
  </si>
  <si>
    <t>H/I/8         Költségvetési évben esedékes kötelezettségek egyéb felhalmozási célú kiadásokra</t>
  </si>
  <si>
    <t>H/I/9        Költségvetési évben esedékes kötelezettségek finanszírozási kiadásokra</t>
  </si>
  <si>
    <t>H/I/9a          - ebből: költségvetési évben esedékes kötelezettségek hosszú lejár. hitelek, kölcs.törl.re</t>
  </si>
  <si>
    <t>H/I        Költségvetési évben esedékes kötelezettségek (=H/I/1+…H/I/9)</t>
  </si>
  <si>
    <t>H/II/1       Költségvetési évet követően esedékes kötelezettségek személyi juttatásokra</t>
  </si>
  <si>
    <t>H/II/2            Költségvetési évet követően esedékes kötelezett. munkaad.terh.jár. és szoc.hj. adóra</t>
  </si>
  <si>
    <t>H/II/3       Költségvetési évet követően esedékes kötelezettségek dologi kiadásokra</t>
  </si>
  <si>
    <t>H/II/4        Költségvetési évet követően esedékes kötelezettségek ellátottak pénzbeli juttatásaira</t>
  </si>
  <si>
    <t xml:space="preserve">H/II/5            Költségvetési évet követően esedékes kötelezettségek egyéb működési célú kiadásokra </t>
  </si>
  <si>
    <t>H/II/6       Költségvetési évet követően esedékes kötelezettségek beruházásokra</t>
  </si>
  <si>
    <t>H/II/7       Költségvetési évet követően esedékes kötelezettségek felújításokra</t>
  </si>
  <si>
    <t>H/II/8            Költségvetési évet követően esedékes kötelezettségek egyéb felhalmozási célú kiadásokra</t>
  </si>
  <si>
    <t>H/II/9       Költségvetési évet követően esedékes kötelezettségek finanszírozási kiadásokra</t>
  </si>
  <si>
    <t>H/II/9a        - ebből: költségvetési évet követően esedékes köt. hosszú lejár. hitelek, kölcs.tör.re</t>
  </si>
  <si>
    <t>H/II        Költségvetési évet követően esedékes kötelezettségek (=H/II/1+…H/II/9)</t>
  </si>
  <si>
    <t>H/III/1        Kapott előlegek</t>
  </si>
  <si>
    <t>H/III/2        Továbbadási célból folyósított támogatások, ellátások elszámolása</t>
  </si>
  <si>
    <t>H/III/3        Más szervezetet megillető bevételek elszámolása</t>
  </si>
  <si>
    <t>H/III/4        Forgótőke elszámolása (Kincstár)</t>
  </si>
  <si>
    <t>H/III/5        Nemzeti vagy.ba tart.befektet. eszk.kel kapcs. egyes köt.jellegű sajátos elszám.</t>
  </si>
  <si>
    <t>H/III/6        Nem társadalombizt.pénzügyi alapjait terh.kifizetett ellátások megtér.nek elszámolása</t>
  </si>
  <si>
    <t xml:space="preserve">H/III/7*        </t>
  </si>
  <si>
    <t>H/III/8        Letétre, megőrzésre, fedezetkezelésre átvett pénzeszközök, biztosítékok</t>
  </si>
  <si>
    <t>H/III/9        Nemzetközi támogatási programok pénzeszközei</t>
  </si>
  <si>
    <t>H/III/10      Államadósság Kezelő Központ Zrt.-nél elhelyezett fedezeti betétek</t>
  </si>
  <si>
    <t>H/III        Kötelezettség jellegű sajátos elszámolások (=H/III/1+…+H/III/10)</t>
  </si>
  <si>
    <t>H)        KÖTELEZETTSÉGEK (=H/I+H/II+H/III)</t>
  </si>
  <si>
    <t>I)        KINCSTÁRI SZÁMLAVEZETÉSSEL KAPCSOLATOS ELSZÁMOLÁSOK</t>
  </si>
  <si>
    <t>J/1        Eredményszemléletű bevételek passzív időbeli elhatárolása</t>
  </si>
  <si>
    <t>J/2        Költségek, ráfordítások passzív időbeli elhatárolása</t>
  </si>
  <si>
    <t>J/3        Halasztott eredményszemléletű bevételek</t>
  </si>
  <si>
    <t>J)        PASSZÍV IDŐBELI ELHATÁROLÁSOK (=J/1+J/2+J/3)</t>
  </si>
  <si>
    <t xml:space="preserve">FORRÁSOK ÖSSZESEN (=G+H+I+J+K) </t>
  </si>
  <si>
    <t>*Hatályon kívül helyezve: 380/2017. (XII.11.) Kormányrendelet alapján</t>
  </si>
  <si>
    <t>Tőke-törlesztés 2025.</t>
  </si>
  <si>
    <t>Tőke-törlesztés 2026</t>
  </si>
  <si>
    <t>Tőke-törlesztés 2027</t>
  </si>
  <si>
    <t>Tőke-törlesztés 2028</t>
  </si>
  <si>
    <t>Tőke-törlesztés 2029</t>
  </si>
  <si>
    <t>Tőke-törlesztés 2030</t>
  </si>
  <si>
    <t>Tőke-törlesztés 2031</t>
  </si>
  <si>
    <t>Tőke-törlesztés 2032</t>
  </si>
  <si>
    <t>Tőke-törlesztés 2033</t>
  </si>
  <si>
    <t>Tőke-törlesztés 2034</t>
  </si>
  <si>
    <t>Tőke-törlesztés 2035</t>
  </si>
  <si>
    <t>MBH Bank</t>
  </si>
  <si>
    <t>Egyéb tárgyi eszközök értékesítése</t>
  </si>
  <si>
    <t>VMJV  Polgármesteri Hivatala beruházási kiadásai összesen:</t>
  </si>
  <si>
    <t>VMJV Polgármesteri Hivatala összesen:</t>
  </si>
  <si>
    <t>VMJV Polgármesteri Hivatala által ellátott kötelező és államigazgatási feladatok összesen</t>
  </si>
  <si>
    <t>VMJV Polgármesteri Hivatala által ellátott kötelező és önként vállalt feladatok</t>
  </si>
  <si>
    <t>Polgármesteri Hivatala közhatalmi bevételei</t>
  </si>
  <si>
    <t>Veszprém Megyei Jogú Város Önkormányzata támogatási szerződéssel rendelkező</t>
  </si>
  <si>
    <t>a Helyi Környezetvédelmi Alap felosztásáról</t>
  </si>
  <si>
    <t>5. melléklet a 13/2026. (IV.30.) önkormányzati rendelethez</t>
  </si>
  <si>
    <t>1. melléklet a 13/2026. (IV.30.) önkormányzati rendelethez</t>
  </si>
  <si>
    <t>2. melléklet a 13/2026. (IV.30.) önkormányzati rendelethez</t>
  </si>
  <si>
    <t>3. melléklet a 13/2026. (IV.30.) önkormányzati rendelethez</t>
  </si>
  <si>
    <t>4. melléklet a 13/2026. (IV.30.) önkormányzati rendelethez</t>
  </si>
  <si>
    <t>6. melléklet a 13/2026. (IV.30.) önkormányzati rendelethez</t>
  </si>
  <si>
    <t>7. melléklet a 13/2026. (IV.30.) önkormányzati rendelethez</t>
  </si>
  <si>
    <t>8. melléklet a 13/2026. (IV.30.) önkormányzati rendelethez</t>
  </si>
  <si>
    <t>9. melléklet a 13/2026. (IV.30.) önkormányzati rendelethez</t>
  </si>
  <si>
    <t>10. melléklet a 13/2026. (IV.30.) önkormányzati rendelethez</t>
  </si>
  <si>
    <t>11. melléklet a 13/2026. (IV.30.) önkormányzati rendelethez</t>
  </si>
  <si>
    <t>12. melléklet a 13/2026. (IV. 30.) önkormányzati rendelethez</t>
  </si>
  <si>
    <t>13. melléklet a 13/2026. (IV.30.) önkormányzati rendelethez</t>
  </si>
  <si>
    <t>14. melléklet a 13/2026. (IV.30.) önkormányzati rendelethez</t>
  </si>
  <si>
    <t>15. melléklet a 13/2026. (IV.30.) önkormányzati rendelethez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</si>
</sst>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F_t_-;\-* #,##0.00\ _F_t_-;_-* &quot;-&quot;??\ _F_t_-;_-@_-"/>
    <numFmt numFmtId="165" formatCode="0.0%"/>
    <numFmt numFmtId="166" formatCode="0.000"/>
  </numFmts>
  <fonts count="63" x14ac:knownFonts="1">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CE"/>
      <charset val="238"/>
    </font>
    <font>
      <sz val="11"/>
      <name val="Palatino Linotype"/>
      <family val="1"/>
      <charset val="238"/>
    </font>
    <font>
      <sz val="10"/>
      <name val="Arial"/>
      <family val="2"/>
      <charset val="238"/>
    </font>
    <font>
      <b/>
      <sz val="11"/>
      <name val="Palatino Linotype"/>
      <family val="1"/>
      <charset val="238"/>
    </font>
    <font>
      <i/>
      <sz val="11"/>
      <name val="Palatino Linotype"/>
      <family val="1"/>
      <charset val="238"/>
    </font>
    <font>
      <sz val="9"/>
      <name val="Palatino Linotype"/>
      <family val="1"/>
      <charset val="238"/>
    </font>
    <font>
      <sz val="8"/>
      <name val="Arial CE"/>
      <charset val="238"/>
    </font>
    <font>
      <sz val="12"/>
      <name val="Times New Roman"/>
      <family val="1"/>
      <charset val="238"/>
    </font>
    <font>
      <sz val="10"/>
      <name val="Palatino Linotype"/>
      <family val="1"/>
      <charset val="238"/>
    </font>
    <font>
      <b/>
      <sz val="9"/>
      <name val="Palatino Linotype"/>
      <family val="1"/>
      <charset val="238"/>
    </font>
    <font>
      <i/>
      <sz val="10"/>
      <name val="Palatino Linotype"/>
      <family val="1"/>
      <charset val="238"/>
    </font>
    <font>
      <b/>
      <sz val="10"/>
      <name val="Palatino Linotype"/>
      <family val="1"/>
      <charset val="238"/>
    </font>
    <font>
      <sz val="9"/>
      <name val="Arial CE"/>
      <charset val="238"/>
    </font>
    <font>
      <i/>
      <u/>
      <sz val="10"/>
      <name val="Palatino Linotype"/>
      <family val="1"/>
      <charset val="238"/>
    </font>
    <font>
      <b/>
      <i/>
      <sz val="10"/>
      <name val="Palatino Linotype"/>
      <family val="1"/>
      <charset val="238"/>
    </font>
    <font>
      <b/>
      <i/>
      <sz val="11"/>
      <name val="Palatino Linotype"/>
      <family val="1"/>
      <charset val="238"/>
    </font>
    <font>
      <sz val="7"/>
      <name val="Palatino Linotype"/>
      <family val="1"/>
      <charset val="238"/>
    </font>
    <font>
      <i/>
      <sz val="10"/>
      <name val="Arial CE"/>
      <charset val="238"/>
    </font>
    <font>
      <sz val="11"/>
      <name val="Arial CE"/>
      <charset val="238"/>
    </font>
    <font>
      <b/>
      <u/>
      <sz val="10"/>
      <name val="Palatino Linotype"/>
      <family val="1"/>
      <charset val="238"/>
    </font>
    <font>
      <b/>
      <u/>
      <sz val="11"/>
      <name val="Palatino Linotype"/>
      <family val="1"/>
      <charset val="238"/>
    </font>
    <font>
      <u/>
      <sz val="10"/>
      <name val="Palatino Linotype"/>
      <family val="1"/>
      <charset val="238"/>
    </font>
    <font>
      <sz val="11"/>
      <color theme="1"/>
      <name val="Calibri"/>
      <family val="2"/>
      <charset val="238"/>
      <scheme val="minor"/>
    </font>
    <font>
      <sz val="11"/>
      <color rgb="FFFF0000"/>
      <name val="Palatino Linotype"/>
      <family val="1"/>
      <charset val="238"/>
    </font>
    <font>
      <b/>
      <sz val="10"/>
      <color theme="5" tint="-0.499984740745262"/>
      <name val="Palatino Linotype"/>
      <family val="1"/>
      <charset val="238"/>
    </font>
    <font>
      <b/>
      <i/>
      <sz val="10"/>
      <color theme="5" tint="-0.499984740745262"/>
      <name val="Palatino Linotype"/>
      <family val="1"/>
      <charset val="238"/>
    </font>
    <font>
      <b/>
      <sz val="10"/>
      <color theme="5" tint="-0.499984740745262"/>
      <name val="Arial CE"/>
      <charset val="238"/>
    </font>
    <font>
      <b/>
      <i/>
      <sz val="10"/>
      <color theme="5" tint="-0.499984740745262"/>
      <name val="Arial CE"/>
      <charset val="238"/>
    </font>
    <font>
      <b/>
      <sz val="11"/>
      <color theme="5" tint="-0.499984740745262"/>
      <name val="Palatino Linotype"/>
      <family val="1"/>
      <charset val="238"/>
    </font>
    <font>
      <sz val="11"/>
      <color theme="5" tint="-0.499984740745262"/>
      <name val="Palatino Linotype"/>
      <family val="1"/>
      <charset val="238"/>
    </font>
    <font>
      <b/>
      <i/>
      <sz val="11"/>
      <color theme="5" tint="-0.499984740745262"/>
      <name val="Palatino Linotype"/>
      <family val="1"/>
      <charset val="238"/>
    </font>
    <font>
      <sz val="10"/>
      <color theme="5" tint="-0.499984740745262"/>
      <name val="Palatino Linotype"/>
      <family val="1"/>
      <charset val="238"/>
    </font>
    <font>
      <i/>
      <sz val="10"/>
      <color theme="5" tint="-0.499984740745262"/>
      <name val="Palatino Linotype"/>
      <family val="1"/>
      <charset val="238"/>
    </font>
    <font>
      <b/>
      <sz val="11"/>
      <color rgb="FF800000"/>
      <name val="Palatino Linotype"/>
      <family val="1"/>
      <charset val="238"/>
    </font>
    <font>
      <b/>
      <sz val="10"/>
      <color rgb="FF632523"/>
      <name val="Palatino Linotype"/>
      <family val="1"/>
      <charset val="238"/>
    </font>
    <font>
      <b/>
      <sz val="10"/>
      <color theme="9" tint="-0.499984740745262"/>
      <name val="Palatino Linotype"/>
      <family val="1"/>
      <charset val="238"/>
    </font>
    <font>
      <sz val="10.5"/>
      <name val="Palatino Linotype"/>
      <family val="1"/>
      <charset val="238"/>
    </font>
    <font>
      <sz val="12"/>
      <name val="Palatino Linotype"/>
      <family val="1"/>
      <charset val="238"/>
    </font>
    <font>
      <sz val="10"/>
      <color rgb="FF632523"/>
      <name val="Palatino Linotype"/>
      <family val="1"/>
      <charset val="238"/>
    </font>
    <font>
      <i/>
      <sz val="11"/>
      <color theme="5" tint="-0.499984740745262"/>
      <name val="Palatino Linotype"/>
      <family val="1"/>
      <charset val="238"/>
    </font>
    <font>
      <sz val="11"/>
      <color rgb="FF000000"/>
      <name val="Calibri"/>
      <family val="2"/>
      <charset val="238"/>
    </font>
    <font>
      <sz val="10"/>
      <color rgb="FF080808"/>
      <name val="Palatino Linotype"/>
      <family val="1"/>
      <charset val="238"/>
    </font>
    <font>
      <b/>
      <sz val="10"/>
      <color rgb="FF800000"/>
      <name val="Palatino Linotype"/>
      <family val="1"/>
      <charset val="238"/>
    </font>
    <font>
      <b/>
      <sz val="11"/>
      <color theme="1"/>
      <name val="Palatino Linotype"/>
      <family val="1"/>
      <charset val="238"/>
    </font>
    <font>
      <sz val="10"/>
      <color rgb="FF800000"/>
      <name val="Palatino Linotype"/>
      <family val="1"/>
      <charset val="238"/>
    </font>
    <font>
      <sz val="11"/>
      <color theme="1"/>
      <name val="Palatino Linotype"/>
      <family val="1"/>
      <charset val="238"/>
    </font>
    <font>
      <b/>
      <u/>
      <sz val="11"/>
      <color theme="1"/>
      <name val="Palatino Linotype"/>
      <family val="1"/>
      <charset val="238"/>
    </font>
    <font>
      <b/>
      <i/>
      <sz val="11"/>
      <color theme="1"/>
      <name val="Palatino Linotype"/>
      <family val="1"/>
      <charset val="238"/>
    </font>
    <font>
      <sz val="10"/>
      <name val="Times New Roman"/>
      <family val="1"/>
      <charset val="238"/>
    </font>
    <font>
      <sz val="16"/>
      <name val="Palatino Linotype"/>
      <family val="1"/>
      <charset val="238"/>
    </font>
    <font>
      <sz val="7.5"/>
      <name val="Palatino Linotype"/>
      <family val="1"/>
      <charset val="238"/>
    </font>
    <font>
      <b/>
      <sz val="7.5"/>
      <name val="Palatino Linotype"/>
      <family val="1"/>
      <charset val="238"/>
    </font>
  </fonts>
  <fills count="5">
    <fill>
      <patternFill patternType="none"/>
    </fill>
    <fill>
      <patternFill patternType="gray125"/>
    </fill>
    <fill>
      <patternFill patternType="solid">
        <fgColor rgb="FFFFFF00"/>
        <bgColor indexed="64"/>
      </patternFill>
    </fill>
    <fill>
      <patternFill patternType="solid">
        <fgColor rgb="FFFFFFFF"/>
        <bgColor rgb="FF000000"/>
      </patternFill>
    </fill>
    <fill>
      <patternFill patternType="solid">
        <fgColor rgb="FFE6EBF6"/>
        <bgColor indexed="64"/>
      </patternFill>
    </fill>
  </fills>
  <borders count="260">
    <border>
      <left/>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right/>
      <top style="thin">
        <color indexed="64"/>
      </top>
      <bottom style="thin">
        <color indexed="64"/>
      </bottom>
      <diagonal/>
    </border>
    <border>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hair">
        <color indexed="64"/>
      </right>
      <top style="double">
        <color indexed="64"/>
      </top>
      <bottom style="hair">
        <color indexed="64"/>
      </bottom>
      <diagonal/>
    </border>
    <border>
      <left style="hair">
        <color indexed="64"/>
      </left>
      <right style="hair">
        <color indexed="64"/>
      </right>
      <top style="double">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right style="medium">
        <color indexed="64"/>
      </right>
      <top/>
      <bottom/>
      <diagonal/>
    </border>
    <border>
      <left/>
      <right style="medium">
        <color indexed="64"/>
      </right>
      <top/>
      <bottom style="medium">
        <color indexed="64"/>
      </bottom>
      <diagonal/>
    </border>
    <border>
      <left style="hair">
        <color indexed="64"/>
      </left>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medium">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right/>
      <top style="thin">
        <color indexed="64"/>
      </top>
      <bottom style="double">
        <color indexed="64"/>
      </bottom>
      <diagonal/>
    </border>
    <border>
      <left/>
      <right/>
      <top style="double">
        <color indexed="64"/>
      </top>
      <bottom style="medium">
        <color indexed="64"/>
      </bottom>
      <diagonal/>
    </border>
    <border>
      <left/>
      <right/>
      <top style="thin">
        <color indexed="64"/>
      </top>
      <bottom style="medium">
        <color indexed="64"/>
      </bottom>
      <diagonal/>
    </border>
    <border>
      <left style="double">
        <color indexed="64"/>
      </left>
      <right style="medium">
        <color indexed="64"/>
      </right>
      <top/>
      <bottom/>
      <diagonal/>
    </border>
    <border>
      <left style="thin">
        <color indexed="64"/>
      </left>
      <right style="thin">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style="double">
        <color indexed="64"/>
      </left>
      <right style="hair">
        <color indexed="64"/>
      </right>
      <top style="hair">
        <color indexed="64"/>
      </top>
      <bottom style="hair">
        <color indexed="64"/>
      </bottom>
      <diagonal/>
    </border>
    <border>
      <left style="double">
        <color indexed="64"/>
      </left>
      <right style="hair">
        <color indexed="64"/>
      </right>
      <top style="medium">
        <color indexed="64"/>
      </top>
      <bottom style="hair">
        <color indexed="64"/>
      </bottom>
      <diagonal/>
    </border>
    <border>
      <left style="thin">
        <color indexed="64"/>
      </left>
      <right style="thin">
        <color indexed="64"/>
      </right>
      <top style="thin">
        <color indexed="64"/>
      </top>
      <bottom style="medium">
        <color indexed="64"/>
      </bottom>
      <diagonal/>
    </border>
    <border>
      <left style="double">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double">
        <color indexed="64"/>
      </bottom>
      <diagonal/>
    </border>
    <border>
      <left style="medium">
        <color indexed="64"/>
      </left>
      <right/>
      <top style="double">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double">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double">
        <color indexed="64"/>
      </left>
      <right style="hair">
        <color indexed="64"/>
      </right>
      <top/>
      <bottom style="hair">
        <color indexed="64"/>
      </bottom>
      <diagonal/>
    </border>
    <border>
      <left style="medium">
        <color indexed="64"/>
      </left>
      <right style="hair">
        <color indexed="64"/>
      </right>
      <top style="hair">
        <color indexed="64"/>
      </top>
      <bottom/>
      <diagonal/>
    </border>
    <border>
      <left style="hair">
        <color indexed="64"/>
      </left>
      <right style="hair">
        <color indexed="64"/>
      </right>
      <top/>
      <bottom/>
      <diagonal/>
    </border>
    <border>
      <left/>
      <right style="hair">
        <color indexed="64"/>
      </right>
      <top/>
      <bottom/>
      <diagonal/>
    </border>
    <border>
      <left/>
      <right style="hair">
        <color indexed="64"/>
      </right>
      <top/>
      <bottom style="hair">
        <color indexed="64"/>
      </bottom>
      <diagonal/>
    </border>
    <border>
      <left style="hair">
        <color indexed="64"/>
      </left>
      <right/>
      <top style="medium">
        <color indexed="64"/>
      </top>
      <bottom style="hair">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
      <left style="double">
        <color indexed="64"/>
      </left>
      <right/>
      <top/>
      <bottom/>
      <diagonal/>
    </border>
    <border>
      <left style="thin">
        <color indexed="64"/>
      </left>
      <right/>
      <top style="thin">
        <color indexed="64"/>
      </top>
      <bottom style="thin">
        <color indexed="64"/>
      </bottom>
      <diagonal/>
    </border>
    <border>
      <left style="double">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double">
        <color indexed="64"/>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top style="double">
        <color indexed="64"/>
      </top>
      <bottom style="double">
        <color indexed="64"/>
      </bottom>
      <diagonal/>
    </border>
    <border>
      <left/>
      <right style="thin">
        <color indexed="64"/>
      </right>
      <top style="double">
        <color indexed="64"/>
      </top>
      <bottom style="double">
        <color indexed="64"/>
      </bottom>
      <diagonal/>
    </border>
    <border>
      <left style="medium">
        <color indexed="64"/>
      </left>
      <right/>
      <top style="double">
        <color indexed="64"/>
      </top>
      <bottom/>
      <diagonal/>
    </border>
    <border>
      <left/>
      <right/>
      <top style="double">
        <color indexed="64"/>
      </top>
      <bottom/>
      <diagonal/>
    </border>
    <border>
      <left/>
      <right style="thin">
        <color indexed="64"/>
      </right>
      <top/>
      <bottom/>
      <diagonal/>
    </border>
    <border>
      <left style="medium">
        <color indexed="64"/>
      </left>
      <right/>
      <top/>
      <bottom style="thin">
        <color indexed="64"/>
      </bottom>
      <diagonal/>
    </border>
    <border>
      <left style="double">
        <color indexed="64"/>
      </left>
      <right/>
      <top/>
      <bottom style="thin">
        <color indexed="64"/>
      </bottom>
      <diagonal/>
    </border>
    <border>
      <left style="double">
        <color indexed="64"/>
      </left>
      <right/>
      <top/>
      <bottom style="medium">
        <color indexed="64"/>
      </bottom>
      <diagonal/>
    </border>
    <border>
      <left style="thin">
        <color indexed="64"/>
      </left>
      <right/>
      <top style="thin">
        <color indexed="64"/>
      </top>
      <bottom style="double">
        <color indexed="64"/>
      </bottom>
      <diagonal/>
    </border>
    <border>
      <left style="thin">
        <color indexed="64"/>
      </left>
      <right/>
      <top style="double">
        <color indexed="64"/>
      </top>
      <bottom/>
      <diagonal/>
    </border>
    <border>
      <left style="thin">
        <color indexed="64"/>
      </left>
      <right/>
      <top/>
      <bottom style="thin">
        <color indexed="64"/>
      </bottom>
      <diagonal/>
    </border>
    <border>
      <left style="thin">
        <color indexed="64"/>
      </left>
      <right/>
      <top/>
      <bottom style="medium">
        <color indexed="64"/>
      </bottom>
      <diagonal/>
    </border>
    <border>
      <left style="thin">
        <color indexed="64"/>
      </left>
      <right style="medium">
        <color indexed="64"/>
      </right>
      <top/>
      <bottom style="double">
        <color indexed="64"/>
      </bottom>
      <diagonal/>
    </border>
    <border>
      <left/>
      <right/>
      <top style="medium">
        <color indexed="64"/>
      </top>
      <bottom/>
      <diagonal/>
    </border>
    <border>
      <left style="hair">
        <color indexed="64"/>
      </left>
      <right style="hair">
        <color indexed="64"/>
      </right>
      <top style="hair">
        <color indexed="64"/>
      </top>
      <bottom style="double">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hair">
        <color indexed="64"/>
      </right>
      <top style="hair">
        <color indexed="64"/>
      </top>
      <bottom style="hair">
        <color indexed="64"/>
      </bottom>
      <diagonal/>
    </border>
    <border>
      <left/>
      <right style="hair">
        <color indexed="64"/>
      </right>
      <top style="double">
        <color indexed="64"/>
      </top>
      <bottom style="hair">
        <color indexed="64"/>
      </bottom>
      <diagonal/>
    </border>
    <border>
      <left/>
      <right style="double">
        <color indexed="64"/>
      </right>
      <top style="thin">
        <color indexed="64"/>
      </top>
      <bottom style="thin">
        <color indexed="64"/>
      </bottom>
      <diagonal/>
    </border>
    <border>
      <left style="hair">
        <color indexed="64"/>
      </left>
      <right style="hair">
        <color indexed="64"/>
      </right>
      <top style="medium">
        <color indexed="64"/>
      </top>
      <bottom/>
      <diagonal/>
    </border>
    <border>
      <left style="double">
        <color indexed="64"/>
      </left>
      <right style="hair">
        <color indexed="64"/>
      </right>
      <top style="double">
        <color indexed="64"/>
      </top>
      <bottom style="hair">
        <color indexed="64"/>
      </bottom>
      <diagonal/>
    </border>
    <border>
      <left/>
      <right style="medium">
        <color indexed="64"/>
      </right>
      <top/>
      <bottom style="thin">
        <color indexed="64"/>
      </bottom>
      <diagonal/>
    </border>
    <border>
      <left style="hair">
        <color indexed="64"/>
      </left>
      <right style="medium">
        <color indexed="64"/>
      </right>
      <top style="double">
        <color indexed="64"/>
      </top>
      <bottom style="hair">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medium">
        <color indexed="64"/>
      </top>
      <bottom style="hair">
        <color indexed="64"/>
      </bottom>
      <diagonal/>
    </border>
    <border>
      <left/>
      <right style="hair">
        <color indexed="64"/>
      </right>
      <top style="hair">
        <color indexed="64"/>
      </top>
      <bottom/>
      <diagonal/>
    </border>
    <border>
      <left/>
      <right style="hair">
        <color indexed="64"/>
      </right>
      <top style="medium">
        <color indexed="64"/>
      </top>
      <bottom/>
      <diagonal/>
    </border>
    <border>
      <left/>
      <right style="hair">
        <color indexed="64"/>
      </right>
      <top style="medium">
        <color indexed="64"/>
      </top>
      <bottom style="medium">
        <color indexed="64"/>
      </bottom>
      <diagonal/>
    </border>
    <border>
      <left style="double">
        <color indexed="64"/>
      </left>
      <right style="hair">
        <color indexed="64"/>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top/>
      <bottom style="hair">
        <color indexed="64"/>
      </bottom>
      <diagonal/>
    </border>
    <border>
      <left/>
      <right/>
      <top style="medium">
        <color indexed="64"/>
      </top>
      <bottom style="hair">
        <color indexed="64"/>
      </bottom>
      <diagonal/>
    </border>
    <border>
      <left style="hair">
        <color indexed="64"/>
      </left>
      <right style="hair">
        <color indexed="64"/>
      </right>
      <top style="double">
        <color indexed="64"/>
      </top>
      <bottom style="medium">
        <color indexed="64"/>
      </bottom>
      <diagonal/>
    </border>
    <border>
      <left style="hair">
        <color indexed="64"/>
      </left>
      <right/>
      <top style="double">
        <color indexed="64"/>
      </top>
      <bottom style="hair">
        <color indexed="64"/>
      </bottom>
      <diagonal/>
    </border>
    <border>
      <left style="double">
        <color indexed="64"/>
      </left>
      <right style="medium">
        <color indexed="64"/>
      </right>
      <top/>
      <bottom style="hair">
        <color indexed="64"/>
      </bottom>
      <diagonal/>
    </border>
    <border>
      <left style="double">
        <color indexed="64"/>
      </left>
      <right style="medium">
        <color indexed="64"/>
      </right>
      <top style="hair">
        <color indexed="64"/>
      </top>
      <bottom style="hair">
        <color indexed="64"/>
      </bottom>
      <diagonal/>
    </border>
    <border>
      <left style="hair">
        <color indexed="64"/>
      </left>
      <right style="double">
        <color indexed="64"/>
      </right>
      <top style="medium">
        <color indexed="64"/>
      </top>
      <bottom style="hair">
        <color indexed="64"/>
      </bottom>
      <diagonal/>
    </border>
    <border>
      <left style="hair">
        <color indexed="64"/>
      </left>
      <right style="double">
        <color indexed="64"/>
      </right>
      <top style="hair">
        <color indexed="64"/>
      </top>
      <bottom style="hair">
        <color indexed="64"/>
      </bottom>
      <diagonal/>
    </border>
    <border>
      <left style="hair">
        <color indexed="64"/>
      </left>
      <right style="double">
        <color indexed="64"/>
      </right>
      <top style="medium">
        <color indexed="64"/>
      </top>
      <bottom/>
      <diagonal/>
    </border>
    <border>
      <left/>
      <right/>
      <top style="hair">
        <color indexed="64"/>
      </top>
      <bottom/>
      <diagonal/>
    </border>
    <border>
      <left style="hair">
        <color indexed="64"/>
      </left>
      <right style="medium">
        <color indexed="64"/>
      </right>
      <top style="hair">
        <color indexed="64"/>
      </top>
      <bottom style="double">
        <color indexed="64"/>
      </bottom>
      <diagonal/>
    </border>
    <border>
      <left/>
      <right/>
      <top style="hair">
        <color indexed="64"/>
      </top>
      <bottom style="double">
        <color indexed="64"/>
      </bottom>
      <diagonal/>
    </border>
    <border>
      <left style="hair">
        <color indexed="64"/>
      </left>
      <right style="medium">
        <color indexed="64"/>
      </right>
      <top style="hair">
        <color indexed="64"/>
      </top>
      <bottom style="medium">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top style="hair">
        <color indexed="64"/>
      </top>
      <bottom/>
      <diagonal/>
    </border>
    <border>
      <left style="double">
        <color indexed="64"/>
      </left>
      <right style="hair">
        <color indexed="64"/>
      </right>
      <top style="hair">
        <color indexed="64"/>
      </top>
      <bottom/>
      <diagonal/>
    </border>
    <border>
      <left style="hair">
        <color indexed="64"/>
      </left>
      <right style="double">
        <color indexed="64"/>
      </right>
      <top style="double">
        <color indexed="64"/>
      </top>
      <bottom style="hair">
        <color indexed="64"/>
      </bottom>
      <diagonal/>
    </border>
    <border>
      <left style="hair">
        <color indexed="64"/>
      </left>
      <right/>
      <top style="hair">
        <color indexed="64"/>
      </top>
      <bottom style="medium">
        <color indexed="64"/>
      </bottom>
      <diagonal/>
    </border>
    <border>
      <left style="double">
        <color indexed="64"/>
      </left>
      <right style="hair">
        <color indexed="64"/>
      </right>
      <top style="hair">
        <color indexed="64"/>
      </top>
      <bottom style="medium">
        <color indexed="64"/>
      </bottom>
      <diagonal/>
    </border>
    <border>
      <left style="medium">
        <color indexed="64"/>
      </left>
      <right style="medium">
        <color indexed="64"/>
      </right>
      <top/>
      <bottom/>
      <diagonal/>
    </border>
    <border>
      <left style="hair">
        <color indexed="64"/>
      </left>
      <right/>
      <top style="double">
        <color indexed="64"/>
      </top>
      <bottom style="medium">
        <color indexed="64"/>
      </bottom>
      <diagonal/>
    </border>
    <border>
      <left style="hair">
        <color indexed="64"/>
      </left>
      <right/>
      <top style="medium">
        <color indexed="64"/>
      </top>
      <bottom style="medium">
        <color indexed="64"/>
      </bottom>
      <diagonal/>
    </border>
    <border>
      <left style="hair">
        <color indexed="64"/>
      </left>
      <right style="double">
        <color indexed="64"/>
      </right>
      <top/>
      <bottom style="hair">
        <color indexed="64"/>
      </bottom>
      <diagonal/>
    </border>
    <border>
      <left style="double">
        <color indexed="64"/>
      </left>
      <right style="medium">
        <color indexed="64"/>
      </right>
      <top style="hair">
        <color indexed="64"/>
      </top>
      <bottom/>
      <diagonal/>
    </border>
    <border>
      <left style="hair">
        <color indexed="64"/>
      </left>
      <right style="double">
        <color indexed="64"/>
      </right>
      <top style="hair">
        <color indexed="64"/>
      </top>
      <bottom/>
      <diagonal/>
    </border>
    <border>
      <left/>
      <right style="hair">
        <color indexed="64"/>
      </right>
      <top style="double">
        <color indexed="64"/>
      </top>
      <bottom style="medium">
        <color indexed="64"/>
      </bottom>
      <diagonal/>
    </border>
    <border>
      <left style="thin">
        <color indexed="64"/>
      </left>
      <right style="thin">
        <color indexed="64"/>
      </right>
      <top/>
      <bottom style="medium">
        <color indexed="64"/>
      </bottom>
      <diagonal/>
    </border>
    <border>
      <left/>
      <right style="medium">
        <color indexed="64"/>
      </right>
      <top/>
      <bottom style="hair">
        <color indexed="64"/>
      </bottom>
      <diagonal/>
    </border>
    <border>
      <left style="hair">
        <color indexed="64"/>
      </left>
      <right style="double">
        <color indexed="64"/>
      </right>
      <top/>
      <bottom/>
      <diagonal/>
    </border>
    <border>
      <left style="double">
        <color indexed="64"/>
      </left>
      <right style="hair">
        <color indexed="64"/>
      </right>
      <top/>
      <bottom/>
      <diagonal/>
    </border>
    <border>
      <left style="hair">
        <color indexed="64"/>
      </left>
      <right style="double">
        <color indexed="64"/>
      </right>
      <top style="hair">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top style="double">
        <color indexed="64"/>
      </top>
      <bottom style="hair">
        <color indexed="64"/>
      </bottom>
      <diagonal/>
    </border>
    <border>
      <left style="medium">
        <color indexed="64"/>
      </left>
      <right/>
      <top style="medium">
        <color indexed="64"/>
      </top>
      <bottom style="hair">
        <color indexed="64"/>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double">
        <color indexed="64"/>
      </right>
      <top style="medium">
        <color indexed="64"/>
      </top>
      <bottom/>
      <diagonal/>
    </border>
    <border>
      <left style="thin">
        <color indexed="64"/>
      </left>
      <right style="double">
        <color indexed="64"/>
      </right>
      <top/>
      <bottom style="medium">
        <color indexed="64"/>
      </bottom>
      <diagonal/>
    </border>
    <border>
      <left style="double">
        <color indexed="64"/>
      </left>
      <right style="medium">
        <color indexed="64"/>
      </right>
      <top style="medium">
        <color indexed="64"/>
      </top>
      <bottom/>
      <diagonal/>
    </border>
    <border>
      <left style="double">
        <color indexed="64"/>
      </left>
      <right style="medium">
        <color indexed="64"/>
      </right>
      <top/>
      <bottom style="medium">
        <color indexed="64"/>
      </bottom>
      <diagonal/>
    </border>
    <border>
      <left/>
      <right/>
      <top style="double">
        <color indexed="64"/>
      </top>
      <bottom style="double">
        <color indexed="64"/>
      </bottom>
      <diagonal/>
    </border>
    <border>
      <left style="thin">
        <color indexed="64"/>
      </left>
      <right style="thin">
        <color indexed="64"/>
      </right>
      <top style="medium">
        <color indexed="64"/>
      </top>
      <bottom style="dotted">
        <color indexed="64"/>
      </bottom>
      <diagonal/>
    </border>
    <border>
      <left style="thin">
        <color indexed="64"/>
      </left>
      <right style="thin">
        <color indexed="64"/>
      </right>
      <top style="dotted">
        <color indexed="64"/>
      </top>
      <bottom style="medium">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medium">
        <color indexed="64"/>
      </top>
      <bottom style="dotted">
        <color indexed="64"/>
      </bottom>
      <diagonal/>
    </border>
    <border>
      <left style="medium">
        <color indexed="64"/>
      </left>
      <right style="thin">
        <color indexed="64"/>
      </right>
      <top style="dotted">
        <color indexed="64"/>
      </top>
      <bottom style="medium">
        <color indexed="64"/>
      </bottom>
      <diagonal/>
    </border>
    <border>
      <left style="thin">
        <color indexed="64"/>
      </left>
      <right style="double">
        <color indexed="64"/>
      </right>
      <top style="medium">
        <color indexed="64"/>
      </top>
      <bottom style="dotted">
        <color indexed="64"/>
      </bottom>
      <diagonal/>
    </border>
    <border>
      <left style="thin">
        <color indexed="64"/>
      </left>
      <right style="double">
        <color indexed="64"/>
      </right>
      <top style="dotted">
        <color indexed="64"/>
      </top>
      <bottom style="medium">
        <color indexed="64"/>
      </bottom>
      <diagonal/>
    </border>
    <border>
      <left/>
      <right style="double">
        <color indexed="64"/>
      </right>
      <top style="double">
        <color indexed="64"/>
      </top>
      <bottom style="hair">
        <color indexed="64"/>
      </bottom>
      <diagonal/>
    </border>
    <border>
      <left/>
      <right style="double">
        <color indexed="64"/>
      </right>
      <top style="hair">
        <color indexed="64"/>
      </top>
      <bottom style="hair">
        <color indexed="64"/>
      </bottom>
      <diagonal/>
    </border>
    <border>
      <left/>
      <right style="double">
        <color indexed="64"/>
      </right>
      <top style="hair">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diagonal/>
    </border>
    <border>
      <left/>
      <right style="double">
        <color indexed="64"/>
      </right>
      <top/>
      <bottom style="thin">
        <color indexed="64"/>
      </bottom>
      <diagonal/>
    </border>
    <border>
      <left/>
      <right style="double">
        <color indexed="64"/>
      </right>
      <top style="thin">
        <color indexed="64"/>
      </top>
      <bottom style="medium">
        <color indexed="64"/>
      </bottom>
      <diagonal/>
    </border>
    <border>
      <left style="double">
        <color indexed="64"/>
      </left>
      <right style="thin">
        <color indexed="64"/>
      </right>
      <top style="medium">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medium">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style="hair">
        <color indexed="64"/>
      </top>
      <bottom/>
      <diagonal/>
    </border>
    <border>
      <left/>
      <right style="medium">
        <color indexed="64"/>
      </right>
      <top style="hair">
        <color indexed="64"/>
      </top>
      <bottom style="hair">
        <color indexed="64"/>
      </bottom>
      <diagonal/>
    </border>
    <border>
      <left style="hair">
        <color indexed="64"/>
      </left>
      <right/>
      <top/>
      <bottom/>
      <diagonal/>
    </border>
    <border>
      <left style="hair">
        <color indexed="64"/>
      </left>
      <right style="double">
        <color indexed="64"/>
      </right>
      <top style="hair">
        <color indexed="64"/>
      </top>
      <bottom style="double">
        <color indexed="64"/>
      </bottom>
      <diagonal/>
    </border>
    <border>
      <left/>
      <right style="medium">
        <color indexed="64"/>
      </right>
      <top style="double">
        <color indexed="64"/>
      </top>
      <bottom style="hair">
        <color indexed="64"/>
      </bottom>
      <diagonal/>
    </border>
    <border>
      <left style="double">
        <color indexed="64"/>
      </left>
      <right/>
      <top style="medium">
        <color indexed="64"/>
      </top>
      <bottom/>
      <diagonal/>
    </border>
    <border>
      <left/>
      <right style="double">
        <color indexed="64"/>
      </right>
      <top/>
      <bottom style="hair">
        <color indexed="64"/>
      </bottom>
      <diagonal/>
    </border>
    <border>
      <left style="double">
        <color indexed="64"/>
      </left>
      <right/>
      <top/>
      <bottom style="hair">
        <color indexed="64"/>
      </bottom>
      <diagonal/>
    </border>
    <border>
      <left style="medium">
        <color indexed="64"/>
      </left>
      <right/>
      <top/>
      <bottom style="hair">
        <color indexed="64"/>
      </bottom>
      <diagonal/>
    </border>
    <border>
      <left/>
      <right style="double">
        <color indexed="64"/>
      </right>
      <top/>
      <bottom/>
      <diagonal/>
    </border>
    <border>
      <left style="thin">
        <color indexed="64"/>
      </left>
      <right style="thin">
        <color indexed="64"/>
      </right>
      <top style="thin">
        <color indexed="64"/>
      </top>
      <bottom style="double">
        <color indexed="64"/>
      </bottom>
      <diagonal/>
    </border>
    <border>
      <left style="thin">
        <color indexed="64"/>
      </left>
      <right/>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bottom style="thin">
        <color indexed="64"/>
      </bottom>
      <diagonal/>
    </border>
    <border>
      <left style="medium">
        <color indexed="64"/>
      </left>
      <right/>
      <top style="double">
        <color indexed="64"/>
      </top>
      <bottom style="hair">
        <color indexed="64"/>
      </bottom>
      <diagonal/>
    </border>
    <border>
      <left/>
      <right style="medium">
        <color indexed="64"/>
      </right>
      <top style="hair">
        <color indexed="64"/>
      </top>
      <bottom style="medium">
        <color indexed="64"/>
      </bottom>
      <diagonal/>
    </border>
    <border>
      <left style="medium">
        <color indexed="64"/>
      </left>
      <right/>
      <top style="hair">
        <color indexed="64"/>
      </top>
      <bottom style="medium">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style="hair">
        <color indexed="64"/>
      </left>
      <right style="medium">
        <color indexed="64"/>
      </right>
      <top/>
      <bottom/>
      <diagonal/>
    </border>
    <border>
      <left style="medium">
        <color indexed="64"/>
      </left>
      <right style="hair">
        <color indexed="64"/>
      </right>
      <top/>
      <bottom/>
      <diagonal/>
    </border>
    <border>
      <left/>
      <right style="medium">
        <color indexed="64"/>
      </right>
      <top style="medium">
        <color indexed="64"/>
      </top>
      <bottom style="medium">
        <color indexed="64"/>
      </bottom>
      <diagonal/>
    </border>
    <border>
      <left style="double">
        <color indexed="64"/>
      </left>
      <right/>
      <top style="medium">
        <color indexed="64"/>
      </top>
      <bottom style="medium">
        <color indexed="64"/>
      </bottom>
      <diagonal/>
    </border>
    <border>
      <left style="double">
        <color indexed="64"/>
      </left>
      <right/>
      <top style="medium">
        <color indexed="64"/>
      </top>
      <bottom style="thin">
        <color indexed="64"/>
      </bottom>
      <diagonal/>
    </border>
    <border>
      <left style="double">
        <color indexed="64"/>
      </left>
      <right/>
      <top style="double">
        <color indexed="64"/>
      </top>
      <bottom style="medium">
        <color indexed="64"/>
      </bottom>
      <diagonal/>
    </border>
    <border>
      <left style="double">
        <color indexed="64"/>
      </left>
      <right/>
      <top style="thin">
        <color indexed="64"/>
      </top>
      <bottom style="medium">
        <color indexed="64"/>
      </bottom>
      <diagonal/>
    </border>
    <border>
      <left/>
      <right style="medium">
        <color indexed="64"/>
      </right>
      <top style="thin">
        <color indexed="64"/>
      </top>
      <bottom style="double">
        <color indexed="64"/>
      </bottom>
      <diagonal/>
    </border>
    <border>
      <left/>
      <right style="medium">
        <color indexed="64"/>
      </right>
      <top style="double">
        <color indexed="64"/>
      </top>
      <bottom style="medium">
        <color indexed="64"/>
      </bottom>
      <diagonal/>
    </border>
    <border>
      <left style="double">
        <color indexed="64"/>
      </left>
      <right/>
      <top style="hair">
        <color indexed="64"/>
      </top>
      <bottom style="hair">
        <color indexed="64"/>
      </bottom>
      <diagonal/>
    </border>
    <border>
      <left/>
      <right style="double">
        <color indexed="64"/>
      </right>
      <top style="hair">
        <color indexed="64"/>
      </top>
      <bottom/>
      <diagonal/>
    </border>
    <border>
      <left/>
      <right style="medium">
        <color indexed="64"/>
      </right>
      <top style="hair">
        <color indexed="64"/>
      </top>
      <bottom/>
      <diagonal/>
    </border>
    <border>
      <left style="thin">
        <color indexed="64"/>
      </left>
      <right style="double">
        <color indexed="64"/>
      </right>
      <top/>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indexed="64"/>
      </left>
      <right style="double">
        <color indexed="64"/>
      </right>
      <top/>
      <bottom style="thin">
        <color indexed="64"/>
      </bottom>
      <diagonal/>
    </border>
    <border>
      <left style="thin">
        <color indexed="64"/>
      </left>
      <right style="double">
        <color indexed="64"/>
      </right>
      <top style="double">
        <color indexed="64"/>
      </top>
      <bottom/>
      <diagonal/>
    </border>
    <border>
      <left style="thin">
        <color indexed="64"/>
      </left>
      <right style="medium">
        <color indexed="64"/>
      </right>
      <top style="medium">
        <color indexed="64"/>
      </top>
      <bottom style="medium">
        <color indexed="64"/>
      </bottom>
      <diagonal/>
    </border>
    <border>
      <left/>
      <right/>
      <top style="thin">
        <color indexed="64"/>
      </top>
      <bottom/>
      <diagonal/>
    </border>
    <border>
      <left style="double">
        <color indexed="64"/>
      </left>
      <right/>
      <top style="medium">
        <color indexed="64"/>
      </top>
      <bottom style="hair">
        <color indexed="64"/>
      </bottom>
      <diagonal/>
    </border>
    <border>
      <left style="hair">
        <color indexed="64"/>
      </left>
      <right style="double">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hair">
        <color indexed="64"/>
      </left>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right/>
      <top style="hair">
        <color indexed="64"/>
      </top>
      <bottom style="medium">
        <color indexed="64"/>
      </bottom>
      <diagonal/>
    </border>
    <border>
      <left/>
      <right style="double">
        <color indexed="64"/>
      </right>
      <top/>
      <bottom style="medium">
        <color indexed="64"/>
      </bottom>
      <diagonal/>
    </border>
    <border>
      <left style="double">
        <color indexed="64"/>
      </left>
      <right style="hair">
        <color indexed="64"/>
      </right>
      <top/>
      <bottom style="medium">
        <color indexed="64"/>
      </bottom>
      <diagonal/>
    </border>
    <border>
      <left/>
      <right style="hair">
        <color indexed="64"/>
      </right>
      <top/>
      <bottom style="medium">
        <color indexed="64"/>
      </bottom>
      <diagonal/>
    </border>
    <border>
      <left style="hair">
        <color indexed="64"/>
      </left>
      <right style="double">
        <color indexed="64"/>
      </right>
      <top/>
      <bottom style="medium">
        <color indexed="64"/>
      </bottom>
      <diagonal/>
    </border>
    <border>
      <left/>
      <right style="medium">
        <color indexed="64"/>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style="hair">
        <color indexed="64"/>
      </right>
      <top style="hair">
        <color indexed="64"/>
      </top>
      <bottom style="double">
        <color indexed="64"/>
      </bottom>
      <diagonal/>
    </border>
    <border>
      <left style="double">
        <color indexed="64"/>
      </left>
      <right style="medium">
        <color indexed="64"/>
      </right>
      <top style="double">
        <color indexed="64"/>
      </top>
      <bottom style="hair">
        <color indexed="64"/>
      </bottom>
      <diagonal/>
    </border>
    <border>
      <left/>
      <right style="double">
        <color indexed="64"/>
      </right>
      <top style="medium">
        <color indexed="64"/>
      </top>
      <bottom/>
      <diagonal/>
    </border>
    <border>
      <left style="medium">
        <color indexed="64"/>
      </left>
      <right/>
      <top style="medium">
        <color indexed="64"/>
      </top>
      <bottom style="double">
        <color indexed="64"/>
      </bottom>
      <diagonal/>
    </border>
    <border>
      <left/>
      <right style="hair">
        <color indexed="64"/>
      </right>
      <top style="medium">
        <color indexed="64"/>
      </top>
      <bottom style="double">
        <color indexed="64"/>
      </bottom>
      <diagonal/>
    </border>
    <border>
      <left style="hair">
        <color indexed="64"/>
      </left>
      <right style="hair">
        <color indexed="64"/>
      </right>
      <top style="medium">
        <color indexed="64"/>
      </top>
      <bottom style="double">
        <color indexed="64"/>
      </bottom>
      <diagonal/>
    </border>
    <border>
      <left style="hair">
        <color indexed="64"/>
      </left>
      <right style="medium">
        <color indexed="64"/>
      </right>
      <top style="medium">
        <color indexed="64"/>
      </top>
      <bottom style="double">
        <color indexed="64"/>
      </bottom>
      <diagonal/>
    </border>
    <border>
      <left style="medium">
        <color indexed="64"/>
      </left>
      <right style="hair">
        <color indexed="64"/>
      </right>
      <top style="double">
        <color indexed="64"/>
      </top>
      <bottom style="double">
        <color indexed="64"/>
      </bottom>
      <diagonal/>
    </border>
    <border>
      <left style="hair">
        <color indexed="64"/>
      </left>
      <right style="hair">
        <color indexed="64"/>
      </right>
      <top style="double">
        <color indexed="64"/>
      </top>
      <bottom style="double">
        <color indexed="64"/>
      </bottom>
      <diagonal/>
    </border>
    <border>
      <left style="hair">
        <color indexed="64"/>
      </left>
      <right style="medium">
        <color indexed="64"/>
      </right>
      <top style="double">
        <color indexed="64"/>
      </top>
      <bottom style="double">
        <color indexed="64"/>
      </bottom>
      <diagonal/>
    </border>
    <border>
      <left/>
      <right style="thin">
        <color auto="1"/>
      </right>
      <top style="medium">
        <color auto="1"/>
      </top>
      <bottom style="medium">
        <color auto="1"/>
      </bottom>
      <diagonal/>
    </border>
    <border>
      <left style="double">
        <color indexed="64"/>
      </left>
      <right style="double">
        <color indexed="64"/>
      </right>
      <top style="medium">
        <color indexed="64"/>
      </top>
      <bottom/>
      <diagonal/>
    </border>
    <border>
      <left/>
      <right style="double">
        <color auto="1"/>
      </right>
      <top style="medium">
        <color auto="1"/>
      </top>
      <bottom style="thin">
        <color auto="1"/>
      </bottom>
      <diagonal/>
    </border>
    <border>
      <left style="double">
        <color indexed="64"/>
      </left>
      <right style="double">
        <color indexed="64"/>
      </right>
      <top/>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double">
        <color indexed="64"/>
      </right>
      <top style="thin">
        <color indexed="64"/>
      </top>
      <bottom style="medium">
        <color indexed="64"/>
      </bottom>
      <diagonal/>
    </border>
    <border>
      <left/>
      <right style="thin">
        <color indexed="64"/>
      </right>
      <top/>
      <bottom style="thin">
        <color indexed="64"/>
      </bottom>
      <diagonal/>
    </border>
    <border>
      <left style="double">
        <color indexed="64"/>
      </left>
      <right style="hair">
        <color indexed="64"/>
      </right>
      <top style="medium">
        <color indexed="64"/>
      </top>
      <bottom/>
      <diagonal/>
    </border>
    <border>
      <left style="double">
        <color indexed="64"/>
      </left>
      <right style="double">
        <color indexed="64"/>
      </right>
      <top style="hair">
        <color indexed="64"/>
      </top>
      <bottom/>
      <diagonal/>
    </border>
    <border>
      <left style="double">
        <color indexed="64"/>
      </left>
      <right style="double">
        <color indexed="64"/>
      </right>
      <top style="hair">
        <color indexed="64"/>
      </top>
      <bottom style="hair">
        <color indexed="64"/>
      </bottom>
      <diagonal/>
    </border>
    <border>
      <left style="double">
        <color indexed="64"/>
      </left>
      <right style="double">
        <color indexed="64"/>
      </right>
      <top style="medium">
        <color indexed="64"/>
      </top>
      <bottom style="medium">
        <color indexed="64"/>
      </bottom>
      <diagonal/>
    </border>
    <border>
      <left style="double">
        <color indexed="64"/>
      </left>
      <right style="hair">
        <color indexed="64"/>
      </right>
      <top style="medium">
        <color indexed="64"/>
      </top>
      <bottom style="medium">
        <color indexed="64"/>
      </bottom>
      <diagonal/>
    </border>
    <border>
      <left style="medium">
        <color indexed="64"/>
      </left>
      <right style="hair">
        <color indexed="64"/>
      </right>
      <top style="double">
        <color indexed="64"/>
      </top>
      <bottom style="medium">
        <color indexed="64"/>
      </bottom>
      <diagonal/>
    </border>
    <border>
      <left style="hair">
        <color indexed="64"/>
      </left>
      <right style="medium">
        <color indexed="64"/>
      </right>
      <top style="double">
        <color indexed="64"/>
      </top>
      <bottom style="medium">
        <color indexed="64"/>
      </bottom>
      <diagonal/>
    </border>
    <border>
      <left style="medium">
        <color auto="1"/>
      </left>
      <right style="medium">
        <color auto="1"/>
      </right>
      <top style="medium">
        <color auto="1"/>
      </top>
      <bottom style="medium">
        <color auto="1"/>
      </bottom>
      <diagonal/>
    </border>
    <border>
      <left style="medium">
        <color auto="1"/>
      </left>
      <right style="hair">
        <color auto="1"/>
      </right>
      <top style="medium">
        <color auto="1"/>
      </top>
      <bottom style="medium">
        <color auto="1"/>
      </bottom>
      <diagonal/>
    </border>
    <border>
      <left style="double">
        <color indexed="64"/>
      </left>
      <right style="double">
        <color indexed="64"/>
      </right>
      <top/>
      <bottom style="medium">
        <color indexed="64"/>
      </bottom>
      <diagonal/>
    </border>
    <border>
      <left/>
      <right style="medium">
        <color auto="1"/>
      </right>
      <top style="double">
        <color auto="1"/>
      </top>
      <bottom style="double">
        <color auto="1"/>
      </bottom>
      <diagonal/>
    </border>
    <border>
      <left style="medium">
        <color indexed="64"/>
      </left>
      <right/>
      <top/>
      <bottom style="double">
        <color indexed="64"/>
      </bottom>
      <diagonal/>
    </border>
    <border>
      <left/>
      <right/>
      <top/>
      <bottom style="double">
        <color auto="1"/>
      </bottom>
      <diagonal/>
    </border>
    <border>
      <left/>
      <right style="medium">
        <color auto="1"/>
      </right>
      <top/>
      <bottom style="double">
        <color auto="1"/>
      </bottom>
      <diagonal/>
    </border>
    <border>
      <left style="hair">
        <color indexed="64"/>
      </left>
      <right style="hair">
        <color indexed="64"/>
      </right>
      <top style="double">
        <color indexed="64"/>
      </top>
      <bottom/>
      <diagonal/>
    </border>
    <border>
      <left style="hair">
        <color indexed="64"/>
      </left>
      <right style="medium">
        <color indexed="64"/>
      </right>
      <top style="double">
        <color indexed="64"/>
      </top>
      <bottom/>
      <diagonal/>
    </border>
    <border>
      <left style="thin">
        <color indexed="64"/>
      </left>
      <right style="medium">
        <color indexed="64"/>
      </right>
      <top/>
      <bottom style="thin">
        <color indexed="64"/>
      </bottom>
      <diagonal/>
    </border>
  </borders>
  <cellStyleXfs count="62">
    <xf numFmtId="0" fontId="0" fillId="0" borderId="0"/>
    <xf numFmtId="164" fontId="17" fillId="0" borderId="0" applyFont="0" applyFill="0" applyBorder="0" applyAlignment="0" applyProtection="0"/>
    <xf numFmtId="164" fontId="18"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13" fillId="0" borderId="0" applyFont="0" applyFill="0" applyBorder="0" applyAlignment="0" applyProtection="0"/>
    <xf numFmtId="0" fontId="33" fillId="0" borderId="0"/>
    <xf numFmtId="0" fontId="17" fillId="0" borderId="0"/>
    <xf numFmtId="0" fontId="18" fillId="0" borderId="0"/>
    <xf numFmtId="0" fontId="18"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 fillId="0" borderId="0"/>
    <xf numFmtId="0" fontId="11" fillId="0" borderId="0"/>
    <xf numFmtId="0" fontId="13" fillId="0" borderId="0"/>
    <xf numFmtId="0" fontId="13" fillId="0" borderId="0"/>
    <xf numFmtId="0" fontId="11" fillId="0" borderId="0"/>
    <xf numFmtId="0" fontId="13" fillId="0" borderId="0"/>
    <xf numFmtId="0" fontId="13"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13" fillId="0" borderId="0"/>
    <xf numFmtId="0" fontId="10" fillId="0" borderId="0"/>
    <xf numFmtId="0" fontId="10" fillId="0" borderId="0"/>
    <xf numFmtId="0" fontId="10" fillId="0" borderId="0"/>
    <xf numFmtId="0" fontId="10" fillId="0" borderId="0"/>
    <xf numFmtId="0" fontId="10" fillId="0" borderId="0"/>
    <xf numFmtId="0" fontId="10" fillId="0" borderId="0"/>
    <xf numFmtId="164" fontId="9" fillId="0" borderId="0" applyFont="0" applyFill="0" applyBorder="0" applyAlignment="0" applyProtection="0"/>
    <xf numFmtId="0" fontId="8" fillId="0" borderId="0"/>
    <xf numFmtId="0" fontId="8" fillId="0" borderId="0"/>
    <xf numFmtId="0" fontId="7" fillId="0" borderId="0"/>
    <xf numFmtId="0" fontId="6" fillId="0" borderId="0"/>
    <xf numFmtId="0" fontId="6" fillId="0" borderId="0"/>
    <xf numFmtId="0" fontId="5" fillId="0" borderId="0"/>
    <xf numFmtId="0" fontId="5" fillId="0" borderId="0"/>
    <xf numFmtId="164" fontId="4" fillId="0" borderId="0" applyFont="0" applyFill="0" applyBorder="0" applyAlignment="0" applyProtection="0"/>
    <xf numFmtId="164" fontId="3" fillId="0" borderId="0" applyFont="0" applyFill="0" applyBorder="0" applyAlignment="0" applyProtection="0"/>
    <xf numFmtId="0" fontId="51" fillId="0" borderId="0"/>
    <xf numFmtId="0" fontId="2" fillId="0" borderId="0"/>
    <xf numFmtId="0" fontId="59" fillId="0" borderId="0"/>
    <xf numFmtId="0" fontId="59" fillId="0" borderId="0"/>
    <xf numFmtId="0" fontId="59" fillId="0" borderId="0"/>
    <xf numFmtId="164" fontId="2" fillId="0" borderId="0" applyFont="0" applyFill="0" applyBorder="0" applyAlignment="0" applyProtection="0"/>
    <xf numFmtId="0" fontId="1" fillId="0" borderId="0"/>
    <xf numFmtId="164" fontId="1" fillId="0" borderId="0" applyFont="0" applyFill="0" applyBorder="0" applyAlignment="0" applyProtection="0"/>
  </cellStyleXfs>
  <cellXfs count="1925">
    <xf numFmtId="0" fontId="0" fillId="0" borderId="0" xfId="0"/>
    <xf numFmtId="0" fontId="12" fillId="0" borderId="0" xfId="0" applyFont="1" applyAlignment="1">
      <alignment vertical="center"/>
    </xf>
    <xf numFmtId="3" fontId="12" fillId="0" borderId="0" xfId="0" applyNumberFormat="1" applyFont="1"/>
    <xf numFmtId="0" fontId="12" fillId="0" borderId="0" xfId="0" applyFont="1" applyAlignment="1">
      <alignment horizontal="center" vertical="center"/>
    </xf>
    <xf numFmtId="0" fontId="12" fillId="0" borderId="1" xfId="0" applyFont="1" applyBorder="1" applyAlignment="1">
      <alignment horizontal="center" vertical="center"/>
    </xf>
    <xf numFmtId="0" fontId="14" fillId="0" borderId="0" xfId="0" applyFont="1" applyAlignment="1">
      <alignment vertical="center"/>
    </xf>
    <xf numFmtId="0" fontId="14" fillId="0" borderId="0" xfId="0" applyFont="1" applyAlignment="1">
      <alignment vertical="center" wrapText="1"/>
    </xf>
    <xf numFmtId="0" fontId="12" fillId="0" borderId="0" xfId="0" applyFont="1"/>
    <xf numFmtId="3" fontId="16" fillId="0" borderId="0" xfId="0" applyNumberFormat="1" applyFont="1" applyAlignment="1">
      <alignment horizontal="center"/>
    </xf>
    <xf numFmtId="3" fontId="14" fillId="0" borderId="5" xfId="0" applyNumberFormat="1" applyFont="1" applyBorder="1" applyAlignment="1">
      <alignment vertical="center"/>
    </xf>
    <xf numFmtId="3" fontId="12" fillId="0" borderId="6" xfId="0" applyNumberFormat="1" applyFont="1" applyBorder="1"/>
    <xf numFmtId="3" fontId="12" fillId="0" borderId="0" xfId="26" applyNumberFormat="1" applyFont="1"/>
    <xf numFmtId="3" fontId="12" fillId="0" borderId="0" xfId="26" applyNumberFormat="1" applyFont="1" applyAlignment="1">
      <alignment horizontal="left"/>
    </xf>
    <xf numFmtId="0" fontId="12" fillId="0" borderId="1" xfId="0" applyFont="1" applyBorder="1" applyAlignment="1">
      <alignment horizontal="center"/>
    </xf>
    <xf numFmtId="0" fontId="12" fillId="0" borderId="1" xfId="0" applyFont="1" applyBorder="1" applyAlignment="1">
      <alignment horizontal="center" vertical="top"/>
    </xf>
    <xf numFmtId="0" fontId="12" fillId="0" borderId="0" xfId="0" applyFont="1" applyAlignment="1">
      <alignment vertical="top"/>
    </xf>
    <xf numFmtId="0" fontId="16" fillId="0" borderId="0" xfId="0" applyFont="1" applyAlignment="1">
      <alignment horizontal="center" vertical="center"/>
    </xf>
    <xf numFmtId="0" fontId="16" fillId="0" borderId="0" xfId="0" applyFont="1" applyAlignment="1">
      <alignment horizontal="center"/>
    </xf>
    <xf numFmtId="0" fontId="16" fillId="0" borderId="0" xfId="0" applyFont="1" applyAlignment="1">
      <alignment vertical="center"/>
    </xf>
    <xf numFmtId="0" fontId="12" fillId="0" borderId="0" xfId="0" applyFont="1" applyAlignment="1">
      <alignment horizontal="center"/>
    </xf>
    <xf numFmtId="0" fontId="14" fillId="0" borderId="0" xfId="0" applyFont="1"/>
    <xf numFmtId="3" fontId="21" fillId="0" borderId="0" xfId="0" applyNumberFormat="1" applyFont="1" applyAlignment="1">
      <alignment horizontal="right" vertical="center"/>
    </xf>
    <xf numFmtId="3" fontId="16" fillId="0" borderId="0" xfId="0" applyNumberFormat="1" applyFont="1"/>
    <xf numFmtId="3" fontId="12" fillId="0" borderId="7" xfId="26" applyNumberFormat="1" applyFont="1" applyBorder="1" applyAlignment="1">
      <alignment horizontal="center" wrapText="1"/>
    </xf>
    <xf numFmtId="3" fontId="14" fillId="0" borderId="7" xfId="26" applyNumberFormat="1" applyFont="1" applyBorder="1" applyAlignment="1">
      <alignment horizontal="left" wrapText="1"/>
    </xf>
    <xf numFmtId="3" fontId="14" fillId="0" borderId="0" xfId="26" applyNumberFormat="1" applyFont="1" applyAlignment="1">
      <alignment horizontal="left"/>
    </xf>
    <xf numFmtId="0" fontId="14" fillId="0" borderId="6" xfId="0" applyFont="1" applyBorder="1" applyAlignment="1">
      <alignment horizontal="center"/>
    </xf>
    <xf numFmtId="0" fontId="12" fillId="0" borderId="6" xfId="0" applyFont="1" applyBorder="1" applyAlignment="1">
      <alignment horizontal="center" vertical="top"/>
    </xf>
    <xf numFmtId="0" fontId="14" fillId="0" borderId="6" xfId="0" applyFont="1" applyBorder="1" applyAlignment="1">
      <alignment wrapText="1"/>
    </xf>
    <xf numFmtId="3" fontId="12" fillId="0" borderId="6" xfId="26" applyNumberFormat="1" applyFont="1" applyBorder="1" applyAlignment="1">
      <alignment horizontal="center" wrapText="1"/>
    </xf>
    <xf numFmtId="3" fontId="14" fillId="0" borderId="6" xfId="26" applyNumberFormat="1" applyFont="1" applyBorder="1" applyAlignment="1">
      <alignment horizontal="left" wrapText="1"/>
    </xf>
    <xf numFmtId="0" fontId="12" fillId="0" borderId="5" xfId="0" applyFont="1" applyBorder="1" applyAlignment="1">
      <alignment horizontal="center" vertical="center"/>
    </xf>
    <xf numFmtId="0" fontId="12" fillId="0" borderId="6" xfId="0" applyFont="1" applyBorder="1" applyAlignment="1">
      <alignment horizontal="center"/>
    </xf>
    <xf numFmtId="0" fontId="14" fillId="0" borderId="24" xfId="0" applyFont="1" applyBorder="1" applyAlignment="1">
      <alignment horizontal="center" vertical="center"/>
    </xf>
    <xf numFmtId="0" fontId="12" fillId="0" borderId="24" xfId="0" applyFont="1" applyBorder="1" applyAlignment="1">
      <alignment horizontal="center" vertical="center"/>
    </xf>
    <xf numFmtId="0" fontId="14" fillId="0" borderId="24" xfId="0" applyFont="1" applyBorder="1" applyAlignment="1">
      <alignment vertical="center"/>
    </xf>
    <xf numFmtId="0" fontId="12" fillId="0" borderId="25" xfId="0" applyFont="1" applyBorder="1" applyAlignment="1">
      <alignment horizontal="center" vertical="center"/>
    </xf>
    <xf numFmtId="0" fontId="14" fillId="0" borderId="25" xfId="0" applyFont="1" applyBorder="1" applyAlignment="1">
      <alignment vertical="center"/>
    </xf>
    <xf numFmtId="0" fontId="14" fillId="0" borderId="5" xfId="0" applyFont="1" applyBorder="1" applyAlignment="1">
      <alignment vertical="center" shrinkToFit="1"/>
    </xf>
    <xf numFmtId="0" fontId="12" fillId="0" borderId="6" xfId="0" applyFont="1" applyBorder="1" applyAlignment="1">
      <alignment horizontal="left" indent="1"/>
    </xf>
    <xf numFmtId="0" fontId="12" fillId="0" borderId="26" xfId="0" applyFont="1" applyBorder="1" applyAlignment="1">
      <alignment horizontal="center" vertical="center"/>
    </xf>
    <xf numFmtId="0" fontId="14" fillId="0" borderId="26" xfId="0" applyFont="1" applyBorder="1" applyAlignment="1">
      <alignment vertical="center"/>
    </xf>
    <xf numFmtId="3" fontId="19" fillId="0" borderId="0" xfId="0" applyNumberFormat="1" applyFont="1"/>
    <xf numFmtId="3" fontId="21" fillId="0" borderId="0" xfId="0" applyNumberFormat="1" applyFont="1" applyAlignment="1">
      <alignment horizontal="right"/>
    </xf>
    <xf numFmtId="0" fontId="12" fillId="0" borderId="0" xfId="0" applyFont="1" applyAlignment="1">
      <alignment horizontal="right"/>
    </xf>
    <xf numFmtId="3" fontId="12" fillId="0" borderId="0" xfId="0" applyNumberFormat="1" applyFont="1" applyAlignment="1">
      <alignment horizontal="right"/>
    </xf>
    <xf numFmtId="3" fontId="12" fillId="0" borderId="28" xfId="26" applyNumberFormat="1" applyFont="1" applyBorder="1" applyAlignment="1">
      <alignment horizontal="center" vertical="center" wrapText="1"/>
    </xf>
    <xf numFmtId="3" fontId="12" fillId="0" borderId="38" xfId="26" applyNumberFormat="1" applyFont="1" applyBorder="1" applyAlignment="1">
      <alignment horizontal="center" textRotation="90" wrapText="1"/>
    </xf>
    <xf numFmtId="3" fontId="12" fillId="0" borderId="1" xfId="26" applyNumberFormat="1" applyFont="1" applyBorder="1" applyAlignment="1">
      <alignment horizontal="center" wrapText="1"/>
    </xf>
    <xf numFmtId="49" fontId="12" fillId="0" borderId="1" xfId="0" applyNumberFormat="1" applyFont="1" applyBorder="1" applyAlignment="1">
      <alignment horizontal="center" vertical="center"/>
    </xf>
    <xf numFmtId="49" fontId="12" fillId="0" borderId="1" xfId="0" applyNumberFormat="1" applyFont="1" applyBorder="1" applyAlignment="1">
      <alignment horizontal="center"/>
    </xf>
    <xf numFmtId="49" fontId="12" fillId="0" borderId="1" xfId="0" applyNumberFormat="1" applyFont="1" applyBorder="1" applyAlignment="1">
      <alignment horizontal="center" vertical="top"/>
    </xf>
    <xf numFmtId="3" fontId="12" fillId="0" borderId="39" xfId="26" applyNumberFormat="1" applyFont="1" applyBorder="1" applyAlignment="1">
      <alignment horizontal="center" textRotation="90" wrapText="1"/>
    </xf>
    <xf numFmtId="0" fontId="12" fillId="0" borderId="40" xfId="0" applyFont="1" applyBorder="1" applyAlignment="1">
      <alignment horizontal="center" vertical="center"/>
    </xf>
    <xf numFmtId="0" fontId="12" fillId="0" borderId="41" xfId="0" applyFont="1" applyBorder="1" applyAlignment="1">
      <alignment horizontal="center" vertical="center"/>
    </xf>
    <xf numFmtId="0" fontId="12" fillId="0" borderId="39" xfId="0" applyFont="1" applyBorder="1" applyAlignment="1">
      <alignment horizontal="center" vertical="center"/>
    </xf>
    <xf numFmtId="0" fontId="12" fillId="0" borderId="42" xfId="0" applyFont="1" applyBorder="1" applyAlignment="1">
      <alignment horizontal="center" vertical="center"/>
    </xf>
    <xf numFmtId="3" fontId="19" fillId="0" borderId="28" xfId="26" applyNumberFormat="1" applyFont="1" applyBorder="1" applyAlignment="1">
      <alignment horizontal="center" vertical="center" wrapText="1"/>
    </xf>
    <xf numFmtId="3" fontId="12" fillId="0" borderId="43" xfId="26" applyNumberFormat="1" applyFont="1" applyBorder="1" applyAlignment="1">
      <alignment horizontal="center" vertical="center" textRotation="90" wrapText="1"/>
    </xf>
    <xf numFmtId="3" fontId="14" fillId="0" borderId="28" xfId="26" applyNumberFormat="1" applyFont="1" applyBorder="1" applyAlignment="1">
      <alignment horizontal="center" vertical="center" wrapText="1"/>
    </xf>
    <xf numFmtId="3" fontId="12" fillId="0" borderId="44" xfId="26" applyNumberFormat="1" applyFont="1" applyBorder="1" applyAlignment="1">
      <alignment horizontal="center" vertical="center" wrapText="1"/>
    </xf>
    <xf numFmtId="3" fontId="14" fillId="0" borderId="7" xfId="26" applyNumberFormat="1" applyFont="1" applyBorder="1" applyAlignment="1">
      <alignment horizontal="right" wrapText="1"/>
    </xf>
    <xf numFmtId="3" fontId="14" fillId="0" borderId="6" xfId="0" applyNumberFormat="1" applyFont="1" applyBorder="1"/>
    <xf numFmtId="3" fontId="14" fillId="0" borderId="6" xfId="26" applyNumberFormat="1" applyFont="1" applyBorder="1" applyAlignment="1">
      <alignment horizontal="right" wrapText="1"/>
    </xf>
    <xf numFmtId="3" fontId="14" fillId="0" borderId="24" xfId="0" applyNumberFormat="1" applyFont="1" applyBorder="1" applyAlignment="1">
      <alignment vertical="center"/>
    </xf>
    <xf numFmtId="3" fontId="14" fillId="0" borderId="26" xfId="0" applyNumberFormat="1" applyFont="1" applyBorder="1" applyAlignment="1">
      <alignment vertical="center"/>
    </xf>
    <xf numFmtId="0" fontId="12" fillId="0" borderId="0" xfId="31" applyFont="1"/>
    <xf numFmtId="0" fontId="12" fillId="0" borderId="13" xfId="28" applyFont="1" applyBorder="1" applyAlignment="1">
      <alignment wrapText="1"/>
    </xf>
    <xf numFmtId="3" fontId="19" fillId="0" borderId="0" xfId="0" applyNumberFormat="1" applyFont="1" applyAlignment="1">
      <alignment horizontal="center"/>
    </xf>
    <xf numFmtId="3" fontId="12" fillId="0" borderId="0" xfId="0" applyNumberFormat="1" applyFont="1" applyAlignment="1">
      <alignment vertical="center"/>
    </xf>
    <xf numFmtId="0" fontId="12" fillId="0" borderId="0" xfId="0" applyFont="1" applyAlignment="1">
      <alignment horizontal="right" vertical="center"/>
    </xf>
    <xf numFmtId="3" fontId="12" fillId="0" borderId="56" xfId="0" applyNumberFormat="1" applyFont="1" applyBorder="1"/>
    <xf numFmtId="0" fontId="14" fillId="0" borderId="5" xfId="0" applyFont="1" applyBorder="1" applyAlignment="1">
      <alignment horizontal="left" vertical="center"/>
    </xf>
    <xf numFmtId="3" fontId="14" fillId="0" borderId="58" xfId="0" applyNumberFormat="1" applyFont="1" applyBorder="1" applyAlignment="1">
      <alignment vertical="center"/>
    </xf>
    <xf numFmtId="3" fontId="14" fillId="0" borderId="60" xfId="0" applyNumberFormat="1" applyFont="1" applyBorder="1" applyAlignment="1">
      <alignment horizontal="right" vertical="center"/>
    </xf>
    <xf numFmtId="3" fontId="12" fillId="0" borderId="56" xfId="0" applyNumberFormat="1" applyFont="1" applyBorder="1" applyAlignment="1">
      <alignment horizontal="right"/>
    </xf>
    <xf numFmtId="0" fontId="14" fillId="0" borderId="24" xfId="0" applyFont="1" applyBorder="1" applyAlignment="1">
      <alignment horizontal="left" vertical="center"/>
    </xf>
    <xf numFmtId="3" fontId="14" fillId="0" borderId="63" xfId="0" applyNumberFormat="1" applyFont="1" applyBorder="1" applyAlignment="1">
      <alignment horizontal="right" vertical="center"/>
    </xf>
    <xf numFmtId="0" fontId="14" fillId="0" borderId="65" xfId="0" applyFont="1" applyBorder="1" applyAlignment="1">
      <alignment horizontal="center" vertical="center"/>
    </xf>
    <xf numFmtId="0" fontId="12" fillId="0" borderId="24" xfId="0" applyFont="1" applyBorder="1" applyAlignment="1">
      <alignment vertical="center"/>
    </xf>
    <xf numFmtId="0" fontId="14" fillId="0" borderId="67" xfId="0" applyFont="1" applyBorder="1" applyAlignment="1">
      <alignment horizontal="left" vertical="center"/>
    </xf>
    <xf numFmtId="0" fontId="14" fillId="0" borderId="68" xfId="0" applyFont="1" applyBorder="1" applyAlignment="1">
      <alignment horizontal="left" vertical="center"/>
    </xf>
    <xf numFmtId="0" fontId="14" fillId="0" borderId="6" xfId="0" applyFont="1" applyBorder="1" applyAlignment="1">
      <alignment horizontal="left" vertical="center" wrapText="1"/>
    </xf>
    <xf numFmtId="0" fontId="14" fillId="0" borderId="6" xfId="0" applyFont="1" applyBorder="1" applyAlignment="1">
      <alignment horizontal="left" vertical="center"/>
    </xf>
    <xf numFmtId="0" fontId="12" fillId="0" borderId="3" xfId="0" applyFont="1" applyBorder="1"/>
    <xf numFmtId="3" fontId="14" fillId="0" borderId="56" xfId="0" applyNumberFormat="1" applyFont="1" applyBorder="1" applyAlignment="1">
      <alignment horizontal="right"/>
    </xf>
    <xf numFmtId="3" fontId="14" fillId="0" borderId="72" xfId="0" applyNumberFormat="1" applyFont="1" applyBorder="1" applyAlignment="1">
      <alignment horizontal="right" vertical="center"/>
    </xf>
    <xf numFmtId="3" fontId="12" fillId="0" borderId="56" xfId="0" applyNumberFormat="1" applyFont="1" applyBorder="1" applyAlignment="1">
      <alignment horizontal="right" vertical="center"/>
    </xf>
    <xf numFmtId="3" fontId="12" fillId="0" borderId="72" xfId="0" applyNumberFormat="1" applyFont="1" applyBorder="1" applyAlignment="1">
      <alignment horizontal="right" vertical="center"/>
    </xf>
    <xf numFmtId="3" fontId="14" fillId="0" borderId="73" xfId="0" applyNumberFormat="1" applyFont="1" applyBorder="1" applyAlignment="1">
      <alignment horizontal="right" vertical="center"/>
    </xf>
    <xf numFmtId="3" fontId="14" fillId="0" borderId="56" xfId="0" applyNumberFormat="1" applyFont="1" applyBorder="1" applyAlignment="1">
      <alignment horizontal="right" vertical="center"/>
    </xf>
    <xf numFmtId="3" fontId="14" fillId="0" borderId="74" xfId="0" applyNumberFormat="1" applyFont="1" applyBorder="1" applyAlignment="1">
      <alignment horizontal="right" vertical="center"/>
    </xf>
    <xf numFmtId="165" fontId="12" fillId="0" borderId="56" xfId="33" applyNumberFormat="1" applyFont="1" applyFill="1" applyBorder="1" applyAlignment="1">
      <alignment horizontal="right"/>
    </xf>
    <xf numFmtId="165" fontId="12" fillId="0" borderId="75" xfId="33" applyNumberFormat="1" applyFont="1" applyFill="1" applyBorder="1" applyAlignment="1">
      <alignment horizontal="right"/>
    </xf>
    <xf numFmtId="3" fontId="14" fillId="0" borderId="76" xfId="0" applyNumberFormat="1" applyFont="1" applyBorder="1" applyAlignment="1">
      <alignment horizontal="right" vertical="center"/>
    </xf>
    <xf numFmtId="3" fontId="12" fillId="0" borderId="63" xfId="0" applyNumberFormat="1" applyFont="1" applyBorder="1" applyAlignment="1">
      <alignment horizontal="right" vertical="center"/>
    </xf>
    <xf numFmtId="0" fontId="14" fillId="0" borderId="5" xfId="0" applyFont="1" applyBorder="1" applyAlignment="1">
      <alignment vertical="center"/>
    </xf>
    <xf numFmtId="0" fontId="12" fillId="0" borderId="6" xfId="0" applyFont="1" applyBorder="1" applyAlignment="1">
      <alignment horizontal="left" wrapText="1" indent="1"/>
    </xf>
    <xf numFmtId="0" fontId="12" fillId="0" borderId="0" xfId="15" applyFont="1"/>
    <xf numFmtId="0" fontId="19" fillId="0" borderId="0" xfId="31" applyFont="1"/>
    <xf numFmtId="3" fontId="21" fillId="0" borderId="0" xfId="31" applyNumberFormat="1" applyFont="1" applyAlignment="1">
      <alignment horizontal="right"/>
    </xf>
    <xf numFmtId="0" fontId="19" fillId="0" borderId="0" xfId="0" applyFont="1" applyAlignment="1">
      <alignment horizontal="center"/>
    </xf>
    <xf numFmtId="0" fontId="19" fillId="0" borderId="0" xfId="0" applyFont="1"/>
    <xf numFmtId="0" fontId="16" fillId="0" borderId="3" xfId="0" applyFont="1" applyBorder="1" applyAlignment="1">
      <alignment horizontal="center"/>
    </xf>
    <xf numFmtId="3" fontId="16" fillId="0" borderId="3" xfId="0" applyNumberFormat="1" applyFont="1" applyBorder="1" applyAlignment="1">
      <alignment horizontal="center"/>
    </xf>
    <xf numFmtId="0" fontId="16" fillId="0" borderId="0" xfId="0" applyFont="1"/>
    <xf numFmtId="3" fontId="16" fillId="0" borderId="0" xfId="26" applyNumberFormat="1" applyFont="1" applyAlignment="1">
      <alignment horizontal="center"/>
    </xf>
    <xf numFmtId="3" fontId="30" fillId="0" borderId="30" xfId="27" applyNumberFormat="1" applyFont="1" applyBorder="1" applyAlignment="1">
      <alignment horizontal="left"/>
    </xf>
    <xf numFmtId="0" fontId="12" fillId="0" borderId="89" xfId="28" applyFont="1" applyBorder="1" applyAlignment="1">
      <alignment vertical="top" wrapText="1"/>
    </xf>
    <xf numFmtId="0" fontId="19" fillId="0" borderId="0" xfId="0" applyFont="1" applyAlignment="1">
      <alignment horizontal="center" vertical="center"/>
    </xf>
    <xf numFmtId="0" fontId="22" fillId="0" borderId="0" xfId="0" applyFont="1" applyAlignment="1">
      <alignment horizontal="center" vertical="center"/>
    </xf>
    <xf numFmtId="0" fontId="19" fillId="0" borderId="0" xfId="0" applyFont="1" applyAlignment="1">
      <alignment vertical="center"/>
    </xf>
    <xf numFmtId="3" fontId="14" fillId="0" borderId="25" xfId="0" applyNumberFormat="1" applyFont="1" applyBorder="1" applyAlignment="1">
      <alignment vertical="center"/>
    </xf>
    <xf numFmtId="3" fontId="35" fillId="0" borderId="18" xfId="27" applyNumberFormat="1" applyFont="1" applyBorder="1" applyAlignment="1">
      <alignment wrapText="1"/>
    </xf>
    <xf numFmtId="3" fontId="19" fillId="0" borderId="0" xfId="31" applyNumberFormat="1" applyFont="1" applyAlignment="1" applyProtection="1">
      <alignment horizontal="center" vertical="center"/>
      <protection locked="0"/>
    </xf>
    <xf numFmtId="0" fontId="19" fillId="0" borderId="20" xfId="32" applyFont="1" applyBorder="1" applyAlignment="1" applyProtection="1">
      <alignment horizontal="center"/>
      <protection locked="0"/>
    </xf>
    <xf numFmtId="3" fontId="30" fillId="0" borderId="18" xfId="30" applyNumberFormat="1" applyFont="1" applyBorder="1" applyAlignment="1" applyProtection="1">
      <alignment horizontal="left"/>
      <protection locked="0"/>
    </xf>
    <xf numFmtId="0" fontId="30" fillId="0" borderId="18" xfId="31" applyFont="1" applyBorder="1" applyAlignment="1" applyProtection="1">
      <alignment horizontal="left" wrapText="1"/>
      <protection locked="0"/>
    </xf>
    <xf numFmtId="0" fontId="19" fillId="0" borderId="18" xfId="32" applyFont="1" applyBorder="1" applyAlignment="1" applyProtection="1">
      <alignment horizontal="center"/>
      <protection locked="0"/>
    </xf>
    <xf numFmtId="3" fontId="19" fillId="0" borderId="18" xfId="32" applyNumberFormat="1" applyFont="1" applyBorder="1" applyProtection="1">
      <protection locked="0"/>
    </xf>
    <xf numFmtId="3" fontId="19" fillId="0" borderId="18" xfId="31" applyNumberFormat="1" applyFont="1" applyBorder="1" applyProtection="1">
      <protection locked="0"/>
    </xf>
    <xf numFmtId="3" fontId="19" fillId="0" borderId="19" xfId="31" applyNumberFormat="1" applyFont="1" applyBorder="1" applyAlignment="1" applyProtection="1">
      <alignment horizontal="right"/>
      <protection locked="0"/>
    </xf>
    <xf numFmtId="0" fontId="19" fillId="0" borderId="0" xfId="31" applyFont="1" applyAlignment="1" applyProtection="1">
      <alignment horizontal="left"/>
      <protection locked="0"/>
    </xf>
    <xf numFmtId="0" fontId="19" fillId="0" borderId="0" xfId="31" applyFont="1" applyAlignment="1" applyProtection="1">
      <alignment horizontal="center" vertical="center"/>
      <protection locked="0"/>
    </xf>
    <xf numFmtId="3" fontId="19" fillId="0" borderId="13" xfId="30" applyNumberFormat="1" applyFont="1" applyBorder="1" applyAlignment="1" applyProtection="1">
      <alignment horizontal="center" vertical="top"/>
      <protection locked="0"/>
    </xf>
    <xf numFmtId="0" fontId="19" fillId="0" borderId="13" xfId="31" applyFont="1" applyBorder="1" applyAlignment="1" applyProtection="1">
      <alignment horizontal="left" wrapText="1"/>
      <protection locked="0"/>
    </xf>
    <xf numFmtId="3" fontId="19" fillId="0" borderId="18" xfId="32" applyNumberFormat="1" applyFont="1" applyBorder="1" applyAlignment="1" applyProtection="1">
      <alignment vertical="center"/>
      <protection locked="0"/>
    </xf>
    <xf numFmtId="3" fontId="19" fillId="0" borderId="18" xfId="31" applyNumberFormat="1" applyFont="1" applyBorder="1" applyAlignment="1" applyProtection="1">
      <alignment vertical="center"/>
      <protection locked="0"/>
    </xf>
    <xf numFmtId="3" fontId="19" fillId="0" borderId="19" xfId="31" applyNumberFormat="1" applyFont="1" applyBorder="1" applyAlignment="1" applyProtection="1">
      <alignment horizontal="right" vertical="center"/>
      <protection locked="0"/>
    </xf>
    <xf numFmtId="0" fontId="19" fillId="0" borderId="0" xfId="31" applyFont="1" applyProtection="1">
      <protection locked="0"/>
    </xf>
    <xf numFmtId="3" fontId="19" fillId="0" borderId="13" xfId="30" applyNumberFormat="1" applyFont="1" applyBorder="1" applyAlignment="1" applyProtection="1">
      <alignment horizontal="center"/>
      <protection locked="0"/>
    </xf>
    <xf numFmtId="0" fontId="25" fillId="0" borderId="13" xfId="31" applyFont="1" applyBorder="1" applyProtection="1">
      <protection locked="0"/>
    </xf>
    <xf numFmtId="0" fontId="25" fillId="0" borderId="18" xfId="32" applyFont="1" applyBorder="1" applyAlignment="1" applyProtection="1">
      <alignment horizontal="left"/>
      <protection locked="0"/>
    </xf>
    <xf numFmtId="3" fontId="30" fillId="0" borderId="13" xfId="30" applyNumberFormat="1" applyFont="1" applyBorder="1" applyAlignment="1" applyProtection="1">
      <alignment horizontal="left"/>
      <protection locked="0"/>
    </xf>
    <xf numFmtId="0" fontId="25" fillId="0" borderId="13" xfId="31" applyFont="1" applyBorder="1" applyAlignment="1" applyProtection="1">
      <alignment horizontal="left"/>
      <protection locked="0"/>
    </xf>
    <xf numFmtId="3" fontId="22" fillId="0" borderId="18" xfId="32" applyNumberFormat="1" applyFont="1" applyBorder="1" applyProtection="1">
      <protection locked="0"/>
    </xf>
    <xf numFmtId="3" fontId="19" fillId="0" borderId="19" xfId="31" applyNumberFormat="1" applyFont="1" applyBorder="1" applyAlignment="1" applyProtection="1">
      <alignment horizontal="left"/>
      <protection locked="0"/>
    </xf>
    <xf numFmtId="0" fontId="22" fillId="0" borderId="13" xfId="31" applyFont="1" applyBorder="1" applyAlignment="1" applyProtection="1">
      <alignment wrapText="1"/>
      <protection locked="0"/>
    </xf>
    <xf numFmtId="0" fontId="32" fillId="0" borderId="13" xfId="31" applyFont="1" applyBorder="1" applyAlignment="1" applyProtection="1">
      <alignment horizontal="left"/>
      <protection locked="0"/>
    </xf>
    <xf numFmtId="3" fontId="19" fillId="0" borderId="18" xfId="31" applyNumberFormat="1" applyFont="1" applyBorder="1" applyAlignment="1" applyProtection="1">
      <alignment horizontal="right"/>
      <protection locked="0"/>
    </xf>
    <xf numFmtId="3" fontId="30" fillId="0" borderId="18" xfId="0" applyNumberFormat="1" applyFont="1" applyBorder="1" applyAlignment="1" applyProtection="1">
      <alignment horizontal="left"/>
      <protection locked="0"/>
    </xf>
    <xf numFmtId="3" fontId="30" fillId="0" borderId="19" xfId="0" applyNumberFormat="1" applyFont="1" applyBorder="1" applyAlignment="1" applyProtection="1">
      <alignment horizontal="left"/>
      <protection locked="0"/>
    </xf>
    <xf numFmtId="3" fontId="19" fillId="0" borderId="18" xfId="30" applyNumberFormat="1" applyFont="1" applyBorder="1" applyAlignment="1" applyProtection="1">
      <alignment horizontal="center"/>
      <protection locked="0"/>
    </xf>
    <xf numFmtId="0" fontId="12" fillId="0" borderId="13" xfId="28" applyFont="1" applyBorder="1" applyAlignment="1">
      <alignment vertical="center" wrapText="1"/>
    </xf>
    <xf numFmtId="3" fontId="16" fillId="0" borderId="0" xfId="0" applyNumberFormat="1" applyFont="1" applyAlignment="1">
      <alignment horizontal="center" vertical="center"/>
    </xf>
    <xf numFmtId="3" fontId="15" fillId="0" borderId="0" xfId="0" applyNumberFormat="1" applyFont="1" applyAlignment="1">
      <alignment vertical="center"/>
    </xf>
    <xf numFmtId="3" fontId="19" fillId="0" borderId="13" xfId="0" applyNumberFormat="1" applyFont="1" applyBorder="1"/>
    <xf numFmtId="3" fontId="21" fillId="0" borderId="13" xfId="0" applyNumberFormat="1" applyFont="1" applyBorder="1"/>
    <xf numFmtId="3" fontId="12" fillId="0" borderId="0" xfId="0" applyNumberFormat="1" applyFont="1" applyAlignment="1">
      <alignment horizontal="right" vertical="center"/>
    </xf>
    <xf numFmtId="3" fontId="14" fillId="0" borderId="0" xfId="0" applyNumberFormat="1" applyFont="1" applyAlignment="1">
      <alignment horizontal="right" vertical="center"/>
    </xf>
    <xf numFmtId="3" fontId="35" fillId="0" borderId="13" xfId="0" applyNumberFormat="1" applyFont="1" applyBorder="1" applyAlignment="1">
      <alignment horizontal="right"/>
    </xf>
    <xf numFmtId="3" fontId="22" fillId="0" borderId="13" xfId="30" applyNumberFormat="1" applyFont="1" applyBorder="1"/>
    <xf numFmtId="3" fontId="22" fillId="0" borderId="13" xfId="0" applyNumberFormat="1" applyFont="1" applyBorder="1"/>
    <xf numFmtId="0" fontId="12" fillId="0" borderId="0" xfId="47" applyFont="1" applyAlignment="1" applyProtection="1">
      <alignment horizontal="center" vertical="center"/>
      <protection locked="0"/>
    </xf>
    <xf numFmtId="3" fontId="12" fillId="0" borderId="0" xfId="47" applyNumberFormat="1" applyFont="1" applyAlignment="1" applyProtection="1">
      <alignment horizontal="center" vertical="center"/>
      <protection locked="0"/>
    </xf>
    <xf numFmtId="3" fontId="12" fillId="0" borderId="0" xfId="47" applyNumberFormat="1" applyFont="1" applyProtection="1">
      <protection locked="0"/>
    </xf>
    <xf numFmtId="3" fontId="12" fillId="0" borderId="0" xfId="47" applyNumberFormat="1" applyFont="1" applyAlignment="1" applyProtection="1">
      <alignment horizontal="right"/>
      <protection locked="0"/>
    </xf>
    <xf numFmtId="3" fontId="12" fillId="0" borderId="0" xfId="31" applyNumberFormat="1" applyFont="1" applyAlignment="1" applyProtection="1">
      <alignment horizontal="right"/>
      <protection locked="0"/>
    </xf>
    <xf numFmtId="0" fontId="12" fillId="0" borderId="0" xfId="47" applyFont="1" applyProtection="1">
      <protection locked="0"/>
    </xf>
    <xf numFmtId="0" fontId="12" fillId="0" borderId="0" xfId="31" applyFont="1" applyProtection="1">
      <protection locked="0"/>
    </xf>
    <xf numFmtId="0" fontId="12" fillId="0" borderId="0" xfId="31" applyFont="1" applyAlignment="1" applyProtection="1">
      <alignment horizontal="center" vertical="center"/>
      <protection locked="0"/>
    </xf>
    <xf numFmtId="0" fontId="19" fillId="0" borderId="0" xfId="31" applyFont="1" applyAlignment="1" applyProtection="1">
      <alignment horizontal="center" vertical="top"/>
      <protection locked="0"/>
    </xf>
    <xf numFmtId="0" fontId="19" fillId="0" borderId="0" xfId="31" applyFont="1" applyAlignment="1" applyProtection="1">
      <alignment wrapText="1"/>
      <protection locked="0"/>
    </xf>
    <xf numFmtId="3" fontId="19" fillId="0" borderId="0" xfId="31" applyNumberFormat="1" applyFont="1" applyAlignment="1" applyProtection="1">
      <alignment horizontal="center" vertical="center" wrapText="1"/>
      <protection locked="0"/>
    </xf>
    <xf numFmtId="3" fontId="19" fillId="0" borderId="0" xfId="31" applyNumberFormat="1" applyFont="1" applyProtection="1">
      <protection locked="0"/>
    </xf>
    <xf numFmtId="3" fontId="19" fillId="0" borderId="0" xfId="31" applyNumberFormat="1" applyFont="1" applyAlignment="1" applyProtection="1">
      <alignment horizontal="right"/>
      <protection locked="0"/>
    </xf>
    <xf numFmtId="3" fontId="21" fillId="0" borderId="0" xfId="31" applyNumberFormat="1" applyFont="1" applyAlignment="1" applyProtection="1">
      <alignment horizontal="right"/>
      <protection locked="0"/>
    </xf>
    <xf numFmtId="0" fontId="16" fillId="0" borderId="0" xfId="31" applyFont="1" applyAlignment="1" applyProtection="1">
      <alignment horizontal="center"/>
      <protection locked="0"/>
    </xf>
    <xf numFmtId="0" fontId="16" fillId="0" borderId="0" xfId="32" applyFont="1" applyAlignment="1" applyProtection="1">
      <alignment horizontal="center" wrapText="1"/>
      <protection locked="0"/>
    </xf>
    <xf numFmtId="3" fontId="16" fillId="0" borderId="0" xfId="32" applyNumberFormat="1" applyFont="1" applyAlignment="1" applyProtection="1">
      <alignment horizontal="center"/>
      <protection locked="0"/>
    </xf>
    <xf numFmtId="0" fontId="16" fillId="0" borderId="0" xfId="0" applyFont="1" applyProtection="1">
      <protection locked="0"/>
    </xf>
    <xf numFmtId="0" fontId="16" fillId="0" borderId="0" xfId="31" applyFont="1" applyAlignment="1" applyProtection="1">
      <alignment horizontal="center" vertical="center"/>
      <protection locked="0"/>
    </xf>
    <xf numFmtId="0" fontId="22" fillId="0" borderId="99" xfId="32" applyFont="1" applyBorder="1" applyAlignment="1" applyProtection="1">
      <alignment horizontal="center" vertical="center"/>
      <protection locked="0"/>
    </xf>
    <xf numFmtId="3" fontId="22" fillId="0" borderId="99" xfId="32" applyNumberFormat="1" applyFont="1" applyBorder="1" applyAlignment="1" applyProtection="1">
      <alignment vertical="center"/>
      <protection locked="0"/>
    </xf>
    <xf numFmtId="3" fontId="22" fillId="0" borderId="99" xfId="31" applyNumberFormat="1" applyFont="1" applyBorder="1" applyAlignment="1" applyProtection="1">
      <alignment vertical="center"/>
      <protection locked="0"/>
    </xf>
    <xf numFmtId="3" fontId="22" fillId="0" borderId="119" xfId="31" applyNumberFormat="1" applyFont="1" applyBorder="1" applyAlignment="1" applyProtection="1">
      <alignment horizontal="right" vertical="center"/>
      <protection locked="0"/>
    </xf>
    <xf numFmtId="0" fontId="22" fillId="0" borderId="0" xfId="31" applyFont="1" applyAlignment="1" applyProtection="1">
      <alignment horizontal="left" vertical="center"/>
      <protection locked="0"/>
    </xf>
    <xf numFmtId="0" fontId="22" fillId="0" borderId="46" xfId="32" applyFont="1" applyBorder="1" applyAlignment="1" applyProtection="1">
      <alignment horizontal="center" vertical="center"/>
      <protection locked="0"/>
    </xf>
    <xf numFmtId="3" fontId="22" fillId="0" borderId="46" xfId="32" applyNumberFormat="1" applyFont="1" applyBorder="1" applyAlignment="1" applyProtection="1">
      <alignment vertical="center"/>
      <protection locked="0"/>
    </xf>
    <xf numFmtId="3" fontId="22" fillId="0" borderId="46" xfId="31" applyNumberFormat="1" applyFont="1" applyBorder="1" applyAlignment="1" applyProtection="1">
      <alignment vertical="center"/>
      <protection locked="0"/>
    </xf>
    <xf numFmtId="3" fontId="22" fillId="0" borderId="120" xfId="31" applyNumberFormat="1" applyFont="1" applyBorder="1" applyAlignment="1" applyProtection="1">
      <alignment horizontal="right" vertical="center"/>
      <protection locked="0"/>
    </xf>
    <xf numFmtId="3" fontId="19" fillId="0" borderId="0" xfId="47" applyNumberFormat="1" applyFont="1" applyAlignment="1" applyProtection="1">
      <alignment horizontal="left" vertical="top"/>
      <protection locked="0"/>
    </xf>
    <xf numFmtId="3" fontId="19" fillId="0" borderId="0" xfId="47" applyNumberFormat="1" applyFont="1" applyAlignment="1" applyProtection="1">
      <alignment horizontal="center" vertical="top"/>
      <protection locked="0"/>
    </xf>
    <xf numFmtId="3" fontId="19" fillId="0" borderId="0" xfId="47" applyNumberFormat="1" applyFont="1" applyAlignment="1" applyProtection="1">
      <alignment horizontal="center" vertical="center"/>
      <protection locked="0"/>
    </xf>
    <xf numFmtId="3" fontId="19" fillId="0" borderId="0" xfId="32" applyNumberFormat="1" applyFont="1" applyProtection="1">
      <protection locked="0"/>
    </xf>
    <xf numFmtId="3" fontId="19" fillId="0" borderId="0" xfId="32" applyNumberFormat="1" applyFont="1" applyAlignment="1" applyProtection="1">
      <alignment wrapText="1"/>
      <protection locked="0"/>
    </xf>
    <xf numFmtId="3" fontId="19" fillId="0" borderId="0" xfId="32" applyNumberFormat="1" applyFont="1" applyAlignment="1" applyProtection="1">
      <alignment horizontal="right"/>
      <protection locked="0"/>
    </xf>
    <xf numFmtId="3" fontId="19" fillId="0" borderId="0" xfId="47" applyNumberFormat="1" applyFont="1" applyProtection="1">
      <protection locked="0"/>
    </xf>
    <xf numFmtId="3" fontId="19" fillId="0" borderId="0" xfId="31" applyNumberFormat="1" applyFont="1" applyAlignment="1" applyProtection="1">
      <alignment horizontal="right" vertical="center"/>
      <protection locked="0"/>
    </xf>
    <xf numFmtId="0" fontId="12" fillId="0" borderId="38"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39" xfId="0" applyFont="1" applyBorder="1" applyAlignment="1">
      <alignment horizontal="center"/>
    </xf>
    <xf numFmtId="0" fontId="12" fillId="0" borderId="5" xfId="0" applyFont="1" applyBorder="1" applyAlignment="1">
      <alignment horizontal="center"/>
    </xf>
    <xf numFmtId="0" fontId="12" fillId="0" borderId="40" xfId="0" applyFont="1" applyBorder="1" applyAlignment="1">
      <alignment horizontal="center"/>
    </xf>
    <xf numFmtId="0" fontId="12" fillId="0" borderId="24" xfId="0" applyFont="1" applyBorder="1" applyAlignment="1">
      <alignment horizontal="center"/>
    </xf>
    <xf numFmtId="0" fontId="12" fillId="0" borderId="64" xfId="0" applyFont="1" applyBorder="1" applyAlignment="1">
      <alignment horizontal="center"/>
    </xf>
    <xf numFmtId="0" fontId="12" fillId="0" borderId="143" xfId="0" applyFont="1" applyBorder="1" applyAlignment="1">
      <alignment horizontal="center"/>
    </xf>
    <xf numFmtId="0" fontId="12" fillId="0" borderId="66" xfId="0" applyFont="1" applyBorder="1" applyAlignment="1">
      <alignment horizontal="center"/>
    </xf>
    <xf numFmtId="0" fontId="12" fillId="0" borderId="67" xfId="0" applyFont="1" applyBorder="1" applyAlignment="1">
      <alignment horizontal="center"/>
    </xf>
    <xf numFmtId="0" fontId="12" fillId="0" borderId="69" xfId="0" applyFont="1" applyBorder="1" applyAlignment="1">
      <alignment horizontal="center"/>
    </xf>
    <xf numFmtId="0" fontId="12" fillId="0" borderId="2" xfId="0" applyFont="1" applyBorder="1" applyAlignment="1">
      <alignment horizontal="center"/>
    </xf>
    <xf numFmtId="0" fontId="12" fillId="0" borderId="3" xfId="0" applyFont="1" applyBorder="1" applyAlignment="1">
      <alignment horizontal="center"/>
    </xf>
    <xf numFmtId="3" fontId="12" fillId="0" borderId="5" xfId="0" applyNumberFormat="1" applyFont="1" applyBorder="1" applyAlignment="1">
      <alignment horizontal="center"/>
    </xf>
    <xf numFmtId="3" fontId="12" fillId="0" borderId="24" xfId="0" applyNumberFormat="1" applyFont="1" applyBorder="1" applyAlignment="1">
      <alignment horizontal="center"/>
    </xf>
    <xf numFmtId="3" fontId="12" fillId="0" borderId="6" xfId="0" applyNumberFormat="1" applyFont="1" applyBorder="1" applyAlignment="1">
      <alignment horizontal="center"/>
    </xf>
    <xf numFmtId="0" fontId="12" fillId="0" borderId="53" xfId="0" applyFont="1" applyBorder="1" applyAlignment="1">
      <alignment horizontal="center" vertical="center"/>
    </xf>
    <xf numFmtId="0" fontId="12" fillId="0" borderId="0" xfId="0" applyFont="1" applyAlignment="1">
      <alignment horizontal="left"/>
    </xf>
    <xf numFmtId="3" fontId="12" fillId="0" borderId="0" xfId="0" applyNumberFormat="1" applyFont="1" applyAlignment="1">
      <alignment horizontal="center"/>
    </xf>
    <xf numFmtId="3" fontId="35" fillId="0" borderId="13" xfId="27" applyNumberFormat="1" applyFont="1" applyBorder="1" applyAlignment="1">
      <alignment wrapText="1"/>
    </xf>
    <xf numFmtId="0" fontId="19" fillId="0" borderId="18" xfId="31" applyFont="1" applyBorder="1" applyAlignment="1" applyProtection="1">
      <alignment horizontal="left" wrapText="1"/>
      <protection locked="0"/>
    </xf>
    <xf numFmtId="0" fontId="19" fillId="0" borderId="13" xfId="31" applyFont="1" applyBorder="1" applyAlignment="1">
      <alignment horizontal="center" vertical="top"/>
    </xf>
    <xf numFmtId="0" fontId="16" fillId="0" borderId="0" xfId="15" applyFont="1" applyAlignment="1">
      <alignment horizontal="center" vertical="center"/>
    </xf>
    <xf numFmtId="3" fontId="12" fillId="0" borderId="0" xfId="15" applyNumberFormat="1" applyFont="1" applyAlignment="1">
      <alignment horizontal="center" vertical="center"/>
    </xf>
    <xf numFmtId="0" fontId="16" fillId="0" borderId="0" xfId="31" applyFont="1" applyAlignment="1">
      <alignment horizontal="center" vertical="center"/>
    </xf>
    <xf numFmtId="0" fontId="19" fillId="0" borderId="0" xfId="31" applyFont="1" applyAlignment="1">
      <alignment horizontal="center" vertical="center"/>
    </xf>
    <xf numFmtId="0" fontId="19" fillId="0" borderId="0" xfId="31" applyFont="1" applyAlignment="1">
      <alignment horizontal="center" vertical="top"/>
    </xf>
    <xf numFmtId="0" fontId="19" fillId="0" borderId="0" xfId="31" applyFont="1" applyAlignment="1">
      <alignment wrapText="1"/>
    </xf>
    <xf numFmtId="3" fontId="19" fillId="0" borderId="0" xfId="31" applyNumberFormat="1" applyFont="1" applyAlignment="1">
      <alignment horizontal="center" vertical="center" wrapText="1"/>
    </xf>
    <xf numFmtId="0" fontId="16" fillId="0" borderId="0" xfId="32" applyFont="1" applyAlignment="1">
      <alignment horizontal="center" vertical="center" wrapText="1"/>
    </xf>
    <xf numFmtId="3" fontId="16" fillId="0" borderId="0" xfId="32" applyNumberFormat="1" applyFont="1" applyAlignment="1">
      <alignment horizontal="center" vertical="center"/>
    </xf>
    <xf numFmtId="3" fontId="19" fillId="0" borderId="3" xfId="31" applyNumberFormat="1" applyFont="1" applyBorder="1" applyAlignment="1">
      <alignment horizontal="center" vertical="center" wrapText="1"/>
    </xf>
    <xf numFmtId="3" fontId="19" fillId="0" borderId="4" xfId="31" applyNumberFormat="1" applyFont="1" applyBorder="1" applyAlignment="1">
      <alignment horizontal="center" vertical="center" wrapText="1"/>
    </xf>
    <xf numFmtId="3" fontId="16" fillId="0" borderId="0" xfId="31" applyNumberFormat="1" applyFont="1" applyAlignment="1">
      <alignment horizontal="center" vertical="center"/>
    </xf>
    <xf numFmtId="0" fontId="19" fillId="0" borderId="20" xfId="31" applyFont="1" applyBorder="1" applyAlignment="1">
      <alignment horizontal="center"/>
    </xf>
    <xf numFmtId="3" fontId="19" fillId="0" borderId="97" xfId="29" applyNumberFormat="1" applyFont="1" applyBorder="1" applyAlignment="1">
      <alignment horizontal="left" vertical="center" wrapText="1"/>
    </xf>
    <xf numFmtId="3" fontId="19" fillId="0" borderId="18" xfId="31" applyNumberFormat="1" applyFont="1" applyBorder="1" applyAlignment="1">
      <alignment horizontal="right" vertical="center"/>
    </xf>
    <xf numFmtId="3" fontId="19" fillId="0" borderId="18" xfId="28" applyNumberFormat="1" applyFont="1" applyBorder="1" applyAlignment="1">
      <alignment horizontal="right" vertical="center"/>
    </xf>
    <xf numFmtId="3" fontId="19" fillId="0" borderId="19" xfId="31" applyNumberFormat="1" applyFont="1" applyBorder="1" applyAlignment="1">
      <alignment horizontal="right" vertical="center"/>
    </xf>
    <xf numFmtId="0" fontId="19" fillId="0" borderId="47" xfId="31" applyFont="1" applyBorder="1" applyAlignment="1">
      <alignment horizontal="center" vertical="center" wrapText="1"/>
    </xf>
    <xf numFmtId="3" fontId="19" fillId="0" borderId="90" xfId="28" applyNumberFormat="1" applyFont="1" applyBorder="1" applyAlignment="1">
      <alignment horizontal="right" vertical="center" wrapText="1"/>
    </xf>
    <xf numFmtId="3" fontId="19" fillId="0" borderId="30" xfId="28" applyNumberFormat="1" applyFont="1" applyBorder="1" applyAlignment="1">
      <alignment horizontal="right" vertical="center" wrapText="1"/>
    </xf>
    <xf numFmtId="3" fontId="19" fillId="0" borderId="103" xfId="28" applyNumberFormat="1" applyFont="1" applyBorder="1" applyAlignment="1">
      <alignment horizontal="right" vertical="center" wrapText="1"/>
    </xf>
    <xf numFmtId="3" fontId="19" fillId="0" borderId="101" xfId="31" applyNumberFormat="1" applyFont="1" applyBorder="1" applyAlignment="1">
      <alignment horizontal="right" vertical="center"/>
    </xf>
    <xf numFmtId="0" fontId="19" fillId="0" borderId="12" xfId="31" applyFont="1" applyBorder="1" applyAlignment="1">
      <alignment horizontal="center" vertical="center"/>
    </xf>
    <xf numFmtId="3" fontId="19" fillId="0" borderId="13" xfId="31" applyNumberFormat="1" applyFont="1" applyBorder="1" applyAlignment="1">
      <alignment horizontal="right" vertical="center"/>
    </xf>
    <xf numFmtId="3" fontId="19" fillId="0" borderId="13" xfId="28" applyNumberFormat="1" applyFont="1" applyBorder="1" applyAlignment="1">
      <alignment horizontal="right" vertical="center"/>
    </xf>
    <xf numFmtId="3" fontId="19" fillId="0" borderId="81" xfId="28" applyNumberFormat="1" applyFont="1" applyBorder="1" applyAlignment="1">
      <alignment horizontal="right" vertical="center" wrapText="1"/>
    </xf>
    <xf numFmtId="3" fontId="19" fillId="0" borderId="13" xfId="28" applyNumberFormat="1" applyFont="1" applyBorder="1" applyAlignment="1">
      <alignment horizontal="right" vertical="center" wrapText="1"/>
    </xf>
    <xf numFmtId="3" fontId="19" fillId="0" borderId="104" xfId="28" applyNumberFormat="1" applyFont="1" applyBorder="1" applyAlignment="1">
      <alignment horizontal="right" vertical="center" wrapText="1"/>
    </xf>
    <xf numFmtId="3" fontId="19" fillId="0" borderId="102" xfId="31" applyNumberFormat="1" applyFont="1" applyBorder="1" applyAlignment="1">
      <alignment horizontal="right" vertical="center"/>
    </xf>
    <xf numFmtId="0" fontId="19" fillId="0" borderId="13" xfId="31" applyFont="1" applyBorder="1" applyAlignment="1">
      <alignment horizontal="center"/>
    </xf>
    <xf numFmtId="3" fontId="19" fillId="0" borderId="174" xfId="31" applyNumberFormat="1" applyFont="1" applyBorder="1" applyAlignment="1">
      <alignment horizontal="right" vertical="center"/>
    </xf>
    <xf numFmtId="3" fontId="19" fillId="0" borderId="104" xfId="31" applyNumberFormat="1" applyFont="1" applyBorder="1" applyAlignment="1">
      <alignment horizontal="right" vertical="center"/>
    </xf>
    <xf numFmtId="0" fontId="19" fillId="0" borderId="81" xfId="31" applyFont="1" applyBorder="1" applyAlignment="1">
      <alignment horizontal="center" vertical="center" wrapText="1"/>
    </xf>
    <xf numFmtId="3" fontId="19" fillId="0" borderId="123" xfId="28" applyNumberFormat="1" applyFont="1" applyBorder="1" applyAlignment="1">
      <alignment horizontal="right" vertical="center" wrapText="1"/>
    </xf>
    <xf numFmtId="3" fontId="22" fillId="0" borderId="123" xfId="28" applyNumberFormat="1" applyFont="1" applyBorder="1" applyAlignment="1">
      <alignment horizontal="right" vertical="center" wrapText="1"/>
    </xf>
    <xf numFmtId="3" fontId="21" fillId="0" borderId="123" xfId="28" applyNumberFormat="1" applyFont="1" applyBorder="1" applyAlignment="1">
      <alignment horizontal="right" vertical="center" wrapText="1"/>
    </xf>
    <xf numFmtId="3" fontId="19" fillId="0" borderId="0" xfId="31" applyNumberFormat="1" applyFont="1" applyAlignment="1">
      <alignment horizontal="right" vertical="center"/>
    </xf>
    <xf numFmtId="3" fontId="19" fillId="0" borderId="0" xfId="15" applyNumberFormat="1" applyFont="1" applyAlignment="1">
      <alignment horizontal="left" vertical="top"/>
    </xf>
    <xf numFmtId="3" fontId="19" fillId="0" borderId="0" xfId="15" applyNumberFormat="1" applyFont="1" applyAlignment="1">
      <alignment horizontal="center" vertical="center"/>
    </xf>
    <xf numFmtId="3" fontId="22" fillId="0" borderId="110" xfId="28" applyNumberFormat="1" applyFont="1" applyBorder="1" applyAlignment="1">
      <alignment vertical="center" wrapText="1"/>
    </xf>
    <xf numFmtId="3" fontId="22" fillId="0" borderId="111" xfId="28" applyNumberFormat="1" applyFont="1" applyBorder="1" applyAlignment="1">
      <alignment vertical="center" wrapText="1"/>
    </xf>
    <xf numFmtId="0" fontId="19" fillId="0" borderId="181" xfId="31" applyFont="1" applyBorder="1" applyAlignment="1">
      <alignment horizontal="center" vertical="center"/>
    </xf>
    <xf numFmtId="3" fontId="19" fillId="0" borderId="121" xfId="28" applyNumberFormat="1" applyFont="1" applyBorder="1" applyAlignment="1">
      <alignment horizontal="right" vertical="center" wrapText="1"/>
    </xf>
    <xf numFmtId="3" fontId="12" fillId="0" borderId="54" xfId="0" applyNumberFormat="1" applyFont="1" applyBorder="1" applyAlignment="1">
      <alignment horizontal="center" vertical="center" wrapText="1"/>
    </xf>
    <xf numFmtId="3" fontId="12" fillId="0" borderId="156" xfId="0" applyNumberFormat="1" applyFont="1" applyBorder="1" applyAlignment="1">
      <alignment horizontal="center" vertical="center" wrapText="1"/>
    </xf>
    <xf numFmtId="3" fontId="12" fillId="0" borderId="56" xfId="0" applyNumberFormat="1" applyFont="1" applyBorder="1" applyAlignment="1">
      <alignment horizontal="right" vertical="center" textRotation="180"/>
    </xf>
    <xf numFmtId="3" fontId="12" fillId="0" borderId="171" xfId="0" applyNumberFormat="1" applyFont="1" applyBorder="1" applyAlignment="1">
      <alignment horizontal="right" vertical="center" textRotation="180"/>
    </xf>
    <xf numFmtId="3" fontId="12" fillId="0" borderId="164" xfId="0" applyNumberFormat="1" applyFont="1" applyBorder="1" applyAlignment="1">
      <alignment horizontal="right"/>
    </xf>
    <xf numFmtId="3" fontId="14" fillId="0" borderId="58" xfId="0" applyNumberFormat="1" applyFont="1" applyBorder="1" applyAlignment="1">
      <alignment horizontal="right" vertical="center"/>
    </xf>
    <xf numFmtId="3" fontId="14" fillId="0" borderId="157" xfId="0" applyNumberFormat="1" applyFont="1" applyBorder="1" applyAlignment="1">
      <alignment horizontal="right" vertical="center"/>
    </xf>
    <xf numFmtId="3" fontId="12" fillId="0" borderId="164" xfId="0" applyNumberFormat="1" applyFont="1" applyBorder="1" applyAlignment="1">
      <alignment horizontal="right" vertical="center" textRotation="180"/>
    </xf>
    <xf numFmtId="3" fontId="14" fillId="0" borderId="183" xfId="0" applyNumberFormat="1" applyFont="1" applyBorder="1" applyAlignment="1">
      <alignment horizontal="right" vertical="center"/>
    </xf>
    <xf numFmtId="3" fontId="14" fillId="0" borderId="184" xfId="0" applyNumberFormat="1" applyFont="1" applyBorder="1" applyAlignment="1">
      <alignment horizontal="right" vertical="center"/>
    </xf>
    <xf numFmtId="3" fontId="14" fillId="0" borderId="185" xfId="0" applyNumberFormat="1" applyFont="1" applyBorder="1" applyAlignment="1">
      <alignment horizontal="right" vertical="center"/>
    </xf>
    <xf numFmtId="3" fontId="12" fillId="0" borderId="164" xfId="0" applyNumberFormat="1" applyFont="1" applyBorder="1" applyAlignment="1">
      <alignment horizontal="right" vertical="center"/>
    </xf>
    <xf numFmtId="3" fontId="12" fillId="0" borderId="183" xfId="0" applyNumberFormat="1" applyFont="1" applyBorder="1" applyAlignment="1">
      <alignment horizontal="right" vertical="center"/>
    </xf>
    <xf numFmtId="3" fontId="12" fillId="0" borderId="74" xfId="0" applyNumberFormat="1" applyFont="1" applyBorder="1" applyAlignment="1">
      <alignment horizontal="right" vertical="center"/>
    </xf>
    <xf numFmtId="3" fontId="12" fillId="0" borderId="186" xfId="0" applyNumberFormat="1" applyFont="1" applyBorder="1" applyAlignment="1">
      <alignment horizontal="right" vertical="center"/>
    </xf>
    <xf numFmtId="165" fontId="12" fillId="0" borderId="164" xfId="33" applyNumberFormat="1" applyFont="1" applyFill="1" applyBorder="1" applyAlignment="1">
      <alignment horizontal="right"/>
    </xf>
    <xf numFmtId="165" fontId="12" fillId="0" borderId="125" xfId="33" applyNumberFormat="1" applyFont="1" applyFill="1" applyBorder="1" applyAlignment="1">
      <alignment horizontal="right"/>
    </xf>
    <xf numFmtId="3" fontId="22" fillId="0" borderId="187" xfId="28" applyNumberFormat="1" applyFont="1" applyBorder="1" applyAlignment="1">
      <alignment vertical="center" wrapText="1"/>
    </xf>
    <xf numFmtId="3" fontId="22" fillId="0" borderId="11" xfId="28" applyNumberFormat="1" applyFont="1" applyBorder="1" applyAlignment="1">
      <alignment vertical="center" wrapText="1"/>
    </xf>
    <xf numFmtId="0" fontId="19" fillId="0" borderId="85" xfId="31" applyFont="1" applyBorder="1" applyAlignment="1">
      <alignment horizontal="center" vertical="center" wrapText="1"/>
    </xf>
    <xf numFmtId="3" fontId="19" fillId="0" borderId="115" xfId="28" applyNumberFormat="1" applyFont="1" applyBorder="1" applyAlignment="1">
      <alignment horizontal="right" vertical="center" wrapText="1"/>
    </xf>
    <xf numFmtId="3" fontId="22" fillId="0" borderId="12" xfId="28" applyNumberFormat="1" applyFont="1" applyBorder="1" applyAlignment="1">
      <alignment vertical="center" wrapText="1"/>
    </xf>
    <xf numFmtId="3" fontId="22" fillId="0" borderId="13" xfId="28" applyNumberFormat="1" applyFont="1" applyBorder="1" applyAlignment="1">
      <alignment vertical="center" wrapText="1"/>
    </xf>
    <xf numFmtId="3" fontId="22" fillId="0" borderId="34" xfId="28" applyNumberFormat="1" applyFont="1" applyBorder="1" applyAlignment="1">
      <alignment horizontal="right" vertical="center" wrapText="1"/>
    </xf>
    <xf numFmtId="3" fontId="22" fillId="0" borderId="13" xfId="28" applyNumberFormat="1" applyFont="1" applyBorder="1" applyAlignment="1">
      <alignment horizontal="right" vertical="center" wrapText="1"/>
    </xf>
    <xf numFmtId="3" fontId="22" fillId="0" borderId="174" xfId="28" applyNumberFormat="1" applyFont="1" applyBorder="1" applyAlignment="1">
      <alignment horizontal="right" vertical="center" wrapText="1"/>
    </xf>
    <xf numFmtId="3" fontId="22" fillId="0" borderId="188" xfId="28" applyNumberFormat="1" applyFont="1" applyBorder="1" applyAlignment="1">
      <alignment horizontal="right" vertical="center" wrapText="1"/>
    </xf>
    <xf numFmtId="3" fontId="22" fillId="0" borderId="104" xfId="28" applyNumberFormat="1" applyFont="1" applyBorder="1" applyAlignment="1">
      <alignment horizontal="right" vertical="center" wrapText="1"/>
    </xf>
    <xf numFmtId="3" fontId="22" fillId="0" borderId="121" xfId="28" applyNumberFormat="1" applyFont="1" applyBorder="1" applyAlignment="1">
      <alignment horizontal="right" vertical="center" wrapText="1"/>
    </xf>
    <xf numFmtId="0" fontId="12" fillId="0" borderId="81" xfId="28" applyFont="1" applyBorder="1" applyAlignment="1">
      <alignment wrapText="1"/>
    </xf>
    <xf numFmtId="3" fontId="21" fillId="0" borderId="18" xfId="27" applyNumberFormat="1" applyFont="1" applyBorder="1" applyAlignment="1">
      <alignment horizontal="left" vertical="top" wrapText="1" indent="4"/>
    </xf>
    <xf numFmtId="3" fontId="35" fillId="0" borderId="17" xfId="27" applyNumberFormat="1" applyFont="1" applyBorder="1" applyAlignment="1">
      <alignment wrapText="1"/>
    </xf>
    <xf numFmtId="3" fontId="22" fillId="0" borderId="17" xfId="27" applyNumberFormat="1" applyFont="1" applyBorder="1" applyAlignment="1">
      <alignment wrapText="1"/>
    </xf>
    <xf numFmtId="0" fontId="12" fillId="0" borderId="0" xfId="32" applyFont="1" applyAlignment="1" applyProtection="1">
      <alignment horizontal="left" vertical="center"/>
      <protection locked="0"/>
    </xf>
    <xf numFmtId="49" fontId="12" fillId="0" borderId="69" xfId="0" applyNumberFormat="1" applyFont="1" applyBorder="1" applyAlignment="1">
      <alignment horizontal="center" vertical="top"/>
    </xf>
    <xf numFmtId="3" fontId="14" fillId="0" borderId="191" xfId="0" applyNumberFormat="1" applyFont="1" applyBorder="1" applyAlignment="1">
      <alignment horizontal="right" vertical="center"/>
    </xf>
    <xf numFmtId="3" fontId="14" fillId="0" borderId="190" xfId="0" applyNumberFormat="1" applyFont="1" applyBorder="1" applyAlignment="1">
      <alignment horizontal="right" vertical="center"/>
    </xf>
    <xf numFmtId="0" fontId="21" fillId="0" borderId="17" xfId="28" applyFont="1" applyBorder="1" applyAlignment="1">
      <alignment horizontal="left"/>
    </xf>
    <xf numFmtId="3" fontId="21" fillId="0" borderId="81" xfId="0" applyNumberFormat="1" applyFont="1" applyBorder="1"/>
    <xf numFmtId="3" fontId="14" fillId="0" borderId="195" xfId="26" applyNumberFormat="1" applyFont="1" applyBorder="1" applyAlignment="1">
      <alignment horizontal="center" vertical="center" wrapText="1"/>
    </xf>
    <xf numFmtId="3" fontId="14" fillId="0" borderId="196" xfId="26" applyNumberFormat="1" applyFont="1" applyBorder="1" applyAlignment="1">
      <alignment horizontal="right" wrapText="1"/>
    </xf>
    <xf numFmtId="3" fontId="14" fillId="0" borderId="57" xfId="26" applyNumberFormat="1" applyFont="1" applyBorder="1" applyAlignment="1">
      <alignment horizontal="right" wrapText="1"/>
    </xf>
    <xf numFmtId="3" fontId="14" fillId="0" borderId="57" xfId="0" applyNumberFormat="1" applyFont="1" applyBorder="1" applyAlignment="1">
      <alignment horizontal="right"/>
    </xf>
    <xf numFmtId="3" fontId="12" fillId="0" borderId="57" xfId="0" applyNumberFormat="1" applyFont="1" applyBorder="1" applyAlignment="1">
      <alignment horizontal="right"/>
    </xf>
    <xf numFmtId="3" fontId="12" fillId="0" borderId="57" xfId="0" applyNumberFormat="1" applyFont="1" applyBorder="1" applyAlignment="1">
      <alignment horizontal="right" vertical="center"/>
    </xf>
    <xf numFmtId="3" fontId="12" fillId="0" borderId="57" xfId="0" applyNumberFormat="1" applyFont="1" applyBorder="1" applyAlignment="1">
      <alignment horizontal="right" vertical="top"/>
    </xf>
    <xf numFmtId="3" fontId="26" fillId="0" borderId="57" xfId="0" applyNumberFormat="1" applyFont="1" applyBorder="1" applyAlignment="1">
      <alignment horizontal="right"/>
    </xf>
    <xf numFmtId="3" fontId="14" fillId="0" borderId="70" xfId="0" applyNumberFormat="1" applyFont="1" applyBorder="1" applyAlignment="1">
      <alignment horizontal="right"/>
    </xf>
    <xf numFmtId="3" fontId="14" fillId="0" borderId="59" xfId="0" applyNumberFormat="1" applyFont="1" applyBorder="1" applyAlignment="1">
      <alignment horizontal="right" vertical="center"/>
    </xf>
    <xf numFmtId="3" fontId="12" fillId="0" borderId="70" xfId="0" applyNumberFormat="1" applyFont="1" applyBorder="1" applyAlignment="1">
      <alignment horizontal="right"/>
    </xf>
    <xf numFmtId="3" fontId="14" fillId="0" borderId="62" xfId="0" applyNumberFormat="1" applyFont="1" applyBorder="1" applyAlignment="1">
      <alignment horizontal="right" vertical="center"/>
    </xf>
    <xf numFmtId="3" fontId="14" fillId="0" borderId="197" xfId="0" applyNumberFormat="1" applyFont="1" applyBorder="1" applyAlignment="1">
      <alignment horizontal="right" vertical="center"/>
    </xf>
    <xf numFmtId="3" fontId="14" fillId="0" borderId="57" xfId="0" applyNumberFormat="1" applyFont="1" applyBorder="1" applyAlignment="1">
      <alignment horizontal="right" vertical="center"/>
    </xf>
    <xf numFmtId="3" fontId="14" fillId="0" borderId="198" xfId="0" applyNumberFormat="1" applyFont="1" applyBorder="1" applyAlignment="1">
      <alignment horizontal="right" vertical="center"/>
    </xf>
    <xf numFmtId="3" fontId="14" fillId="0" borderId="0" xfId="0" applyNumberFormat="1" applyFont="1"/>
    <xf numFmtId="3" fontId="26" fillId="0" borderId="15" xfId="0" applyNumberFormat="1" applyFont="1" applyBorder="1" applyAlignment="1">
      <alignment horizontal="right"/>
    </xf>
    <xf numFmtId="0" fontId="14" fillId="0" borderId="0" xfId="0" applyFont="1" applyAlignment="1">
      <alignment vertical="top" wrapText="1"/>
    </xf>
    <xf numFmtId="3" fontId="14" fillId="0" borderId="0" xfId="0" applyNumberFormat="1" applyFont="1" applyAlignment="1">
      <alignment vertical="center"/>
    </xf>
    <xf numFmtId="3" fontId="12" fillId="0" borderId="0" xfId="26" applyNumberFormat="1" applyFont="1" applyAlignment="1">
      <alignment horizontal="left" indent="2"/>
    </xf>
    <xf numFmtId="3" fontId="19" fillId="0" borderId="180" xfId="31" applyNumberFormat="1" applyFont="1" applyBorder="1" applyAlignment="1" applyProtection="1">
      <alignment horizontal="left"/>
      <protection locked="0"/>
    </xf>
    <xf numFmtId="3" fontId="19" fillId="0" borderId="180" xfId="31" applyNumberFormat="1" applyFont="1" applyBorder="1" applyAlignment="1" applyProtection="1">
      <alignment horizontal="right"/>
      <protection locked="0"/>
    </xf>
    <xf numFmtId="3" fontId="22" fillId="0" borderId="197" xfId="31" applyNumberFormat="1" applyFont="1" applyBorder="1" applyAlignment="1" applyProtection="1">
      <alignment horizontal="right" vertical="center"/>
      <protection locked="0"/>
    </xf>
    <xf numFmtId="3" fontId="22" fillId="0" borderId="195" xfId="31" applyNumberFormat="1" applyFont="1" applyBorder="1" applyAlignment="1" applyProtection="1">
      <alignment horizontal="right" vertical="center"/>
      <protection locked="0"/>
    </xf>
    <xf numFmtId="0" fontId="19" fillId="0" borderId="14" xfId="31" applyFont="1" applyBorder="1" applyProtection="1">
      <protection locked="0"/>
    </xf>
    <xf numFmtId="0" fontId="19" fillId="0" borderId="14" xfId="31" applyFont="1" applyBorder="1" applyAlignment="1" applyProtection="1">
      <alignment horizontal="left"/>
      <protection locked="0"/>
    </xf>
    <xf numFmtId="3" fontId="19" fillId="0" borderId="14" xfId="31" applyNumberFormat="1" applyFont="1" applyBorder="1" applyProtection="1">
      <protection locked="0"/>
    </xf>
    <xf numFmtId="0" fontId="0" fillId="0" borderId="179" xfId="0" applyBorder="1" applyAlignment="1">
      <alignment horizontal="left" wrapText="1"/>
    </xf>
    <xf numFmtId="3" fontId="35" fillId="0" borderId="32" xfId="27" applyNumberFormat="1" applyFont="1" applyBorder="1" applyAlignment="1">
      <alignment wrapText="1"/>
    </xf>
    <xf numFmtId="3" fontId="22" fillId="0" borderId="17" xfId="30" applyNumberFormat="1" applyFont="1" applyBorder="1"/>
    <xf numFmtId="3" fontId="35" fillId="0" borderId="19" xfId="27" applyNumberFormat="1" applyFont="1" applyBorder="1" applyAlignment="1">
      <alignment wrapText="1"/>
    </xf>
    <xf numFmtId="3" fontId="45" fillId="0" borderId="106" xfId="27" applyNumberFormat="1" applyFont="1" applyBorder="1" applyAlignment="1">
      <alignment wrapText="1"/>
    </xf>
    <xf numFmtId="3" fontId="22" fillId="0" borderId="32" xfId="0" applyNumberFormat="1" applyFont="1" applyBorder="1"/>
    <xf numFmtId="0" fontId="0" fillId="0" borderId="13" xfId="0" applyBorder="1" applyAlignment="1">
      <alignment horizontal="left" wrapText="1"/>
    </xf>
    <xf numFmtId="0" fontId="0" fillId="0" borderId="153" xfId="0" applyBorder="1" applyAlignment="1">
      <alignment wrapText="1"/>
    </xf>
    <xf numFmtId="3" fontId="35" fillId="0" borderId="113" xfId="27" applyNumberFormat="1" applyFont="1" applyBorder="1" applyAlignment="1">
      <alignment wrapText="1"/>
    </xf>
    <xf numFmtId="0" fontId="0" fillId="0" borderId="202" xfId="0" applyBorder="1" applyAlignment="1">
      <alignment wrapText="1"/>
    </xf>
    <xf numFmtId="0" fontId="0" fillId="0" borderId="179" xfId="0" applyBorder="1" applyAlignment="1">
      <alignment wrapText="1"/>
    </xf>
    <xf numFmtId="0" fontId="0" fillId="0" borderId="13" xfId="0" applyBorder="1" applyAlignment="1">
      <alignment wrapText="1"/>
    </xf>
    <xf numFmtId="0" fontId="0" fillId="0" borderId="111" xfId="0" applyBorder="1" applyAlignment="1">
      <alignment horizontal="left" wrapText="1"/>
    </xf>
    <xf numFmtId="3" fontId="22" fillId="0" borderId="128" xfId="28" applyNumberFormat="1" applyFont="1" applyBorder="1" applyAlignment="1">
      <alignment horizontal="right" vertical="center" wrapText="1"/>
    </xf>
    <xf numFmtId="3" fontId="21" fillId="0" borderId="81" xfId="28" applyNumberFormat="1" applyFont="1" applyBorder="1" applyAlignment="1">
      <alignment horizontal="right" vertical="center" wrapText="1"/>
    </xf>
    <xf numFmtId="3" fontId="21" fillId="0" borderId="13" xfId="28" applyNumberFormat="1" applyFont="1" applyBorder="1" applyAlignment="1">
      <alignment horizontal="right" vertical="center" wrapText="1"/>
    </xf>
    <xf numFmtId="3" fontId="21" fillId="0" borderId="104" xfId="28" applyNumberFormat="1" applyFont="1" applyBorder="1" applyAlignment="1">
      <alignment horizontal="right" vertical="center" wrapText="1"/>
    </xf>
    <xf numFmtId="3" fontId="22" fillId="0" borderId="27" xfId="28" applyNumberFormat="1" applyFont="1" applyBorder="1" applyAlignment="1">
      <alignment horizontal="right" vertical="center" wrapText="1"/>
    </xf>
    <xf numFmtId="3" fontId="21" fillId="0" borderId="17" xfId="0" applyNumberFormat="1" applyFont="1" applyBorder="1" applyAlignment="1">
      <alignment wrapText="1"/>
    </xf>
    <xf numFmtId="3" fontId="22" fillId="0" borderId="81" xfId="28" applyNumberFormat="1" applyFont="1" applyBorder="1" applyAlignment="1">
      <alignment horizontal="right" vertical="center" wrapText="1"/>
    </xf>
    <xf numFmtId="3" fontId="22" fillId="0" borderId="112" xfId="28" applyNumberFormat="1" applyFont="1" applyBorder="1" applyAlignment="1">
      <alignment horizontal="right" vertical="center" wrapText="1"/>
    </xf>
    <xf numFmtId="0" fontId="0" fillId="0" borderId="129" xfId="0" applyBorder="1" applyAlignment="1">
      <alignment horizontal="left" wrapText="1"/>
    </xf>
    <xf numFmtId="0" fontId="19" fillId="0" borderId="18" xfId="31" applyFont="1" applyBorder="1" applyAlignment="1">
      <alignment horizontal="center" vertical="top"/>
    </xf>
    <xf numFmtId="3" fontId="14" fillId="0" borderId="143" xfId="0" applyNumberFormat="1" applyFont="1" applyBorder="1" applyAlignment="1">
      <alignment horizontal="right" vertical="center"/>
    </xf>
    <xf numFmtId="0" fontId="12" fillId="0" borderId="61" xfId="0" applyFont="1" applyBorder="1"/>
    <xf numFmtId="3" fontId="12" fillId="0" borderId="61" xfId="0" applyNumberFormat="1" applyFont="1" applyBorder="1"/>
    <xf numFmtId="0" fontId="12" fillId="0" borderId="61" xfId="0" applyFont="1" applyBorder="1" applyAlignment="1">
      <alignment vertical="center"/>
    </xf>
    <xf numFmtId="3" fontId="12" fillId="0" borderId="61" xfId="0" applyNumberFormat="1" applyFont="1" applyBorder="1" applyAlignment="1">
      <alignment vertical="center"/>
    </xf>
    <xf numFmtId="3" fontId="19" fillId="0" borderId="18" xfId="30" applyNumberFormat="1" applyFont="1" applyBorder="1" applyAlignment="1" applyProtection="1">
      <alignment horizontal="center" vertical="top"/>
      <protection locked="0"/>
    </xf>
    <xf numFmtId="3" fontId="19" fillId="0" borderId="32" xfId="28" applyNumberFormat="1" applyFont="1" applyBorder="1" applyAlignment="1">
      <alignment horizontal="right" vertical="center"/>
    </xf>
    <xf numFmtId="3" fontId="12" fillId="0" borderId="9" xfId="26" applyNumberFormat="1" applyFont="1" applyBorder="1" applyAlignment="1">
      <alignment horizontal="center" vertical="center" wrapText="1"/>
    </xf>
    <xf numFmtId="3" fontId="14" fillId="0" borderId="83" xfId="26" applyNumberFormat="1" applyFont="1" applyBorder="1" applyAlignment="1">
      <alignment horizontal="right" wrapText="1"/>
    </xf>
    <xf numFmtId="3" fontId="15" fillId="0" borderId="0" xfId="0" applyNumberFormat="1" applyFont="1" applyAlignment="1">
      <alignment horizontal="right"/>
    </xf>
    <xf numFmtId="3" fontId="26" fillId="0" borderId="0" xfId="0" applyNumberFormat="1" applyFont="1" applyAlignment="1">
      <alignment vertical="center"/>
    </xf>
    <xf numFmtId="3" fontId="19" fillId="0" borderId="32" xfId="31" applyNumberFormat="1" applyFont="1" applyBorder="1" applyAlignment="1">
      <alignment horizontal="right" vertical="center"/>
    </xf>
    <xf numFmtId="3" fontId="19" fillId="0" borderId="18" xfId="31" applyNumberFormat="1" applyFont="1" applyBorder="1" applyAlignment="1" applyProtection="1">
      <alignment horizontal="left"/>
      <protection locked="0"/>
    </xf>
    <xf numFmtId="3" fontId="22" fillId="0" borderId="99" xfId="31" applyNumberFormat="1" applyFont="1" applyBorder="1" applyAlignment="1" applyProtection="1">
      <alignment horizontal="right" vertical="center"/>
      <protection locked="0"/>
    </xf>
    <xf numFmtId="3" fontId="22" fillId="0" borderId="46" xfId="31" applyNumberFormat="1" applyFont="1" applyBorder="1" applyAlignment="1" applyProtection="1">
      <alignment horizontal="right" vertical="center"/>
      <protection locked="0"/>
    </xf>
    <xf numFmtId="3" fontId="19" fillId="0" borderId="18" xfId="31" applyNumberFormat="1" applyFont="1" applyBorder="1" applyAlignment="1" applyProtection="1">
      <alignment horizontal="right" vertical="center"/>
      <protection locked="0"/>
    </xf>
    <xf numFmtId="3" fontId="14" fillId="0" borderId="5" xfId="0" applyNumberFormat="1" applyFont="1" applyBorder="1" applyAlignment="1">
      <alignment horizontal="right" vertical="center"/>
    </xf>
    <xf numFmtId="3" fontId="14" fillId="0" borderId="24" xfId="0" applyNumberFormat="1" applyFont="1" applyBorder="1" applyAlignment="1">
      <alignment horizontal="right" vertical="center"/>
    </xf>
    <xf numFmtId="3" fontId="14" fillId="0" borderId="26" xfId="0" applyNumberFormat="1" applyFont="1" applyBorder="1" applyAlignment="1">
      <alignment horizontal="right" vertical="center"/>
    </xf>
    <xf numFmtId="3" fontId="14" fillId="0" borderId="211" xfId="26" applyNumberFormat="1" applyFont="1" applyBorder="1" applyAlignment="1">
      <alignment horizontal="right" wrapText="1"/>
    </xf>
    <xf numFmtId="3" fontId="14" fillId="0" borderId="6" xfId="0" applyNumberFormat="1" applyFont="1" applyBorder="1" applyAlignment="1">
      <alignment horizontal="right"/>
    </xf>
    <xf numFmtId="3" fontId="14" fillId="0" borderId="211" xfId="0" applyNumberFormat="1" applyFont="1" applyBorder="1" applyAlignment="1">
      <alignment horizontal="right"/>
    </xf>
    <xf numFmtId="3" fontId="14" fillId="0" borderId="7" xfId="0" applyNumberFormat="1" applyFont="1" applyBorder="1" applyAlignment="1">
      <alignment horizontal="right" vertical="center"/>
    </xf>
    <xf numFmtId="0" fontId="12" fillId="0" borderId="13" xfId="28" applyFont="1" applyBorder="1" applyAlignment="1">
      <alignment wrapText="1" shrinkToFit="1"/>
    </xf>
    <xf numFmtId="3" fontId="19" fillId="0" borderId="134" xfId="27" applyNumberFormat="1" applyFont="1" applyBorder="1" applyAlignment="1" applyProtection="1">
      <alignment horizontal="center" vertical="center" textRotation="90"/>
      <protection locked="0"/>
    </xf>
    <xf numFmtId="3" fontId="30" fillId="0" borderId="30" xfId="30" applyNumberFormat="1" applyFont="1" applyBorder="1" applyAlignment="1" applyProtection="1">
      <alignment horizontal="left"/>
      <protection locked="0"/>
    </xf>
    <xf numFmtId="0" fontId="22" fillId="0" borderId="98" xfId="31" applyFont="1" applyBorder="1" applyAlignment="1" applyProtection="1">
      <alignment horizontal="center" vertical="center" wrapText="1"/>
      <protection locked="0"/>
    </xf>
    <xf numFmtId="3" fontId="19" fillId="0" borderId="98" xfId="31" applyNumberFormat="1" applyFont="1" applyBorder="1" applyAlignment="1" applyProtection="1">
      <alignment horizontal="center" vertical="center" wrapText="1"/>
      <protection locked="0"/>
    </xf>
    <xf numFmtId="3" fontId="22" fillId="0" borderId="212" xfId="31" applyNumberFormat="1" applyFont="1" applyBorder="1" applyAlignment="1" applyProtection="1">
      <alignment horizontal="center" vertical="center" wrapText="1"/>
      <protection locked="0"/>
    </xf>
    <xf numFmtId="0" fontId="19" fillId="0" borderId="30" xfId="31" applyFont="1" applyBorder="1" applyAlignment="1" applyProtection="1">
      <alignment horizontal="center" vertical="center" textRotation="90" wrapText="1"/>
      <protection locked="0"/>
    </xf>
    <xf numFmtId="3" fontId="19" fillId="0" borderId="30" xfId="31" applyNumberFormat="1" applyFont="1" applyBorder="1" applyAlignment="1" applyProtection="1">
      <alignment horizontal="center" vertical="center" wrapText="1"/>
      <protection locked="0"/>
    </xf>
    <xf numFmtId="3" fontId="22" fillId="0" borderId="30" xfId="31" applyNumberFormat="1" applyFont="1" applyBorder="1" applyAlignment="1" applyProtection="1">
      <alignment horizontal="center" vertical="center" wrapText="1"/>
      <protection locked="0"/>
    </xf>
    <xf numFmtId="0" fontId="22" fillId="0" borderId="30" xfId="32" applyFont="1" applyBorder="1" applyAlignment="1" applyProtection="1">
      <alignment horizontal="center" vertical="center"/>
      <protection locked="0"/>
    </xf>
    <xf numFmtId="3" fontId="22" fillId="0" borderId="30" xfId="32" applyNumberFormat="1" applyFont="1" applyBorder="1" applyAlignment="1" applyProtection="1">
      <alignment vertical="center"/>
      <protection locked="0"/>
    </xf>
    <xf numFmtId="3" fontId="22" fillId="0" borderId="30" xfId="31" applyNumberFormat="1" applyFont="1" applyBorder="1" applyAlignment="1" applyProtection="1">
      <alignment vertical="center"/>
      <protection locked="0"/>
    </xf>
    <xf numFmtId="3" fontId="22" fillId="0" borderId="30" xfId="31" applyNumberFormat="1" applyFont="1" applyBorder="1" applyAlignment="1" applyProtection="1">
      <alignment horizontal="right" vertical="center"/>
      <protection locked="0"/>
    </xf>
    <xf numFmtId="3" fontId="22" fillId="0" borderId="13" xfId="32" applyNumberFormat="1" applyFont="1" applyBorder="1" applyAlignment="1" applyProtection="1">
      <alignment vertical="center"/>
      <protection locked="0"/>
    </xf>
    <xf numFmtId="3" fontId="22" fillId="0" borderId="13" xfId="31" applyNumberFormat="1" applyFont="1" applyBorder="1" applyAlignment="1" applyProtection="1">
      <alignment vertical="center"/>
      <protection locked="0"/>
    </xf>
    <xf numFmtId="3" fontId="22" fillId="0" borderId="13" xfId="31" applyNumberFormat="1" applyFont="1" applyBorder="1" applyAlignment="1" applyProtection="1">
      <alignment horizontal="right" vertical="center"/>
      <protection locked="0"/>
    </xf>
    <xf numFmtId="3" fontId="22" fillId="0" borderId="90" xfId="31" applyNumberFormat="1" applyFont="1" applyBorder="1" applyAlignment="1" applyProtection="1">
      <alignment horizontal="right" vertical="center"/>
      <protection locked="0"/>
    </xf>
    <xf numFmtId="3" fontId="22" fillId="0" borderId="81" xfId="31" applyNumberFormat="1" applyFont="1" applyBorder="1" applyAlignment="1" applyProtection="1">
      <alignment horizontal="right" vertical="center"/>
      <protection locked="0"/>
    </xf>
    <xf numFmtId="3" fontId="22" fillId="0" borderId="103" xfId="31" applyNumberFormat="1" applyFont="1" applyBorder="1" applyAlignment="1" applyProtection="1">
      <alignment horizontal="right" vertical="center"/>
      <protection locked="0"/>
    </xf>
    <xf numFmtId="3" fontId="22" fillId="0" borderId="104" xfId="31" applyNumberFormat="1" applyFont="1" applyBorder="1" applyAlignment="1" applyProtection="1">
      <alignment horizontal="right" vertical="center"/>
      <protection locked="0"/>
    </xf>
    <xf numFmtId="0" fontId="19" fillId="0" borderId="13" xfId="32" applyFont="1" applyBorder="1" applyAlignment="1" applyProtection="1">
      <alignment horizontal="center" vertical="center"/>
      <protection locked="0"/>
    </xf>
    <xf numFmtId="0" fontId="22" fillId="0" borderId="32" xfId="32" applyFont="1" applyBorder="1" applyAlignment="1" applyProtection="1">
      <alignment horizontal="center" vertical="center"/>
      <protection locked="0"/>
    </xf>
    <xf numFmtId="3" fontId="22" fillId="0" borderId="32" xfId="32" applyNumberFormat="1" applyFont="1" applyBorder="1" applyAlignment="1" applyProtection="1">
      <alignment vertical="center"/>
      <protection locked="0"/>
    </xf>
    <xf numFmtId="3" fontId="22" fillId="0" borderId="32" xfId="31" applyNumberFormat="1" applyFont="1" applyBorder="1" applyAlignment="1" applyProtection="1">
      <alignment vertical="center"/>
      <protection locked="0"/>
    </xf>
    <xf numFmtId="3" fontId="22" fillId="0" borderId="123" xfId="31" applyNumberFormat="1" applyFont="1" applyBorder="1" applyAlignment="1" applyProtection="1">
      <alignment horizontal="right" vertical="center"/>
      <protection locked="0"/>
    </xf>
    <xf numFmtId="3" fontId="22" fillId="0" borderId="91" xfId="31" applyNumberFormat="1" applyFont="1" applyBorder="1" applyAlignment="1" applyProtection="1">
      <alignment horizontal="right" vertical="center"/>
      <protection locked="0"/>
    </xf>
    <xf numFmtId="3" fontId="22" fillId="0" borderId="32" xfId="31" applyNumberFormat="1" applyFont="1" applyBorder="1" applyAlignment="1" applyProtection="1">
      <alignment horizontal="right" vertical="center"/>
      <protection locked="0"/>
    </xf>
    <xf numFmtId="3" fontId="22" fillId="0" borderId="213" xfId="31" applyNumberFormat="1" applyFont="1" applyBorder="1" applyAlignment="1" applyProtection="1">
      <alignment horizontal="right" vertical="center"/>
      <protection locked="0"/>
    </xf>
    <xf numFmtId="3" fontId="22" fillId="0" borderId="93" xfId="31" applyNumberFormat="1" applyFont="1" applyBorder="1" applyAlignment="1" applyProtection="1">
      <alignment horizontal="right" vertical="center"/>
      <protection locked="0"/>
    </xf>
    <xf numFmtId="0" fontId="22" fillId="0" borderId="29" xfId="32" applyFont="1" applyBorder="1" applyAlignment="1" applyProtection="1">
      <alignment horizontal="center" vertical="center"/>
      <protection locked="0"/>
    </xf>
    <xf numFmtId="0" fontId="22" fillId="0" borderId="12" xfId="32" applyFont="1" applyBorder="1" applyAlignment="1" applyProtection="1">
      <alignment horizontal="center" vertical="center"/>
      <protection locked="0"/>
    </xf>
    <xf numFmtId="0" fontId="19" fillId="0" borderId="0" xfId="0" applyFont="1" applyAlignment="1">
      <alignment horizontal="left" vertical="center"/>
    </xf>
    <xf numFmtId="3" fontId="12" fillId="0" borderId="0" xfId="15" applyNumberFormat="1" applyFont="1" applyAlignment="1">
      <alignment horizontal="right" vertical="center"/>
    </xf>
    <xf numFmtId="3" fontId="21" fillId="0" borderId="0" xfId="31" applyNumberFormat="1" applyFont="1" applyAlignment="1">
      <alignment horizontal="right" vertical="center"/>
    </xf>
    <xf numFmtId="0" fontId="12" fillId="0" borderId="17" xfId="28" applyFont="1" applyBorder="1" applyAlignment="1">
      <alignment vertical="center" wrapText="1"/>
    </xf>
    <xf numFmtId="3" fontId="19" fillId="0" borderId="17" xfId="31" applyNumberFormat="1" applyFont="1" applyBorder="1" applyAlignment="1">
      <alignment horizontal="right" vertical="center"/>
    </xf>
    <xf numFmtId="0" fontId="19" fillId="0" borderId="34" xfId="31" applyFont="1" applyBorder="1" applyAlignment="1">
      <alignment horizontal="center" vertical="center" wrapText="1"/>
    </xf>
    <xf numFmtId="3" fontId="22" fillId="0" borderId="19" xfId="27" applyNumberFormat="1" applyFont="1" applyBorder="1" applyAlignment="1">
      <alignment wrapText="1"/>
    </xf>
    <xf numFmtId="0" fontId="12" fillId="0" borderId="17" xfId="28" applyFont="1" applyBorder="1" applyAlignment="1">
      <alignment wrapText="1"/>
    </xf>
    <xf numFmtId="0" fontId="12" fillId="0" borderId="17" xfId="31" applyFont="1" applyBorder="1" applyAlignment="1">
      <alignment wrapText="1"/>
    </xf>
    <xf numFmtId="3" fontId="19" fillId="0" borderId="81" xfId="31" applyNumberFormat="1" applyFont="1" applyBorder="1" applyAlignment="1">
      <alignment horizontal="right" vertical="center"/>
    </xf>
    <xf numFmtId="0" fontId="19" fillId="0" borderId="0" xfId="31" applyFont="1" applyAlignment="1">
      <alignment vertical="center"/>
    </xf>
    <xf numFmtId="0" fontId="31" fillId="0" borderId="17" xfId="28" applyFont="1" applyBorder="1" applyAlignment="1">
      <alignment wrapText="1"/>
    </xf>
    <xf numFmtId="3" fontId="35" fillId="0" borderId="175" xfId="27" applyNumberFormat="1" applyFont="1" applyBorder="1" applyAlignment="1">
      <alignment wrapText="1"/>
    </xf>
    <xf numFmtId="3" fontId="22" fillId="0" borderId="13" xfId="31" applyNumberFormat="1" applyFont="1" applyBorder="1" applyAlignment="1">
      <alignment horizontal="right" vertical="center"/>
    </xf>
    <xf numFmtId="3" fontId="21" fillId="0" borderId="13" xfId="31" applyNumberFormat="1" applyFont="1" applyBorder="1" applyAlignment="1">
      <alignment horizontal="right" vertical="center"/>
    </xf>
    <xf numFmtId="3" fontId="21" fillId="0" borderId="17" xfId="27" applyNumberFormat="1" applyFont="1" applyBorder="1" applyAlignment="1">
      <alignment wrapText="1"/>
    </xf>
    <xf numFmtId="3" fontId="46" fillId="0" borderId="13" xfId="31" applyNumberFormat="1" applyFont="1" applyBorder="1" applyAlignment="1">
      <alignment horizontal="right" vertical="center"/>
    </xf>
    <xf numFmtId="3" fontId="46" fillId="0" borderId="123" xfId="28" applyNumberFormat="1" applyFont="1" applyBorder="1" applyAlignment="1">
      <alignment horizontal="right" vertical="center" wrapText="1"/>
    </xf>
    <xf numFmtId="3" fontId="43" fillId="0" borderId="19" xfId="27" applyNumberFormat="1" applyFont="1" applyBorder="1" applyAlignment="1">
      <alignment horizontal="left" vertical="top" wrapText="1" indent="4"/>
    </xf>
    <xf numFmtId="3" fontId="21" fillId="0" borderId="19" xfId="27" applyNumberFormat="1" applyFont="1" applyBorder="1" applyAlignment="1">
      <alignment horizontal="left" vertical="top" wrapText="1" indent="4"/>
    </xf>
    <xf numFmtId="3" fontId="21" fillId="0" borderId="19" xfId="27" applyNumberFormat="1" applyFont="1" applyBorder="1" applyAlignment="1">
      <alignment horizontal="left" wrapText="1" indent="4"/>
    </xf>
    <xf numFmtId="3" fontId="21" fillId="0" borderId="104" xfId="27" applyNumberFormat="1" applyFont="1" applyBorder="1" applyAlignment="1">
      <alignment horizontal="left" vertical="top" wrapText="1" indent="4"/>
    </xf>
    <xf numFmtId="3" fontId="21" fillId="0" borderId="51" xfId="27" applyNumberFormat="1" applyFont="1" applyBorder="1" applyAlignment="1">
      <alignment horizontal="left" vertical="top" wrapText="1" indent="4"/>
    </xf>
    <xf numFmtId="3" fontId="21" fillId="0" borderId="18" xfId="27" applyNumberFormat="1" applyFont="1" applyBorder="1" applyAlignment="1">
      <alignment vertical="center" wrapText="1"/>
    </xf>
    <xf numFmtId="3" fontId="45" fillId="0" borderId="17" xfId="27" applyNumberFormat="1" applyFont="1" applyBorder="1" applyAlignment="1">
      <alignment wrapText="1"/>
    </xf>
    <xf numFmtId="3" fontId="45" fillId="0" borderId="175" xfId="27" applyNumberFormat="1" applyFont="1" applyBorder="1" applyAlignment="1">
      <alignment wrapText="1"/>
    </xf>
    <xf numFmtId="0" fontId="19" fillId="0" borderId="88" xfId="31" applyFont="1" applyBorder="1" applyAlignment="1">
      <alignment horizontal="center" vertical="center"/>
    </xf>
    <xf numFmtId="0" fontId="12" fillId="0" borderId="17" xfId="28" applyFont="1" applyBorder="1" applyAlignment="1">
      <alignment wrapText="1" shrinkToFit="1"/>
    </xf>
    <xf numFmtId="3" fontId="19" fillId="0" borderId="89" xfId="31" applyNumberFormat="1" applyFont="1" applyBorder="1" applyAlignment="1">
      <alignment horizontal="right" vertical="center"/>
    </xf>
    <xf numFmtId="0" fontId="12" fillId="0" borderId="17" xfId="0" applyFont="1" applyBorder="1" applyAlignment="1">
      <alignment wrapText="1" shrinkToFit="1"/>
    </xf>
    <xf numFmtId="0" fontId="12" fillId="0" borderId="17" xfId="28" applyFont="1" applyBorder="1" applyAlignment="1">
      <alignment shrinkToFit="1"/>
    </xf>
    <xf numFmtId="3" fontId="19" fillId="0" borderId="97" xfId="31" applyNumberFormat="1" applyFont="1" applyBorder="1" applyAlignment="1">
      <alignment horizontal="right" vertical="center"/>
    </xf>
    <xf numFmtId="3" fontId="19" fillId="0" borderId="126" xfId="31" applyNumberFormat="1" applyFont="1" applyBorder="1" applyAlignment="1">
      <alignment horizontal="right" vertical="center"/>
    </xf>
    <xf numFmtId="3" fontId="21" fillId="0" borderId="18" xfId="31" applyNumberFormat="1" applyFont="1" applyBorder="1" applyAlignment="1">
      <alignment horizontal="right" vertical="center"/>
    </xf>
    <xf numFmtId="0" fontId="48" fillId="0" borderId="17" xfId="28" applyFont="1" applyBorder="1" applyAlignment="1">
      <alignment horizontal="left" wrapText="1"/>
    </xf>
    <xf numFmtId="0" fontId="12" fillId="0" borderId="17" xfId="28" applyFont="1" applyBorder="1" applyAlignment="1">
      <alignment horizontal="left" wrapText="1"/>
    </xf>
    <xf numFmtId="0" fontId="12" fillId="0" borderId="19" xfId="28" applyFont="1" applyBorder="1" applyAlignment="1">
      <alignment horizontal="left" wrapText="1"/>
    </xf>
    <xf numFmtId="3" fontId="31" fillId="0" borderId="17" xfId="30" applyNumberFormat="1" applyFont="1" applyBorder="1"/>
    <xf numFmtId="3" fontId="31" fillId="0" borderId="18" xfId="30" applyNumberFormat="1" applyFont="1" applyBorder="1" applyAlignment="1" applyProtection="1">
      <alignment horizontal="left"/>
      <protection locked="0"/>
    </xf>
    <xf numFmtId="3" fontId="19" fillId="0" borderId="11" xfId="31" applyNumberFormat="1" applyFont="1" applyBorder="1" applyAlignment="1">
      <alignment horizontal="right" vertical="center"/>
    </xf>
    <xf numFmtId="3" fontId="19" fillId="0" borderId="177" xfId="31" applyNumberFormat="1" applyFont="1" applyBorder="1" applyAlignment="1">
      <alignment horizontal="right" vertical="center"/>
    </xf>
    <xf numFmtId="3" fontId="22" fillId="0" borderId="1" xfId="28" applyNumberFormat="1" applyFont="1" applyBorder="1" applyAlignment="1">
      <alignment vertical="center" wrapText="1"/>
    </xf>
    <xf numFmtId="3" fontId="22" fillId="0" borderId="49" xfId="28" applyNumberFormat="1" applyFont="1" applyBorder="1" applyAlignment="1">
      <alignment vertical="center" wrapText="1"/>
    </xf>
    <xf numFmtId="3" fontId="45" fillId="0" borderId="32" xfId="27" applyNumberFormat="1" applyFont="1" applyBorder="1" applyAlignment="1">
      <alignment vertical="center" wrapText="1"/>
    </xf>
    <xf numFmtId="3" fontId="45" fillId="0" borderId="202" xfId="27" applyNumberFormat="1" applyFont="1" applyBorder="1" applyAlignment="1">
      <alignment vertical="center" wrapText="1"/>
    </xf>
    <xf numFmtId="3" fontId="22" fillId="0" borderId="49" xfId="28" applyNumberFormat="1" applyFont="1" applyBorder="1" applyAlignment="1">
      <alignment horizontal="right" vertical="center" wrapText="1"/>
    </xf>
    <xf numFmtId="3" fontId="22" fillId="0" borderId="88" xfId="28" applyNumberFormat="1" applyFont="1" applyBorder="1" applyAlignment="1">
      <alignment vertical="center" wrapText="1"/>
    </xf>
    <xf numFmtId="3" fontId="45" fillId="0" borderId="13" xfId="27" applyNumberFormat="1" applyFont="1" applyBorder="1" applyAlignment="1">
      <alignment vertical="center" wrapText="1"/>
    </xf>
    <xf numFmtId="3" fontId="45" fillId="0" borderId="153" xfId="27" applyNumberFormat="1" applyFont="1" applyBorder="1" applyAlignment="1">
      <alignment vertical="center" wrapText="1"/>
    </xf>
    <xf numFmtId="3" fontId="25" fillId="0" borderId="13" xfId="28" applyNumberFormat="1" applyFont="1" applyBorder="1" applyAlignment="1">
      <alignment horizontal="right" vertical="center" wrapText="1"/>
    </xf>
    <xf numFmtId="3" fontId="25" fillId="0" borderId="104" xfId="28" applyNumberFormat="1" applyFont="1" applyBorder="1" applyAlignment="1">
      <alignment horizontal="right" vertical="center" wrapText="1"/>
    </xf>
    <xf numFmtId="3" fontId="22" fillId="0" borderId="10" xfId="28" applyNumberFormat="1" applyFont="1" applyBorder="1" applyAlignment="1">
      <alignment vertical="center" wrapText="1"/>
    </xf>
    <xf numFmtId="3" fontId="22" fillId="0" borderId="85" xfId="28" applyNumberFormat="1" applyFont="1" applyBorder="1" applyAlignment="1">
      <alignment horizontal="right" vertical="center" wrapText="1"/>
    </xf>
    <xf numFmtId="3" fontId="22" fillId="0" borderId="11" xfId="28" applyNumberFormat="1" applyFont="1" applyBorder="1" applyAlignment="1">
      <alignment horizontal="right" vertical="center" wrapText="1"/>
    </xf>
    <xf numFmtId="3" fontId="22" fillId="0" borderId="115" xfId="28" applyNumberFormat="1" applyFont="1" applyBorder="1" applyAlignment="1">
      <alignment horizontal="right" vertical="center" wrapText="1"/>
    </xf>
    <xf numFmtId="3" fontId="22" fillId="0" borderId="177" xfId="28" applyNumberFormat="1" applyFont="1" applyBorder="1" applyAlignment="1">
      <alignment horizontal="right" vertical="center" wrapText="1"/>
    </xf>
    <xf numFmtId="0" fontId="0" fillId="0" borderId="104" xfId="0" applyBorder="1" applyAlignment="1">
      <alignment wrapText="1"/>
    </xf>
    <xf numFmtId="3" fontId="19" fillId="0" borderId="0" xfId="32" applyNumberFormat="1" applyFont="1" applyAlignment="1">
      <alignment horizontal="right" vertical="center"/>
    </xf>
    <xf numFmtId="3" fontId="19" fillId="0" borderId="0" xfId="32" applyNumberFormat="1" applyFont="1" applyAlignment="1">
      <alignment horizontal="right" vertical="center" wrapText="1"/>
    </xf>
    <xf numFmtId="3" fontId="19" fillId="0" borderId="0" xfId="15" applyNumberFormat="1" applyFont="1" applyAlignment="1">
      <alignment horizontal="right" vertical="center"/>
    </xf>
    <xf numFmtId="3" fontId="14" fillId="0" borderId="25" xfId="0" applyNumberFormat="1" applyFont="1" applyBorder="1" applyAlignment="1">
      <alignment horizontal="right" vertical="center"/>
    </xf>
    <xf numFmtId="3" fontId="19" fillId="0" borderId="18" xfId="31" applyNumberFormat="1" applyFont="1" applyBorder="1" applyAlignment="1" applyProtection="1">
      <alignment horizontal="right" vertical="top"/>
      <protection locked="0"/>
    </xf>
    <xf numFmtId="0" fontId="19" fillId="0" borderId="18" xfId="31" applyFont="1" applyBorder="1" applyAlignment="1" applyProtection="1">
      <alignment horizontal="left" shrinkToFit="1"/>
      <protection locked="0"/>
    </xf>
    <xf numFmtId="3" fontId="22" fillId="0" borderId="17" xfId="30" applyNumberFormat="1" applyFont="1" applyBorder="1" applyAlignment="1">
      <alignment horizontal="left" wrapText="1"/>
    </xf>
    <xf numFmtId="3" fontId="19" fillId="0" borderId="125" xfId="0" applyNumberFormat="1" applyFont="1" applyBorder="1" applyAlignment="1">
      <alignment horizontal="center" vertical="center" wrapText="1"/>
    </xf>
    <xf numFmtId="3" fontId="22" fillId="0" borderId="13" xfId="27" applyNumberFormat="1" applyFont="1" applyBorder="1" applyAlignment="1">
      <alignment wrapText="1"/>
    </xf>
    <xf numFmtId="3" fontId="22" fillId="0" borderId="81" xfId="27" applyNumberFormat="1" applyFont="1" applyBorder="1" applyAlignment="1">
      <alignment horizontal="right"/>
    </xf>
    <xf numFmtId="3" fontId="22" fillId="0" borderId="13" xfId="0" applyNumberFormat="1" applyFont="1" applyBorder="1" applyAlignment="1">
      <alignment horizontal="right" vertical="center" wrapText="1"/>
    </xf>
    <xf numFmtId="3" fontId="19" fillId="0" borderId="13" xfId="0" applyNumberFormat="1" applyFont="1" applyBorder="1" applyAlignment="1">
      <alignment horizontal="right" vertical="center" wrapText="1"/>
    </xf>
    <xf numFmtId="3" fontId="22" fillId="0" borderId="14" xfId="0" applyNumberFormat="1" applyFont="1" applyBorder="1" applyAlignment="1">
      <alignment horizontal="right" vertical="center" wrapText="1"/>
    </xf>
    <xf numFmtId="1" fontId="27" fillId="0" borderId="0" xfId="27" applyNumberFormat="1" applyFont="1" applyAlignment="1">
      <alignment horizontal="center" vertical="center"/>
    </xf>
    <xf numFmtId="3" fontId="12" fillId="0" borderId="0" xfId="27" applyNumberFormat="1" applyFont="1"/>
    <xf numFmtId="1" fontId="12" fillId="0" borderId="0" xfId="27" applyNumberFormat="1" applyFont="1" applyAlignment="1">
      <alignment horizontal="center" vertical="center"/>
    </xf>
    <xf numFmtId="3" fontId="12" fillId="0" borderId="0" xfId="27" applyNumberFormat="1" applyFont="1" applyAlignment="1">
      <alignment horizontal="right"/>
    </xf>
    <xf numFmtId="3" fontId="14" fillId="0" borderId="0" xfId="27" applyNumberFormat="1" applyFont="1" applyAlignment="1">
      <alignment horizontal="center"/>
    </xf>
    <xf numFmtId="3" fontId="14" fillId="0" borderId="0" xfId="27" applyNumberFormat="1" applyFont="1" applyAlignment="1">
      <alignment horizontal="center" vertical="center"/>
    </xf>
    <xf numFmtId="3" fontId="12" fillId="0" borderId="0" xfId="27" applyNumberFormat="1" applyFont="1" applyAlignment="1">
      <alignment vertical="center"/>
    </xf>
    <xf numFmtId="1" fontId="19" fillId="0" borderId="0" xfId="27" applyNumberFormat="1" applyFont="1" applyAlignment="1">
      <alignment horizontal="center" vertical="center"/>
    </xf>
    <xf numFmtId="3" fontId="19" fillId="0" borderId="0" xfId="27" applyNumberFormat="1" applyFont="1" applyAlignment="1">
      <alignment horizontal="center"/>
    </xf>
    <xf numFmtId="3" fontId="19" fillId="0" borderId="0" xfId="27" applyNumberFormat="1" applyFont="1" applyAlignment="1">
      <alignment horizontal="center" vertical="top"/>
    </xf>
    <xf numFmtId="0" fontId="22" fillId="0" borderId="0" xfId="27" applyFont="1" applyAlignment="1">
      <alignment vertical="top" wrapText="1"/>
    </xf>
    <xf numFmtId="3" fontId="19" fillId="0" borderId="0" xfId="27" applyNumberFormat="1" applyFont="1"/>
    <xf numFmtId="0" fontId="19" fillId="0" borderId="0" xfId="27" applyFont="1" applyAlignment="1">
      <alignment horizontal="center"/>
    </xf>
    <xf numFmtId="3" fontId="22" fillId="0" borderId="0" xfId="27" applyNumberFormat="1" applyFont="1"/>
    <xf numFmtId="3" fontId="19" fillId="0" borderId="0" xfId="27" applyNumberFormat="1" applyFont="1" applyAlignment="1">
      <alignment horizontal="right"/>
    </xf>
    <xf numFmtId="1" fontId="16" fillId="0" borderId="0" xfId="27" applyNumberFormat="1" applyFont="1" applyAlignment="1">
      <alignment horizontal="center" vertical="center"/>
    </xf>
    <xf numFmtId="3" fontId="16" fillId="0" borderId="0" xfId="27" applyNumberFormat="1" applyFont="1" applyAlignment="1">
      <alignment horizontal="center" vertical="center"/>
    </xf>
    <xf numFmtId="3" fontId="16" fillId="0" borderId="0" xfId="27" applyNumberFormat="1" applyFont="1" applyAlignment="1">
      <alignment horizontal="center" vertical="center" wrapText="1"/>
    </xf>
    <xf numFmtId="3" fontId="16" fillId="0" borderId="0" xfId="27" applyNumberFormat="1" applyFont="1" applyAlignment="1">
      <alignment horizontal="center"/>
    </xf>
    <xf numFmtId="3" fontId="19" fillId="0" borderId="23" xfId="0" applyNumberFormat="1" applyFont="1" applyBorder="1" applyAlignment="1">
      <alignment horizontal="center" vertical="center" wrapText="1"/>
    </xf>
    <xf numFmtId="3" fontId="19" fillId="0" borderId="134" xfId="27" applyNumberFormat="1" applyFont="1" applyBorder="1" applyAlignment="1">
      <alignment horizontal="center"/>
    </xf>
    <xf numFmtId="0" fontId="22" fillId="0" borderId="30" xfId="27" applyFont="1" applyBorder="1" applyAlignment="1">
      <alignment horizontal="center" vertical="center" wrapText="1"/>
    </xf>
    <xf numFmtId="3" fontId="19" fillId="0" borderId="30" xfId="27" applyNumberFormat="1" applyFont="1" applyBorder="1" applyAlignment="1">
      <alignment horizontal="center" vertical="center" wrapText="1"/>
    </xf>
    <xf numFmtId="3" fontId="19" fillId="0" borderId="103" xfId="27" applyNumberFormat="1" applyFont="1" applyBorder="1" applyAlignment="1">
      <alignment horizontal="center" vertical="center" wrapText="1"/>
    </xf>
    <xf numFmtId="0" fontId="19" fillId="0" borderId="90" xfId="0" applyFont="1" applyBorder="1" applyAlignment="1">
      <alignment horizontal="center" vertical="center" textRotation="90" wrapText="1"/>
    </xf>
    <xf numFmtId="3" fontId="22" fillId="0" borderId="30" xfId="27" applyNumberFormat="1" applyFont="1" applyBorder="1" applyAlignment="1">
      <alignment horizontal="center" vertical="center" wrapText="1"/>
    </xf>
    <xf numFmtId="3" fontId="19" fillId="0" borderId="30" xfId="0" applyNumberFormat="1" applyFont="1" applyBorder="1" applyAlignment="1">
      <alignment horizontal="center" vertical="center" wrapText="1"/>
    </xf>
    <xf numFmtId="3" fontId="19" fillId="0" borderId="31" xfId="0" applyNumberFormat="1" applyFont="1" applyBorder="1" applyAlignment="1">
      <alignment horizontal="center" vertical="center" wrapText="1"/>
    </xf>
    <xf numFmtId="3" fontId="19" fillId="0" borderId="181" xfId="27" applyNumberFormat="1" applyFont="1" applyBorder="1" applyAlignment="1">
      <alignment horizontal="center"/>
    </xf>
    <xf numFmtId="3" fontId="19" fillId="0" borderId="18" xfId="27" applyNumberFormat="1" applyFont="1" applyBorder="1" applyAlignment="1">
      <alignment horizontal="center"/>
    </xf>
    <xf numFmtId="3" fontId="22" fillId="0" borderId="18" xfId="27" applyNumberFormat="1" applyFont="1" applyBorder="1" applyAlignment="1">
      <alignment wrapText="1"/>
    </xf>
    <xf numFmtId="3" fontId="19" fillId="0" borderId="18" xfId="27" applyNumberFormat="1" applyFont="1" applyBorder="1" applyAlignment="1">
      <alignment horizontal="right"/>
    </xf>
    <xf numFmtId="3" fontId="19" fillId="0" borderId="19" xfId="27" applyNumberFormat="1" applyFont="1" applyBorder="1" applyAlignment="1">
      <alignment horizontal="right"/>
    </xf>
    <xf numFmtId="3" fontId="19" fillId="0" borderId="47" xfId="27" applyNumberFormat="1" applyFont="1" applyBorder="1" applyAlignment="1">
      <alignment horizontal="center"/>
    </xf>
    <xf numFmtId="3" fontId="22" fillId="0" borderId="51" xfId="27" applyNumberFormat="1" applyFont="1" applyBorder="1" applyAlignment="1">
      <alignment horizontal="right"/>
    </xf>
    <xf numFmtId="3" fontId="19" fillId="0" borderId="18" xfId="0" applyNumberFormat="1" applyFont="1" applyBorder="1" applyAlignment="1">
      <alignment horizontal="right" wrapText="1"/>
    </xf>
    <xf numFmtId="3" fontId="19" fillId="0" borderId="21" xfId="0" applyNumberFormat="1" applyFont="1" applyBorder="1" applyAlignment="1">
      <alignment horizontal="right" wrapText="1"/>
    </xf>
    <xf numFmtId="3" fontId="12" fillId="0" borderId="0" xfId="27" applyNumberFormat="1" applyFont="1" applyAlignment="1">
      <alignment horizontal="center"/>
    </xf>
    <xf numFmtId="3" fontId="19" fillId="0" borderId="88" xfId="27" applyNumberFormat="1" applyFont="1" applyBorder="1" applyAlignment="1">
      <alignment horizontal="center" vertical="center"/>
    </xf>
    <xf numFmtId="3" fontId="19" fillId="0" borderId="13" xfId="27" applyNumberFormat="1" applyFont="1" applyBorder="1" applyAlignment="1">
      <alignment horizontal="center" vertical="center"/>
    </xf>
    <xf numFmtId="3" fontId="19" fillId="0" borderId="13" xfId="27" applyNumberFormat="1" applyFont="1" applyBorder="1" applyAlignment="1">
      <alignment horizontal="right"/>
    </xf>
    <xf numFmtId="3" fontId="19" fillId="0" borderId="17" xfId="27" applyNumberFormat="1" applyFont="1" applyBorder="1" applyAlignment="1">
      <alignment horizontal="right"/>
    </xf>
    <xf numFmtId="3" fontId="19" fillId="0" borderId="34" xfId="27" applyNumberFormat="1" applyFont="1" applyBorder="1" applyAlignment="1">
      <alignment horizontal="center"/>
    </xf>
    <xf numFmtId="3" fontId="35" fillId="0" borderId="81" xfId="27" applyNumberFormat="1" applyFont="1" applyBorder="1" applyAlignment="1">
      <alignment horizontal="right"/>
    </xf>
    <xf numFmtId="3" fontId="42" fillId="0" borderId="13" xfId="0" applyNumberFormat="1" applyFont="1" applyBorder="1" applyAlignment="1">
      <alignment horizontal="right" wrapText="1"/>
    </xf>
    <xf numFmtId="3" fontId="35" fillId="0" borderId="13" xfId="0" applyNumberFormat="1" applyFont="1" applyBorder="1" applyAlignment="1">
      <alignment horizontal="right" wrapText="1"/>
    </xf>
    <xf numFmtId="3" fontId="42" fillId="0" borderId="14" xfId="0" applyNumberFormat="1" applyFont="1" applyBorder="1" applyAlignment="1">
      <alignment horizontal="right" wrapText="1"/>
    </xf>
    <xf numFmtId="3" fontId="12" fillId="0" borderId="0" xfId="27" applyNumberFormat="1" applyFont="1" applyAlignment="1">
      <alignment horizontal="center" vertical="center"/>
    </xf>
    <xf numFmtId="3" fontId="19" fillId="0" borderId="201" xfId="27" applyNumberFormat="1" applyFont="1" applyBorder="1" applyAlignment="1">
      <alignment horizontal="center"/>
    </xf>
    <xf numFmtId="3" fontId="22" fillId="0" borderId="13" xfId="27" applyNumberFormat="1" applyFont="1" applyBorder="1" applyAlignment="1">
      <alignment horizontal="right"/>
    </xf>
    <xf numFmtId="3" fontId="22" fillId="0" borderId="18" xfId="0" applyNumberFormat="1" applyFont="1" applyBorder="1" applyAlignment="1">
      <alignment horizontal="right" wrapText="1"/>
    </xf>
    <xf numFmtId="3" fontId="42" fillId="0" borderId="18" xfId="0" applyNumberFormat="1" applyFont="1" applyBorder="1" applyAlignment="1">
      <alignment horizontal="right" wrapText="1"/>
    </xf>
    <xf numFmtId="3" fontId="42" fillId="0" borderId="21" xfId="0" applyNumberFormat="1" applyFont="1" applyBorder="1" applyAlignment="1">
      <alignment horizontal="right" wrapText="1"/>
    </xf>
    <xf numFmtId="3" fontId="21" fillId="0" borderId="18" xfId="0" applyNumberFormat="1" applyFont="1" applyBorder="1" applyAlignment="1">
      <alignment horizontal="right" wrapText="1"/>
    </xf>
    <xf numFmtId="3" fontId="19" fillId="0" borderId="88" xfId="27" applyNumberFormat="1" applyFont="1" applyBorder="1" applyAlignment="1">
      <alignment horizontal="center"/>
    </xf>
    <xf numFmtId="3" fontId="19" fillId="0" borderId="13" xfId="27" applyNumberFormat="1" applyFont="1" applyBorder="1" applyAlignment="1">
      <alignment horizontal="center"/>
    </xf>
    <xf numFmtId="3" fontId="35" fillId="0" borderId="51" xfId="27" applyNumberFormat="1" applyFont="1" applyBorder="1" applyAlignment="1">
      <alignment horizontal="right"/>
    </xf>
    <xf numFmtId="3" fontId="35" fillId="0" borderId="14" xfId="0" applyNumberFormat="1" applyFont="1" applyBorder="1" applyAlignment="1">
      <alignment horizontal="right" wrapText="1"/>
    </xf>
    <xf numFmtId="3" fontId="19" fillId="0" borderId="13" xfId="0" applyNumberFormat="1" applyFont="1" applyBorder="1" applyAlignment="1">
      <alignment horizontal="right" wrapText="1"/>
    </xf>
    <xf numFmtId="3" fontId="22" fillId="0" borderId="13" xfId="0" applyNumberFormat="1" applyFont="1" applyBorder="1" applyAlignment="1">
      <alignment horizontal="right" wrapText="1"/>
    </xf>
    <xf numFmtId="3" fontId="22" fillId="0" borderId="14" xfId="0" applyNumberFormat="1" applyFont="1" applyBorder="1" applyAlignment="1">
      <alignment horizontal="right" wrapText="1"/>
    </xf>
    <xf numFmtId="3" fontId="21" fillId="0" borderId="13" xfId="0" applyNumberFormat="1" applyFont="1" applyBorder="1" applyAlignment="1">
      <alignment horizontal="right" wrapText="1"/>
    </xf>
    <xf numFmtId="3" fontId="25" fillId="0" borderId="14" xfId="0" applyNumberFormat="1" applyFont="1" applyBorder="1" applyAlignment="1">
      <alignment horizontal="right" wrapText="1"/>
    </xf>
    <xf numFmtId="3" fontId="35" fillId="0" borderId="81" xfId="27" applyNumberFormat="1" applyFont="1" applyBorder="1" applyAlignment="1">
      <alignment horizontal="right" vertical="center"/>
    </xf>
    <xf numFmtId="3" fontId="42" fillId="0" borderId="13" xfId="0" applyNumberFormat="1" applyFont="1" applyBorder="1" applyAlignment="1">
      <alignment horizontal="right" vertical="center" wrapText="1"/>
    </xf>
    <xf numFmtId="3" fontId="42" fillId="0" borderId="14" xfId="0" applyNumberFormat="1" applyFont="1" applyBorder="1" applyAlignment="1">
      <alignment horizontal="right" vertical="center" wrapText="1"/>
    </xf>
    <xf numFmtId="3" fontId="35" fillId="0" borderId="13" xfId="0" applyNumberFormat="1" applyFont="1" applyBorder="1" applyAlignment="1">
      <alignment horizontal="right" vertical="center" wrapText="1"/>
    </xf>
    <xf numFmtId="3" fontId="35" fillId="0" borderId="14" xfId="0" applyNumberFormat="1" applyFont="1" applyBorder="1" applyAlignment="1">
      <alignment horizontal="right" vertical="center" wrapText="1"/>
    </xf>
    <xf numFmtId="3" fontId="21" fillId="0" borderId="13" xfId="0" applyNumberFormat="1" applyFont="1" applyBorder="1" applyAlignment="1">
      <alignment horizontal="right" vertical="center" wrapText="1"/>
    </xf>
    <xf numFmtId="3" fontId="21" fillId="0" borderId="14" xfId="0" applyNumberFormat="1" applyFont="1" applyBorder="1" applyAlignment="1">
      <alignment horizontal="right" vertical="center" wrapText="1"/>
    </xf>
    <xf numFmtId="3" fontId="12" fillId="0" borderId="32" xfId="27" applyNumberFormat="1" applyFont="1" applyBorder="1" applyAlignment="1">
      <alignment horizontal="center" vertical="center"/>
    </xf>
    <xf numFmtId="3" fontId="12" fillId="0" borderId="17" xfId="27" applyNumberFormat="1" applyFont="1" applyBorder="1" applyAlignment="1">
      <alignment horizontal="center" vertical="center"/>
    </xf>
    <xf numFmtId="3" fontId="12" fillId="0" borderId="13" xfId="27" applyNumberFormat="1" applyFont="1" applyBorder="1" applyAlignment="1">
      <alignment horizontal="center" vertical="center"/>
    </xf>
    <xf numFmtId="3" fontId="12" fillId="0" borderId="153" xfId="27" applyNumberFormat="1" applyFont="1" applyBorder="1" applyAlignment="1">
      <alignment horizontal="center" vertical="center"/>
    </xf>
    <xf numFmtId="3" fontId="35" fillId="0" borderId="88" xfId="27" applyNumberFormat="1" applyFont="1" applyBorder="1" applyAlignment="1">
      <alignment horizontal="center" vertical="center"/>
    </xf>
    <xf numFmtId="3" fontId="35" fillId="0" borderId="13" xfId="27" applyNumberFormat="1" applyFont="1" applyBorder="1" applyAlignment="1">
      <alignment horizontal="center" vertical="center"/>
    </xf>
    <xf numFmtId="3" fontId="42" fillId="0" borderId="13" xfId="27" applyNumberFormat="1" applyFont="1" applyBorder="1" applyAlignment="1">
      <alignment horizontal="right"/>
    </xf>
    <xf numFmtId="3" fontId="35" fillId="0" borderId="17" xfId="27" applyNumberFormat="1" applyFont="1" applyBorder="1" applyAlignment="1">
      <alignment horizontal="right"/>
    </xf>
    <xf numFmtId="3" fontId="35" fillId="0" borderId="34" xfId="27" applyNumberFormat="1" applyFont="1" applyBorder="1" applyAlignment="1">
      <alignment horizontal="center"/>
    </xf>
    <xf numFmtId="3" fontId="39" fillId="0" borderId="0" xfId="27" applyNumberFormat="1" applyFont="1" applyAlignment="1">
      <alignment horizontal="center" vertical="center"/>
    </xf>
    <xf numFmtId="3" fontId="21" fillId="0" borderId="14" xfId="0" applyNumberFormat="1" applyFont="1" applyBorder="1" applyAlignment="1">
      <alignment horizontal="right" wrapText="1"/>
    </xf>
    <xf numFmtId="3" fontId="21" fillId="0" borderId="88" xfId="27" applyNumberFormat="1" applyFont="1" applyBorder="1" applyAlignment="1">
      <alignment horizontal="center" vertical="center"/>
    </xf>
    <xf numFmtId="3" fontId="19" fillId="0" borderId="13" xfId="27" applyNumberFormat="1" applyFont="1" applyBorder="1" applyAlignment="1">
      <alignment horizontal="center" vertical="top"/>
    </xf>
    <xf numFmtId="3" fontId="21" fillId="0" borderId="13" xfId="27" applyNumberFormat="1" applyFont="1" applyBorder="1" applyAlignment="1">
      <alignment wrapText="1"/>
    </xf>
    <xf numFmtId="3" fontId="21" fillId="0" borderId="34" xfId="27" applyNumberFormat="1" applyFont="1" applyBorder="1" applyAlignment="1">
      <alignment horizontal="center"/>
    </xf>
    <xf numFmtId="3" fontId="36" fillId="0" borderId="81" xfId="27" applyNumberFormat="1" applyFont="1" applyBorder="1" applyAlignment="1">
      <alignment horizontal="right"/>
    </xf>
    <xf numFmtId="3" fontId="43" fillId="0" borderId="13" xfId="0" applyNumberFormat="1" applyFont="1" applyBorder="1" applyAlignment="1">
      <alignment horizontal="right" wrapText="1"/>
    </xf>
    <xf numFmtId="3" fontId="43" fillId="0" borderId="14" xfId="0" applyNumberFormat="1" applyFont="1" applyBorder="1" applyAlignment="1">
      <alignment horizontal="right" wrapText="1"/>
    </xf>
    <xf numFmtId="3" fontId="15" fillId="0" borderId="0" xfId="27" applyNumberFormat="1" applyFont="1" applyAlignment="1">
      <alignment horizontal="center" vertical="center"/>
    </xf>
    <xf numFmtId="3" fontId="43" fillId="0" borderId="18" xfId="27" applyNumberFormat="1" applyFont="1" applyBorder="1" applyAlignment="1">
      <alignment horizontal="left" vertical="top" wrapText="1" indent="4"/>
    </xf>
    <xf numFmtId="3" fontId="43" fillId="0" borderId="81" xfId="27" applyNumberFormat="1" applyFont="1" applyBorder="1" applyAlignment="1">
      <alignment horizontal="right"/>
    </xf>
    <xf numFmtId="3" fontId="21" fillId="0" borderId="81" xfId="27" applyNumberFormat="1" applyFont="1" applyBorder="1" applyAlignment="1">
      <alignment horizontal="right"/>
    </xf>
    <xf numFmtId="3" fontId="36" fillId="0" borderId="81" xfId="27" applyNumberFormat="1" applyFont="1" applyBorder="1" applyAlignment="1">
      <alignment horizontal="right" vertical="center"/>
    </xf>
    <xf numFmtId="3" fontId="43" fillId="0" borderId="13" xfId="0" applyNumberFormat="1" applyFont="1" applyBorder="1" applyAlignment="1">
      <alignment horizontal="right" vertical="center" wrapText="1"/>
    </xf>
    <xf numFmtId="3" fontId="43" fillId="0" borderId="14" xfId="0" applyNumberFormat="1" applyFont="1" applyBorder="1" applyAlignment="1">
      <alignment horizontal="right" vertical="center" wrapText="1"/>
    </xf>
    <xf numFmtId="3" fontId="12" fillId="0" borderId="104" xfId="27" applyNumberFormat="1" applyFont="1" applyBorder="1" applyAlignment="1">
      <alignment horizontal="center" vertical="center"/>
    </xf>
    <xf numFmtId="3" fontId="21" fillId="0" borderId="13" xfId="27" applyNumberFormat="1" applyFont="1" applyBorder="1" applyAlignment="1">
      <alignment vertical="center" wrapText="1"/>
    </xf>
    <xf numFmtId="3" fontId="36" fillId="0" borderId="18" xfId="27" applyNumberFormat="1" applyFont="1" applyBorder="1" applyAlignment="1">
      <alignment horizontal="left" vertical="top" wrapText="1" indent="4"/>
    </xf>
    <xf numFmtId="3" fontId="36" fillId="0" borderId="88" xfId="27" applyNumberFormat="1" applyFont="1" applyBorder="1" applyAlignment="1">
      <alignment horizontal="center" vertical="center"/>
    </xf>
    <xf numFmtId="3" fontId="36" fillId="0" borderId="13" xfId="0" applyNumberFormat="1" applyFont="1" applyBorder="1" applyAlignment="1">
      <alignment horizontal="right" wrapText="1"/>
    </xf>
    <xf numFmtId="3" fontId="41" fillId="0" borderId="0" xfId="27" applyNumberFormat="1" applyFont="1" applyAlignment="1">
      <alignment horizontal="center" vertical="center"/>
    </xf>
    <xf numFmtId="3" fontId="25" fillId="0" borderId="13" xfId="0" applyNumberFormat="1" applyFont="1" applyBorder="1" applyAlignment="1">
      <alignment horizontal="right" wrapText="1"/>
    </xf>
    <xf numFmtId="3" fontId="36" fillId="0" borderId="34" xfId="27" applyNumberFormat="1" applyFont="1" applyBorder="1" applyAlignment="1">
      <alignment horizontal="center"/>
    </xf>
    <xf numFmtId="3" fontId="21" fillId="0" borderId="13" xfId="27" applyNumberFormat="1" applyFont="1" applyBorder="1" applyAlignment="1">
      <alignment horizontal="left" wrapText="1"/>
    </xf>
    <xf numFmtId="3" fontId="21" fillId="0" borderId="13" xfId="27" applyNumberFormat="1" applyFont="1" applyBorder="1" applyAlignment="1">
      <alignment horizontal="left" wrapText="1" indent="3"/>
    </xf>
    <xf numFmtId="3" fontId="19" fillId="0" borderId="181" xfId="27" applyNumberFormat="1" applyFont="1" applyBorder="1" applyAlignment="1">
      <alignment horizontal="center" vertical="center"/>
    </xf>
    <xf numFmtId="3" fontId="35" fillId="0" borderId="21" xfId="0" applyNumberFormat="1" applyFont="1" applyBorder="1" applyAlignment="1">
      <alignment horizontal="right" wrapText="1"/>
    </xf>
    <xf numFmtId="3" fontId="22" fillId="0" borderId="21" xfId="0" applyNumberFormat="1" applyFont="1" applyBorder="1" applyAlignment="1">
      <alignment horizontal="right" wrapText="1"/>
    </xf>
    <xf numFmtId="3" fontId="21" fillId="0" borderId="21" xfId="0" applyNumberFormat="1" applyFont="1" applyBorder="1" applyAlignment="1">
      <alignment horizontal="right" wrapText="1"/>
    </xf>
    <xf numFmtId="3" fontId="25" fillId="0" borderId="181" xfId="27" applyNumberFormat="1" applyFont="1" applyBorder="1" applyAlignment="1">
      <alignment horizontal="center"/>
    </xf>
    <xf numFmtId="3" fontId="26" fillId="0" borderId="0" xfId="27" applyNumberFormat="1" applyFont="1" applyAlignment="1">
      <alignment horizontal="center" vertical="center"/>
    </xf>
    <xf numFmtId="3" fontId="26" fillId="0" borderId="0" xfId="27" applyNumberFormat="1" applyFont="1" applyAlignment="1">
      <alignment horizontal="center"/>
    </xf>
    <xf numFmtId="3" fontId="22" fillId="0" borderId="88" xfId="27" applyNumberFormat="1" applyFont="1" applyBorder="1" applyAlignment="1">
      <alignment horizontal="center"/>
    </xf>
    <xf numFmtId="3" fontId="21" fillId="0" borderId="0" xfId="27" applyNumberFormat="1" applyFont="1" applyAlignment="1">
      <alignment horizontal="center" vertical="center"/>
    </xf>
    <xf numFmtId="3" fontId="19" fillId="0" borderId="0" xfId="27" applyNumberFormat="1" applyFont="1" applyAlignment="1">
      <alignment horizontal="center" vertical="center"/>
    </xf>
    <xf numFmtId="3" fontId="36" fillId="0" borderId="0" xfId="27" applyNumberFormat="1" applyFont="1" applyAlignment="1">
      <alignment horizontal="center" vertical="center"/>
    </xf>
    <xf numFmtId="3" fontId="35" fillId="0" borderId="0" xfId="27" applyNumberFormat="1" applyFont="1" applyAlignment="1">
      <alignment horizontal="center" vertical="center"/>
    </xf>
    <xf numFmtId="3" fontId="43" fillId="0" borderId="81" xfId="27" applyNumberFormat="1" applyFont="1" applyBorder="1" applyAlignment="1">
      <alignment horizontal="right" vertical="center"/>
    </xf>
    <xf numFmtId="3" fontId="25" fillId="0" borderId="88" xfId="27" applyNumberFormat="1" applyFont="1" applyBorder="1" applyAlignment="1">
      <alignment horizontal="center" vertical="center"/>
    </xf>
    <xf numFmtId="3" fontId="35" fillId="0" borderId="47" xfId="27" applyNumberFormat="1" applyFont="1" applyBorder="1" applyAlignment="1">
      <alignment horizontal="center"/>
    </xf>
    <xf numFmtId="3" fontId="22" fillId="0" borderId="88" xfId="27" applyNumberFormat="1" applyFont="1" applyBorder="1" applyAlignment="1">
      <alignment horizontal="center" vertical="center"/>
    </xf>
    <xf numFmtId="3" fontId="36" fillId="0" borderId="14" xfId="0" applyNumberFormat="1" applyFont="1" applyBorder="1" applyAlignment="1">
      <alignment horizontal="right" wrapText="1"/>
    </xf>
    <xf numFmtId="3" fontId="35" fillId="0" borderId="181" xfId="27" applyNumberFormat="1" applyFont="1" applyBorder="1" applyAlignment="1">
      <alignment horizontal="center" vertical="center"/>
    </xf>
    <xf numFmtId="3" fontId="42" fillId="0" borderId="18" xfId="27" applyNumberFormat="1" applyFont="1" applyBorder="1" applyAlignment="1">
      <alignment horizontal="right"/>
    </xf>
    <xf numFmtId="3" fontId="35" fillId="0" borderId="19" xfId="27" applyNumberFormat="1" applyFont="1" applyBorder="1" applyAlignment="1">
      <alignment horizontal="right"/>
    </xf>
    <xf numFmtId="3" fontId="35" fillId="0" borderId="18" xfId="0" applyNumberFormat="1" applyFont="1" applyBorder="1" applyAlignment="1">
      <alignment horizontal="right" wrapText="1"/>
    </xf>
    <xf numFmtId="3" fontId="22" fillId="0" borderId="17" xfId="27" applyNumberFormat="1" applyFont="1" applyBorder="1" applyAlignment="1">
      <alignment horizontal="right"/>
    </xf>
    <xf numFmtId="3" fontId="22" fillId="0" borderId="34" xfId="27" applyNumberFormat="1" applyFont="1" applyBorder="1" applyAlignment="1">
      <alignment horizontal="center"/>
    </xf>
    <xf numFmtId="3" fontId="19" fillId="0" borderId="13" xfId="27" applyNumberFormat="1" applyFont="1" applyBorder="1"/>
    <xf numFmtId="3" fontId="19" fillId="0" borderId="17" xfId="27" applyNumberFormat="1" applyFont="1" applyBorder="1"/>
    <xf numFmtId="3" fontId="21" fillId="0" borderId="13" xfId="27" applyNumberFormat="1" applyFont="1" applyBorder="1" applyAlignment="1">
      <alignment horizontal="left" wrapText="1" indent="2"/>
    </xf>
    <xf numFmtId="3" fontId="35" fillId="0" borderId="18" xfId="27" applyNumberFormat="1" applyFont="1" applyBorder="1" applyAlignment="1">
      <alignment horizontal="left" wrapText="1" indent="2"/>
    </xf>
    <xf numFmtId="3" fontId="30" fillId="0" borderId="13" xfId="27" applyNumberFormat="1" applyFont="1" applyBorder="1" applyAlignment="1">
      <alignment wrapText="1"/>
    </xf>
    <xf numFmtId="3" fontId="22" fillId="0" borderId="13" xfId="27" applyNumberFormat="1" applyFont="1" applyBorder="1" applyAlignment="1">
      <alignment horizontal="left" wrapText="1"/>
    </xf>
    <xf numFmtId="3" fontId="19" fillId="0" borderId="88" xfId="27" applyNumberFormat="1" applyFont="1" applyBorder="1" applyAlignment="1">
      <alignment horizontal="center" vertical="top"/>
    </xf>
    <xf numFmtId="3" fontId="36" fillId="0" borderId="18" xfId="27" applyNumberFormat="1" applyFont="1" applyBorder="1" applyAlignment="1">
      <alignment horizontal="left" wrapText="1" indent="4"/>
    </xf>
    <xf numFmtId="3" fontId="25" fillId="0" borderId="81" xfId="27" applyNumberFormat="1" applyFont="1" applyBorder="1" applyAlignment="1">
      <alignment horizontal="right"/>
    </xf>
    <xf numFmtId="49" fontId="21" fillId="0" borderId="13" xfId="27" applyNumberFormat="1" applyFont="1" applyBorder="1" applyAlignment="1">
      <alignment horizontal="left" vertical="center" wrapText="1" indent="4"/>
    </xf>
    <xf numFmtId="3" fontId="42" fillId="0" borderId="89" xfId="27" applyNumberFormat="1" applyFont="1" applyBorder="1" applyAlignment="1">
      <alignment horizontal="right"/>
    </xf>
    <xf numFmtId="3" fontId="35" fillId="0" borderId="89" xfId="27" applyNumberFormat="1" applyFont="1" applyBorder="1" applyAlignment="1">
      <alignment horizontal="right"/>
    </xf>
    <xf numFmtId="3" fontId="36" fillId="0" borderId="47" xfId="27" applyNumberFormat="1" applyFont="1" applyBorder="1" applyAlignment="1">
      <alignment horizontal="center"/>
    </xf>
    <xf numFmtId="3" fontId="25" fillId="0" borderId="174" xfId="0" applyNumberFormat="1" applyFont="1" applyBorder="1" applyAlignment="1">
      <alignment horizontal="right" wrapText="1"/>
    </xf>
    <xf numFmtId="3" fontId="36" fillId="0" borderId="174" xfId="0" applyNumberFormat="1" applyFont="1" applyBorder="1" applyAlignment="1">
      <alignment horizontal="right" wrapText="1"/>
    </xf>
    <xf numFmtId="3" fontId="19" fillId="0" borderId="89" xfId="27" applyNumberFormat="1" applyFont="1" applyBorder="1" applyAlignment="1">
      <alignment horizontal="right"/>
    </xf>
    <xf numFmtId="3" fontId="19" fillId="0" borderId="153" xfId="27" applyNumberFormat="1" applyFont="1" applyBorder="1" applyAlignment="1">
      <alignment horizontal="right"/>
    </xf>
    <xf numFmtId="3" fontId="21" fillId="0" borderId="181" xfId="27" applyNumberFormat="1" applyFont="1" applyBorder="1" applyAlignment="1">
      <alignment horizontal="center" vertical="center"/>
    </xf>
    <xf numFmtId="3" fontId="19" fillId="0" borderId="97" xfId="27" applyNumberFormat="1" applyFont="1" applyBorder="1" applyAlignment="1">
      <alignment horizontal="right"/>
    </xf>
    <xf numFmtId="3" fontId="19" fillId="0" borderId="97" xfId="27" applyNumberFormat="1" applyFont="1" applyBorder="1" applyAlignment="1">
      <alignment horizontal="center"/>
    </xf>
    <xf numFmtId="3" fontId="43" fillId="0" borderId="18" xfId="0" applyNumberFormat="1" applyFont="1" applyBorder="1" applyAlignment="1">
      <alignment horizontal="right" wrapText="1"/>
    </xf>
    <xf numFmtId="3" fontId="36" fillId="0" borderId="126" xfId="0" applyNumberFormat="1" applyFont="1" applyBorder="1" applyAlignment="1">
      <alignment horizontal="right" wrapText="1"/>
    </xf>
    <xf numFmtId="3" fontId="19" fillId="0" borderId="104" xfId="27" applyNumberFormat="1" applyFont="1" applyBorder="1" applyAlignment="1">
      <alignment horizontal="right"/>
    </xf>
    <xf numFmtId="3" fontId="25" fillId="0" borderId="18" xfId="0" applyNumberFormat="1" applyFont="1" applyBorder="1" applyAlignment="1">
      <alignment horizontal="right" wrapText="1"/>
    </xf>
    <xf numFmtId="3" fontId="25" fillId="0" borderId="126" xfId="0" applyNumberFormat="1" applyFont="1" applyBorder="1" applyAlignment="1">
      <alignment horizontal="right" wrapText="1"/>
    </xf>
    <xf numFmtId="3" fontId="35" fillId="0" borderId="13" xfId="27" applyNumberFormat="1" applyFont="1" applyBorder="1" applyAlignment="1">
      <alignment horizontal="center"/>
    </xf>
    <xf numFmtId="3" fontId="39" fillId="0" borderId="0" xfId="27" applyNumberFormat="1" applyFont="1" applyAlignment="1">
      <alignment horizontal="center"/>
    </xf>
    <xf numFmtId="3" fontId="25" fillId="0" borderId="13" xfId="0" applyNumberFormat="1" applyFont="1" applyBorder="1" applyAlignment="1">
      <alignment horizontal="right" vertical="center" wrapText="1"/>
    </xf>
    <xf numFmtId="3" fontId="12" fillId="0" borderId="88" xfId="27" applyNumberFormat="1" applyFont="1" applyBorder="1" applyAlignment="1">
      <alignment horizontal="center"/>
    </xf>
    <xf numFmtId="3" fontId="12" fillId="0" borderId="34" xfId="27" applyNumberFormat="1" applyFont="1" applyBorder="1" applyAlignment="1">
      <alignment horizontal="center"/>
    </xf>
    <xf numFmtId="3" fontId="39" fillId="0" borderId="81" xfId="27" applyNumberFormat="1" applyFont="1" applyBorder="1"/>
    <xf numFmtId="3" fontId="40" fillId="0" borderId="13" xfId="27" applyNumberFormat="1" applyFont="1" applyBorder="1"/>
    <xf numFmtId="3" fontId="40" fillId="0" borderId="14" xfId="27" applyNumberFormat="1" applyFont="1" applyBorder="1"/>
    <xf numFmtId="3" fontId="35" fillId="0" borderId="13" xfId="27" applyNumberFormat="1" applyFont="1" applyBorder="1"/>
    <xf numFmtId="3" fontId="39" fillId="0" borderId="13" xfId="27" applyNumberFormat="1" applyFont="1" applyBorder="1"/>
    <xf numFmtId="3" fontId="39" fillId="0" borderId="14" xfId="27" applyNumberFormat="1" applyFont="1" applyBorder="1"/>
    <xf numFmtId="3" fontId="12" fillId="0" borderId="181" xfId="27" applyNumberFormat="1" applyFont="1" applyBorder="1" applyAlignment="1">
      <alignment horizontal="center"/>
    </xf>
    <xf numFmtId="3" fontId="12" fillId="0" borderId="47" xfId="27" applyNumberFormat="1" applyFont="1" applyBorder="1" applyAlignment="1">
      <alignment horizontal="center"/>
    </xf>
    <xf numFmtId="3" fontId="12" fillId="0" borderId="18" xfId="27" applyNumberFormat="1" applyFont="1" applyBorder="1"/>
    <xf numFmtId="3" fontId="22" fillId="0" borderId="18" xfId="27" applyNumberFormat="1" applyFont="1" applyBorder="1"/>
    <xf numFmtId="3" fontId="39" fillId="0" borderId="18" xfId="27" applyNumberFormat="1" applyFont="1" applyBorder="1"/>
    <xf numFmtId="3" fontId="39" fillId="0" borderId="21" xfId="27" applyNumberFormat="1" applyFont="1" applyBorder="1"/>
    <xf numFmtId="3" fontId="15" fillId="0" borderId="18" xfId="27" applyNumberFormat="1" applyFont="1" applyBorder="1"/>
    <xf numFmtId="3" fontId="21" fillId="0" borderId="18" xfId="27" applyNumberFormat="1" applyFont="1" applyBorder="1"/>
    <xf numFmtId="3" fontId="26" fillId="0" borderId="18" xfId="27" applyNumberFormat="1" applyFont="1" applyBorder="1"/>
    <xf numFmtId="3" fontId="26" fillId="0" borderId="21" xfId="27" applyNumberFormat="1" applyFont="1" applyBorder="1"/>
    <xf numFmtId="3" fontId="19" fillId="0" borderId="13" xfId="27" applyNumberFormat="1" applyFont="1" applyBorder="1" applyAlignment="1">
      <alignment shrinkToFit="1"/>
    </xf>
    <xf numFmtId="0" fontId="22" fillId="0" borderId="17" xfId="28" applyFont="1" applyBorder="1" applyAlignment="1">
      <alignment horizontal="left"/>
    </xf>
    <xf numFmtId="3" fontId="19" fillId="0" borderId="89" xfId="27" applyNumberFormat="1" applyFont="1" applyBorder="1" applyAlignment="1">
      <alignment horizontal="center"/>
    </xf>
    <xf numFmtId="3" fontId="35" fillId="0" borderId="13" xfId="27" applyNumberFormat="1" applyFont="1" applyBorder="1" applyAlignment="1">
      <alignment horizontal="right"/>
    </xf>
    <xf numFmtId="3" fontId="43" fillId="0" borderId="81" xfId="0" applyNumberFormat="1" applyFont="1" applyBorder="1" applyAlignment="1">
      <alignment horizontal="right" wrapText="1"/>
    </xf>
    <xf numFmtId="3" fontId="35" fillId="0" borderId="81" xfId="0" applyNumberFormat="1" applyFont="1" applyBorder="1" applyAlignment="1">
      <alignment horizontal="right" wrapText="1"/>
    </xf>
    <xf numFmtId="3" fontId="35" fillId="0" borderId="174" xfId="0" applyNumberFormat="1" applyFont="1" applyBorder="1" applyAlignment="1">
      <alignment horizontal="right" wrapText="1"/>
    </xf>
    <xf numFmtId="3" fontId="21" fillId="0" borderId="81" xfId="0" applyNumberFormat="1" applyFont="1" applyBorder="1" applyAlignment="1">
      <alignment horizontal="right" wrapText="1"/>
    </xf>
    <xf numFmtId="3" fontId="22" fillId="0" borderId="81" xfId="0" applyNumberFormat="1" applyFont="1" applyBorder="1" applyAlignment="1">
      <alignment horizontal="right" wrapText="1"/>
    </xf>
    <xf numFmtId="3" fontId="25" fillId="0" borderId="81" xfId="0" applyNumberFormat="1" applyFont="1" applyBorder="1" applyAlignment="1">
      <alignment horizontal="right" wrapText="1"/>
    </xf>
    <xf numFmtId="3" fontId="12" fillId="0" borderId="13" xfId="27" applyNumberFormat="1" applyFont="1" applyBorder="1" applyAlignment="1">
      <alignment horizontal="center"/>
    </xf>
    <xf numFmtId="3" fontId="19" fillId="0" borderId="18" xfId="27" applyNumberFormat="1" applyFont="1" applyBorder="1" applyAlignment="1">
      <alignment wrapText="1"/>
    </xf>
    <xf numFmtId="3" fontId="43" fillId="0" borderId="21" xfId="0" applyNumberFormat="1" applyFont="1" applyBorder="1" applyAlignment="1">
      <alignment horizontal="right" wrapText="1"/>
    </xf>
    <xf numFmtId="3" fontId="22" fillId="0" borderId="126" xfId="0" applyNumberFormat="1" applyFont="1" applyBorder="1" applyAlignment="1">
      <alignment horizontal="right" wrapText="1"/>
    </xf>
    <xf numFmtId="3" fontId="21" fillId="0" borderId="126" xfId="0" applyNumberFormat="1" applyFont="1" applyBorder="1" applyAlignment="1">
      <alignment horizontal="right" wrapText="1"/>
    </xf>
    <xf numFmtId="3" fontId="19" fillId="0" borderId="13" xfId="27" applyNumberFormat="1" applyFont="1" applyBorder="1" applyAlignment="1">
      <alignment wrapText="1"/>
    </xf>
    <xf numFmtId="3" fontId="22" fillId="0" borderId="174" xfId="0" applyNumberFormat="1" applyFont="1" applyBorder="1" applyAlignment="1">
      <alignment horizontal="right" wrapText="1"/>
    </xf>
    <xf numFmtId="3" fontId="19" fillId="0" borderId="17" xfId="27" applyNumberFormat="1" applyFont="1" applyBorder="1" applyAlignment="1">
      <alignment wrapText="1"/>
    </xf>
    <xf numFmtId="3" fontId="21" fillId="0" borderId="174" xfId="0" applyNumberFormat="1" applyFont="1" applyBorder="1" applyAlignment="1">
      <alignment horizontal="right" wrapText="1"/>
    </xf>
    <xf numFmtId="3" fontId="19" fillId="0" borderId="180" xfId="27" applyNumberFormat="1" applyFont="1" applyBorder="1" applyAlignment="1">
      <alignment horizontal="center"/>
    </xf>
    <xf numFmtId="3" fontId="22" fillId="0" borderId="32" xfId="27" applyNumberFormat="1" applyFont="1" applyBorder="1" applyAlignment="1">
      <alignment wrapText="1"/>
    </xf>
    <xf numFmtId="3" fontId="19" fillId="0" borderId="89" xfId="27" applyNumberFormat="1" applyFont="1" applyBorder="1" applyAlignment="1">
      <alignment horizontal="center" vertical="top"/>
    </xf>
    <xf numFmtId="3" fontId="19" fillId="0" borderId="81" xfId="0" applyNumberFormat="1" applyFont="1" applyBorder="1" applyAlignment="1">
      <alignment horizontal="right" wrapText="1"/>
    </xf>
    <xf numFmtId="3" fontId="42" fillId="0" borderId="81" xfId="0" applyNumberFormat="1" applyFont="1" applyBorder="1" applyAlignment="1">
      <alignment horizontal="right" wrapText="1"/>
    </xf>
    <xf numFmtId="3" fontId="21" fillId="0" borderId="12" xfId="27" applyNumberFormat="1" applyFont="1" applyBorder="1" applyAlignment="1">
      <alignment horizontal="center" vertical="center"/>
    </xf>
    <xf numFmtId="3" fontId="19" fillId="0" borderId="81" xfId="27" applyNumberFormat="1" applyFont="1" applyBorder="1" applyAlignment="1">
      <alignment horizontal="center"/>
    </xf>
    <xf numFmtId="3" fontId="21" fillId="0" borderId="173" xfId="27" applyNumberFormat="1" applyFont="1" applyBorder="1" applyAlignment="1">
      <alignment horizontal="center" vertical="center"/>
    </xf>
    <xf numFmtId="3" fontId="19" fillId="0" borderId="32" xfId="27" applyNumberFormat="1" applyFont="1" applyBorder="1" applyAlignment="1">
      <alignment horizontal="center"/>
    </xf>
    <xf numFmtId="3" fontId="19" fillId="0" borderId="106" xfId="27" applyNumberFormat="1" applyFont="1" applyBorder="1" applyAlignment="1">
      <alignment horizontal="right"/>
    </xf>
    <xf numFmtId="3" fontId="19" fillId="0" borderId="32" xfId="27" applyNumberFormat="1" applyFont="1" applyBorder="1" applyAlignment="1">
      <alignment horizontal="right"/>
    </xf>
    <xf numFmtId="3" fontId="19" fillId="0" borderId="202" xfId="27" applyNumberFormat="1" applyFont="1" applyBorder="1" applyAlignment="1">
      <alignment horizontal="right"/>
    </xf>
    <xf numFmtId="3" fontId="19" fillId="0" borderId="106" xfId="27" applyNumberFormat="1" applyFont="1" applyBorder="1" applyAlignment="1">
      <alignment horizontal="center"/>
    </xf>
    <xf numFmtId="3" fontId="35" fillId="0" borderId="32" xfId="27" applyNumberFormat="1" applyFont="1" applyBorder="1" applyAlignment="1">
      <alignment horizontal="right"/>
    </xf>
    <xf numFmtId="3" fontId="43" fillId="0" borderId="91" xfId="0" applyNumberFormat="1" applyFont="1" applyBorder="1" applyAlignment="1">
      <alignment horizontal="right" wrapText="1"/>
    </xf>
    <xf numFmtId="3" fontId="35" fillId="0" borderId="91" xfId="0" applyNumberFormat="1" applyFont="1" applyBorder="1" applyAlignment="1">
      <alignment horizontal="right" wrapText="1"/>
    </xf>
    <xf numFmtId="3" fontId="35" fillId="0" borderId="203" xfId="0" applyNumberFormat="1" applyFont="1" applyBorder="1" applyAlignment="1">
      <alignment horizontal="right" wrapText="1"/>
    </xf>
    <xf numFmtId="3" fontId="22" fillId="0" borderId="32" xfId="27" applyNumberFormat="1" applyFont="1" applyBorder="1" applyAlignment="1">
      <alignment horizontal="right"/>
    </xf>
    <xf numFmtId="3" fontId="21" fillId="0" borderId="91" xfId="0" applyNumberFormat="1" applyFont="1" applyBorder="1" applyAlignment="1">
      <alignment horizontal="right" wrapText="1"/>
    </xf>
    <xf numFmtId="3" fontId="22" fillId="0" borderId="91" xfId="0" applyNumberFormat="1" applyFont="1" applyBorder="1" applyAlignment="1">
      <alignment horizontal="right" wrapText="1"/>
    </xf>
    <xf numFmtId="3" fontId="22" fillId="0" borderId="203" xfId="0" applyNumberFormat="1" applyFont="1" applyBorder="1" applyAlignment="1">
      <alignment horizontal="right" wrapText="1"/>
    </xf>
    <xf numFmtId="3" fontId="22" fillId="0" borderId="113" xfId="30" applyNumberFormat="1" applyFont="1" applyBorder="1"/>
    <xf numFmtId="3" fontId="21" fillId="0" borderId="187" xfId="27" applyNumberFormat="1" applyFont="1" applyBorder="1" applyAlignment="1">
      <alignment horizontal="center" vertical="center"/>
    </xf>
    <xf numFmtId="3" fontId="19" fillId="0" borderId="11" xfId="27" applyNumberFormat="1" applyFont="1" applyBorder="1" applyAlignment="1">
      <alignment horizontal="center" vertical="top"/>
    </xf>
    <xf numFmtId="3" fontId="19" fillId="0" borderId="133" xfId="27" applyNumberFormat="1" applyFont="1" applyBorder="1" applyAlignment="1">
      <alignment horizontal="center"/>
    </xf>
    <xf numFmtId="3" fontId="35" fillId="0" borderId="11" xfId="27" applyNumberFormat="1" applyFont="1" applyBorder="1" applyAlignment="1">
      <alignment horizontal="right"/>
    </xf>
    <xf numFmtId="3" fontId="43" fillId="0" borderId="82" xfId="0" applyNumberFormat="1" applyFont="1" applyBorder="1" applyAlignment="1">
      <alignment horizontal="right" wrapText="1"/>
    </xf>
    <xf numFmtId="3" fontId="35" fillId="0" borderId="82" xfId="0" applyNumberFormat="1" applyFont="1" applyBorder="1" applyAlignment="1">
      <alignment horizontal="right" wrapText="1"/>
    </xf>
    <xf numFmtId="3" fontId="35" fillId="0" borderId="177" xfId="0" applyNumberFormat="1" applyFont="1" applyBorder="1" applyAlignment="1">
      <alignment horizontal="right" wrapText="1"/>
    </xf>
    <xf numFmtId="3" fontId="22" fillId="0" borderId="1" xfId="27" applyNumberFormat="1" applyFont="1" applyBorder="1" applyAlignment="1">
      <alignment horizontal="center" vertical="center"/>
    </xf>
    <xf numFmtId="3" fontId="19" fillId="0" borderId="49" xfId="27" applyNumberFormat="1" applyFont="1" applyBorder="1" applyAlignment="1">
      <alignment horizontal="center" vertical="center" wrapText="1"/>
    </xf>
    <xf numFmtId="3" fontId="49" fillId="0" borderId="49" xfId="27" applyNumberFormat="1" applyFont="1" applyBorder="1" applyAlignment="1">
      <alignment wrapText="1"/>
    </xf>
    <xf numFmtId="3" fontId="42" fillId="0" borderId="50" xfId="0" applyNumberFormat="1" applyFont="1" applyBorder="1" applyAlignment="1">
      <alignment vertical="center"/>
    </xf>
    <xf numFmtId="3" fontId="35" fillId="0" borderId="127" xfId="0" applyNumberFormat="1" applyFont="1" applyBorder="1" applyAlignment="1">
      <alignment vertical="center"/>
    </xf>
    <xf numFmtId="3" fontId="35" fillId="0" borderId="50" xfId="0" applyNumberFormat="1" applyFont="1" applyBorder="1" applyAlignment="1">
      <alignment vertical="center"/>
    </xf>
    <xf numFmtId="3" fontId="35" fillId="0" borderId="15" xfId="0" applyNumberFormat="1" applyFont="1" applyBorder="1" applyAlignment="1">
      <alignment vertical="center"/>
    </xf>
    <xf numFmtId="3" fontId="22" fillId="0" borderId="173" xfId="27" applyNumberFormat="1" applyFont="1" applyBorder="1" applyAlignment="1">
      <alignment horizontal="center" vertical="center"/>
    </xf>
    <xf numFmtId="3" fontId="19" fillId="0" borderId="32" xfId="27" applyNumberFormat="1" applyFont="1" applyBorder="1" applyAlignment="1">
      <alignment horizontal="center" vertical="center" wrapText="1"/>
    </xf>
    <xf numFmtId="3" fontId="49" fillId="0" borderId="32" xfId="27" applyNumberFormat="1" applyFont="1" applyBorder="1" applyAlignment="1">
      <alignment wrapText="1"/>
    </xf>
    <xf numFmtId="3" fontId="42" fillId="0" borderId="91" xfId="0" applyNumberFormat="1" applyFont="1" applyBorder="1" applyAlignment="1">
      <alignment vertical="center"/>
    </xf>
    <xf numFmtId="3" fontId="35" fillId="0" borderId="202" xfId="0" applyNumberFormat="1" applyFont="1" applyBorder="1" applyAlignment="1">
      <alignment vertical="center"/>
    </xf>
    <xf numFmtId="3" fontId="35" fillId="0" borderId="91" xfId="0" applyNumberFormat="1" applyFont="1" applyBorder="1" applyAlignment="1">
      <alignment vertical="center"/>
    </xf>
    <xf numFmtId="3" fontId="22" fillId="0" borderId="91" xfId="0" applyNumberFormat="1" applyFont="1" applyBorder="1" applyAlignment="1">
      <alignment vertical="center"/>
    </xf>
    <xf numFmtId="3" fontId="22" fillId="0" borderId="203" xfId="0" applyNumberFormat="1" applyFont="1" applyBorder="1" applyAlignment="1">
      <alignment vertical="center"/>
    </xf>
    <xf numFmtId="3" fontId="19" fillId="0" borderId="13" xfId="27" applyNumberFormat="1" applyFont="1" applyBorder="1" applyAlignment="1">
      <alignment horizontal="center" vertical="center" wrapText="1"/>
    </xf>
    <xf numFmtId="3" fontId="49" fillId="0" borderId="13" xfId="27" applyNumberFormat="1" applyFont="1" applyBorder="1" applyAlignment="1">
      <alignment wrapText="1"/>
    </xf>
    <xf numFmtId="3" fontId="42" fillId="0" borderId="13" xfId="0" applyNumberFormat="1" applyFont="1" applyBorder="1" applyAlignment="1">
      <alignment vertical="center"/>
    </xf>
    <xf numFmtId="3" fontId="35" fillId="0" borderId="153" xfId="0" applyNumberFormat="1" applyFont="1" applyBorder="1" applyAlignment="1">
      <alignment vertical="center"/>
    </xf>
    <xf numFmtId="3" fontId="35" fillId="0" borderId="81" xfId="0" applyNumberFormat="1" applyFont="1" applyBorder="1" applyAlignment="1">
      <alignment vertical="center"/>
    </xf>
    <xf numFmtId="3" fontId="25" fillId="0" borderId="13" xfId="0" applyNumberFormat="1" applyFont="1" applyBorder="1" applyAlignment="1">
      <alignment vertical="center"/>
    </xf>
    <xf numFmtId="3" fontId="25" fillId="0" borderId="14" xfId="0" applyNumberFormat="1" applyFont="1" applyBorder="1" applyAlignment="1">
      <alignment vertical="center"/>
    </xf>
    <xf numFmtId="3" fontId="22" fillId="0" borderId="187" xfId="27" applyNumberFormat="1" applyFont="1" applyBorder="1" applyAlignment="1">
      <alignment horizontal="center" vertical="center"/>
    </xf>
    <xf numFmtId="3" fontId="19" fillId="0" borderId="11" xfId="27" applyNumberFormat="1" applyFont="1" applyBorder="1" applyAlignment="1">
      <alignment horizontal="center" vertical="center" wrapText="1"/>
    </xf>
    <xf numFmtId="3" fontId="21" fillId="0" borderId="100" xfId="0" applyNumberFormat="1" applyFont="1" applyBorder="1" applyAlignment="1">
      <alignment wrapText="1"/>
    </xf>
    <xf numFmtId="3" fontId="21" fillId="0" borderId="11" xfId="0" applyNumberFormat="1" applyFont="1" applyBorder="1" applyAlignment="1">
      <alignment wrapText="1"/>
    </xf>
    <xf numFmtId="3" fontId="21" fillId="0" borderId="152" xfId="0" applyNumberFormat="1" applyFont="1" applyBorder="1" applyAlignment="1">
      <alignment wrapText="1"/>
    </xf>
    <xf numFmtId="3" fontId="19" fillId="0" borderId="85" xfId="27" applyNumberFormat="1" applyFont="1" applyBorder="1" applyAlignment="1">
      <alignment horizontal="center"/>
    </xf>
    <xf numFmtId="3" fontId="35" fillId="0" borderId="82" xfId="0" applyNumberFormat="1" applyFont="1" applyBorder="1" applyAlignment="1">
      <alignment vertical="center"/>
    </xf>
    <xf numFmtId="3" fontId="35" fillId="0" borderId="177" xfId="0" applyNumberFormat="1" applyFont="1" applyBorder="1" applyAlignment="1">
      <alignment vertical="center"/>
    </xf>
    <xf numFmtId="3" fontId="19" fillId="0" borderId="181" xfId="0" applyNumberFormat="1" applyFont="1" applyBorder="1" applyAlignment="1">
      <alignment horizontal="center" wrapText="1"/>
    </xf>
    <xf numFmtId="3" fontId="19" fillId="0" borderId="18" xfId="0" applyNumberFormat="1" applyFont="1" applyBorder="1" applyAlignment="1">
      <alignment horizontal="center" wrapText="1"/>
    </xf>
    <xf numFmtId="3" fontId="19" fillId="0" borderId="47" xfId="0" applyNumberFormat="1" applyFont="1" applyBorder="1" applyAlignment="1">
      <alignment horizontal="center" wrapText="1"/>
    </xf>
    <xf numFmtId="3" fontId="35" fillId="0" borderId="51" xfId="0" applyNumberFormat="1" applyFont="1" applyBorder="1" applyAlignment="1">
      <alignment horizontal="right"/>
    </xf>
    <xf numFmtId="3" fontId="42" fillId="0" borderId="0" xfId="0" applyNumberFormat="1" applyFont="1" applyAlignment="1">
      <alignment horizontal="right" wrapText="1"/>
    </xf>
    <xf numFmtId="3" fontId="22" fillId="0" borderId="51" xfId="0" applyNumberFormat="1" applyFont="1" applyBorder="1" applyAlignment="1">
      <alignment horizontal="right"/>
    </xf>
    <xf numFmtId="3" fontId="21" fillId="0" borderId="19" xfId="0" applyNumberFormat="1" applyFont="1" applyBorder="1" applyAlignment="1">
      <alignment wrapText="1"/>
    </xf>
    <xf numFmtId="3" fontId="19" fillId="0" borderId="173" xfId="0" applyNumberFormat="1" applyFont="1" applyBorder="1" applyAlignment="1">
      <alignment horizontal="center" wrapText="1"/>
    </xf>
    <xf numFmtId="3" fontId="19" fillId="0" borderId="32" xfId="0" applyNumberFormat="1" applyFont="1" applyBorder="1" applyAlignment="1">
      <alignment horizontal="center" wrapText="1"/>
    </xf>
    <xf numFmtId="3" fontId="19" fillId="0" borderId="114" xfId="0" applyNumberFormat="1" applyFont="1" applyBorder="1" applyAlignment="1">
      <alignment horizontal="center" wrapText="1"/>
    </xf>
    <xf numFmtId="3" fontId="42" fillId="0" borderId="32" xfId="0" applyNumberFormat="1" applyFont="1" applyBorder="1" applyAlignment="1">
      <alignment horizontal="right" wrapText="1"/>
    </xf>
    <xf numFmtId="3" fontId="42" fillId="0" borderId="33" xfId="0" applyNumberFormat="1" applyFont="1" applyBorder="1" applyAlignment="1">
      <alignment horizontal="right" wrapText="1"/>
    </xf>
    <xf numFmtId="3" fontId="19" fillId="0" borderId="91" xfId="0" applyNumberFormat="1" applyFont="1" applyBorder="1" applyAlignment="1">
      <alignment horizontal="center" wrapText="1"/>
    </xf>
    <xf numFmtId="3" fontId="22" fillId="0" borderId="50" xfId="0" applyNumberFormat="1" applyFont="1" applyBorder="1" applyAlignment="1">
      <alignment horizontal="right"/>
    </xf>
    <xf numFmtId="3" fontId="19" fillId="0" borderId="32" xfId="0" applyNumberFormat="1" applyFont="1" applyBorder="1" applyAlignment="1">
      <alignment horizontal="right" wrapText="1"/>
    </xf>
    <xf numFmtId="3" fontId="19" fillId="0" borderId="33" xfId="0" applyNumberFormat="1" applyFont="1" applyBorder="1" applyAlignment="1">
      <alignment horizontal="right" wrapText="1"/>
    </xf>
    <xf numFmtId="3" fontId="19" fillId="0" borderId="110" xfId="0" applyNumberFormat="1" applyFont="1" applyBorder="1" applyAlignment="1">
      <alignment horizontal="center" wrapText="1"/>
    </xf>
    <xf numFmtId="3" fontId="19" fillId="0" borderId="111" xfId="0" applyNumberFormat="1" applyFont="1" applyBorder="1" applyAlignment="1">
      <alignment horizontal="center" wrapText="1"/>
    </xf>
    <xf numFmtId="0" fontId="0" fillId="0" borderId="154" xfId="0" applyBorder="1" applyAlignment="1">
      <alignment horizontal="left" wrapText="1"/>
    </xf>
    <xf numFmtId="3" fontId="19" fillId="0" borderId="112" xfId="0" applyNumberFormat="1" applyFont="1" applyBorder="1" applyAlignment="1">
      <alignment horizontal="center" wrapText="1"/>
    </xf>
    <xf numFmtId="1" fontId="27" fillId="0" borderId="0" xfId="27" applyNumberFormat="1" applyFont="1" applyAlignment="1">
      <alignment horizontal="left" vertical="center"/>
    </xf>
    <xf numFmtId="3" fontId="20" fillId="0" borderId="0" xfId="0" applyNumberFormat="1" applyFont="1"/>
    <xf numFmtId="3" fontId="16" fillId="0" borderId="0" xfId="0" applyNumberFormat="1" applyFont="1" applyAlignment="1">
      <alignment vertical="top"/>
    </xf>
    <xf numFmtId="3" fontId="12" fillId="0" borderId="0" xfId="27" applyNumberFormat="1" applyFont="1" applyAlignment="1">
      <alignment horizontal="center" vertical="top"/>
    </xf>
    <xf numFmtId="3" fontId="12" fillId="0" borderId="0" xfId="27" applyNumberFormat="1" applyFont="1" applyAlignment="1">
      <alignment vertical="top" wrapText="1"/>
    </xf>
    <xf numFmtId="3" fontId="14" fillId="0" borderId="0" xfId="27" applyNumberFormat="1" applyFont="1"/>
    <xf numFmtId="3" fontId="14" fillId="0" borderId="0" xfId="27" applyNumberFormat="1" applyFont="1" applyAlignment="1">
      <alignment vertical="top" wrapText="1"/>
    </xf>
    <xf numFmtId="3" fontId="12" fillId="0" borderId="0" xfId="27" applyNumberFormat="1" applyFont="1" applyAlignment="1">
      <alignment horizontal="center" vertical="top" wrapText="1"/>
    </xf>
    <xf numFmtId="0" fontId="12" fillId="0" borderId="0" xfId="0" applyFont="1" applyAlignment="1">
      <alignment horizontal="left" vertical="center"/>
    </xf>
    <xf numFmtId="0" fontId="14" fillId="0" borderId="0" xfId="0" applyFont="1" applyAlignment="1">
      <alignment horizontal="center" vertical="center"/>
    </xf>
    <xf numFmtId="3" fontId="14" fillId="0" borderId="0" xfId="0" applyNumberFormat="1" applyFont="1" applyAlignment="1">
      <alignment horizontal="center" vertical="center"/>
    </xf>
    <xf numFmtId="3" fontId="12" fillId="0" borderId="0" xfId="27" applyNumberFormat="1" applyFont="1" applyAlignment="1">
      <alignment horizontal="left"/>
    </xf>
    <xf numFmtId="0" fontId="12" fillId="0" borderId="0" xfId="32" applyFont="1" applyAlignment="1">
      <alignment horizontal="left" vertical="center"/>
    </xf>
    <xf numFmtId="3" fontId="12" fillId="0" borderId="0" xfId="31" applyNumberFormat="1" applyFont="1" applyAlignment="1">
      <alignment horizontal="right" vertical="center"/>
    </xf>
    <xf numFmtId="4" fontId="12" fillId="0" borderId="0" xfId="0" applyNumberFormat="1" applyFont="1" applyAlignment="1">
      <alignment vertical="center"/>
    </xf>
    <xf numFmtId="0" fontId="16" fillId="0" borderId="0" xfId="0" applyFont="1" applyAlignment="1">
      <alignment horizontal="center" vertical="center" wrapText="1"/>
    </xf>
    <xf numFmtId="0" fontId="20" fillId="0" borderId="0" xfId="0" applyFont="1" applyAlignment="1">
      <alignment horizontal="center"/>
    </xf>
    <xf numFmtId="0" fontId="12" fillId="0" borderId="0" xfId="0" applyFont="1" applyAlignment="1">
      <alignment vertical="center" wrapText="1"/>
    </xf>
    <xf numFmtId="0" fontId="12" fillId="0" borderId="0" xfId="56" applyFont="1" applyAlignment="1">
      <alignment horizontal="center" vertical="center"/>
    </xf>
    <xf numFmtId="0" fontId="60" fillId="0" borderId="0" xfId="57" applyFont="1" applyAlignment="1">
      <alignment horizontal="center"/>
    </xf>
    <xf numFmtId="0" fontId="12" fillId="0" borderId="0" xfId="56" applyFont="1"/>
    <xf numFmtId="0" fontId="12" fillId="0" borderId="0" xfId="56" applyFont="1" applyAlignment="1">
      <alignment vertical="center"/>
    </xf>
    <xf numFmtId="0" fontId="12" fillId="0" borderId="0" xfId="57" applyFont="1" applyAlignment="1">
      <alignment horizontal="center" vertical="center"/>
    </xf>
    <xf numFmtId="0" fontId="21" fillId="0" borderId="0" xfId="56" applyFont="1" applyAlignment="1">
      <alignment horizontal="right"/>
    </xf>
    <xf numFmtId="0" fontId="19" fillId="0" borderId="0" xfId="56" applyFont="1" applyAlignment="1">
      <alignment horizontal="center" vertical="center"/>
    </xf>
    <xf numFmtId="0" fontId="16" fillId="0" borderId="0" xfId="56" applyFont="1"/>
    <xf numFmtId="0" fontId="19" fillId="0" borderId="230" xfId="57" applyFont="1" applyBorder="1" applyAlignment="1">
      <alignment horizontal="center" vertical="center" wrapText="1"/>
    </xf>
    <xf numFmtId="0" fontId="19" fillId="0" borderId="231" xfId="57" applyFont="1" applyBorder="1" applyAlignment="1">
      <alignment horizontal="center" vertical="center" wrapText="1"/>
    </xf>
    <xf numFmtId="0" fontId="16" fillId="0" borderId="0" xfId="56" applyFont="1" applyAlignment="1">
      <alignment horizontal="center" vertical="center"/>
    </xf>
    <xf numFmtId="0" fontId="22" fillId="0" borderId="232" xfId="57" applyFont="1" applyBorder="1" applyAlignment="1">
      <alignment horizontal="center" vertical="center"/>
    </xf>
    <xf numFmtId="3" fontId="22" fillId="0" borderId="233" xfId="56" applyNumberFormat="1" applyFont="1" applyBorder="1" applyAlignment="1">
      <alignment vertical="center"/>
    </xf>
    <xf numFmtId="3" fontId="22" fillId="0" borderId="233" xfId="56" applyNumberFormat="1" applyFont="1" applyBorder="1" applyAlignment="1">
      <alignment horizontal="center" vertical="center"/>
    </xf>
    <xf numFmtId="3" fontId="22" fillId="0" borderId="234" xfId="56" applyNumberFormat="1" applyFont="1" applyBorder="1" applyAlignment="1">
      <alignment horizontal="center" vertical="center"/>
    </xf>
    <xf numFmtId="0" fontId="16" fillId="0" borderId="0" xfId="56" applyFont="1" applyAlignment="1">
      <alignment vertical="center"/>
    </xf>
    <xf numFmtId="0" fontId="12" fillId="0" borderId="0" xfId="57" applyFont="1" applyAlignment="1">
      <alignment horizontal="center"/>
    </xf>
    <xf numFmtId="0" fontId="12" fillId="0" borderId="0" xfId="57" applyFont="1"/>
    <xf numFmtId="3" fontId="12" fillId="0" borderId="0" xfId="57" applyNumberFormat="1" applyFont="1" applyAlignment="1">
      <alignment horizontal="center"/>
    </xf>
    <xf numFmtId="3" fontId="12" fillId="0" borderId="0" xfId="29" applyNumberFormat="1" applyFont="1" applyAlignment="1">
      <alignment horizontal="center" vertical="center"/>
    </xf>
    <xf numFmtId="0" fontId="12" fillId="0" borderId="0" xfId="0" applyFont="1" applyAlignment="1">
      <alignment horizontal="left" vertical="top"/>
    </xf>
    <xf numFmtId="3" fontId="12" fillId="0" borderId="0" xfId="29" applyNumberFormat="1" applyFont="1"/>
    <xf numFmtId="3" fontId="19" fillId="0" borderId="0" xfId="29" applyNumberFormat="1" applyFont="1" applyAlignment="1">
      <alignment horizontal="center"/>
    </xf>
    <xf numFmtId="3" fontId="19" fillId="0" borderId="0" xfId="29" applyNumberFormat="1" applyFont="1" applyAlignment="1">
      <alignment horizontal="left" wrapText="1"/>
    </xf>
    <xf numFmtId="14" fontId="19" fillId="0" borderId="0" xfId="29" applyNumberFormat="1" applyFont="1" applyAlignment="1">
      <alignment horizontal="center"/>
    </xf>
    <xf numFmtId="3" fontId="19" fillId="0" borderId="0" xfId="29" applyNumberFormat="1" applyFont="1"/>
    <xf numFmtId="3" fontId="19" fillId="0" borderId="0" xfId="29" applyNumberFormat="1" applyFont="1" applyAlignment="1">
      <alignment horizontal="center" wrapText="1"/>
    </xf>
    <xf numFmtId="3" fontId="19" fillId="0" borderId="15" xfId="29" applyNumberFormat="1" applyFont="1" applyBorder="1" applyAlignment="1">
      <alignment horizontal="center" vertical="center" wrapText="1"/>
    </xf>
    <xf numFmtId="3" fontId="12" fillId="0" borderId="236" xfId="29" applyNumberFormat="1" applyFont="1" applyBorder="1" applyAlignment="1">
      <alignment horizontal="center" vertical="center" wrapText="1"/>
    </xf>
    <xf numFmtId="3" fontId="12" fillId="0" borderId="0" xfId="29" applyNumberFormat="1" applyFont="1" applyAlignment="1">
      <alignment horizontal="center" vertical="center" wrapText="1"/>
    </xf>
    <xf numFmtId="3" fontId="12" fillId="0" borderId="238" xfId="29" applyNumberFormat="1" applyFont="1" applyBorder="1" applyAlignment="1">
      <alignment horizontal="center" vertical="center" wrapText="1"/>
    </xf>
    <xf numFmtId="0" fontId="12" fillId="0" borderId="211" xfId="29" applyFont="1" applyBorder="1" applyAlignment="1">
      <alignment horizontal="center" vertical="center" wrapText="1"/>
    </xf>
    <xf numFmtId="0" fontId="12" fillId="0" borderId="155" xfId="29" applyFont="1" applyBorder="1" applyAlignment="1">
      <alignment horizontal="center" vertical="center" wrapText="1"/>
    </xf>
    <xf numFmtId="3" fontId="12" fillId="0" borderId="75" xfId="29" applyNumberFormat="1" applyFont="1" applyBorder="1" applyAlignment="1">
      <alignment horizontal="center" vertical="center" wrapText="1"/>
    </xf>
    <xf numFmtId="3" fontId="12" fillId="0" borderId="125" xfId="29" applyNumberFormat="1" applyFont="1" applyBorder="1" applyAlignment="1">
      <alignment horizontal="center" vertical="center" wrapText="1"/>
    </xf>
    <xf numFmtId="3" fontId="19" fillId="0" borderId="0" xfId="29" applyNumberFormat="1" applyFont="1" applyAlignment="1">
      <alignment horizontal="center" vertical="center" wrapText="1"/>
    </xf>
    <xf numFmtId="3" fontId="12" fillId="0" borderId="1" xfId="29" applyNumberFormat="1" applyFont="1" applyBorder="1" applyAlignment="1">
      <alignment horizontal="center" wrapText="1"/>
    </xf>
    <xf numFmtId="3" fontId="31" fillId="0" borderId="50" xfId="29" applyNumberFormat="1" applyFont="1" applyBorder="1" applyAlignment="1">
      <alignment horizontal="left"/>
    </xf>
    <xf numFmtId="3" fontId="12" fillId="0" borderId="49" xfId="29" applyNumberFormat="1" applyFont="1" applyBorder="1" applyAlignment="1">
      <alignment horizontal="center" wrapText="1"/>
    </xf>
    <xf numFmtId="14" fontId="12" fillId="0" borderId="105" xfId="29" applyNumberFormat="1" applyFont="1" applyBorder="1" applyAlignment="1">
      <alignment horizontal="center" vertical="center" wrapText="1"/>
    </xf>
    <xf numFmtId="3" fontId="12" fillId="0" borderId="243" xfId="29" applyNumberFormat="1" applyFont="1" applyBorder="1" applyAlignment="1">
      <alignment horizontal="center" vertical="center" wrapText="1"/>
    </xf>
    <xf numFmtId="3" fontId="12" fillId="0" borderId="92" xfId="29" applyNumberFormat="1" applyFont="1" applyBorder="1" applyAlignment="1">
      <alignment horizontal="center" vertical="center" wrapText="1"/>
    </xf>
    <xf numFmtId="0" fontId="12" fillId="0" borderId="215" xfId="29" applyFont="1" applyBorder="1" applyAlignment="1">
      <alignment horizontal="center" vertical="center" wrapText="1"/>
    </xf>
    <xf numFmtId="3" fontId="12" fillId="0" borderId="105" xfId="29" applyNumberFormat="1" applyFont="1" applyBorder="1" applyAlignment="1">
      <alignment horizontal="center" vertical="center" wrapText="1"/>
    </xf>
    <xf numFmtId="3" fontId="12" fillId="0" borderId="215" xfId="29" applyNumberFormat="1" applyFont="1" applyBorder="1" applyAlignment="1">
      <alignment horizontal="center" vertical="center" wrapText="1"/>
    </xf>
    <xf numFmtId="3" fontId="12" fillId="0" borderId="88" xfId="29" applyNumberFormat="1" applyFont="1" applyBorder="1" applyAlignment="1">
      <alignment horizontal="center" wrapText="1"/>
    </xf>
    <xf numFmtId="3" fontId="12" fillId="0" borderId="13" xfId="29" applyNumberFormat="1" applyFont="1" applyBorder="1" applyAlignment="1">
      <alignment horizontal="center" vertical="top" wrapText="1"/>
    </xf>
    <xf numFmtId="14" fontId="12" fillId="0" borderId="104" xfId="29" applyNumberFormat="1" applyFont="1" applyBorder="1" applyAlignment="1">
      <alignment horizontal="center" vertical="center" wrapText="1"/>
    </xf>
    <xf numFmtId="3" fontId="12" fillId="0" borderId="89" xfId="29" applyNumberFormat="1" applyFont="1" applyBorder="1" applyAlignment="1">
      <alignment horizontal="center" vertical="center" wrapText="1"/>
    </xf>
    <xf numFmtId="3" fontId="12" fillId="0" borderId="34" xfId="29" applyNumberFormat="1" applyFont="1" applyBorder="1" applyAlignment="1">
      <alignment horizontal="right" vertical="center" wrapText="1"/>
    </xf>
    <xf numFmtId="3" fontId="12" fillId="0" borderId="81" xfId="29" applyNumberFormat="1" applyFont="1" applyBorder="1" applyAlignment="1">
      <alignment horizontal="center" vertical="center" wrapText="1"/>
    </xf>
    <xf numFmtId="3" fontId="12" fillId="0" borderId="17" xfId="29" applyNumberFormat="1" applyFont="1" applyBorder="1" applyAlignment="1">
      <alignment horizontal="right" vertical="center" wrapText="1"/>
    </xf>
    <xf numFmtId="3" fontId="12" fillId="0" borderId="104" xfId="29" applyNumberFormat="1" applyFont="1" applyBorder="1" applyAlignment="1">
      <alignment horizontal="right" vertical="center" wrapText="1"/>
    </xf>
    <xf numFmtId="3" fontId="12" fillId="0" borderId="88" xfId="29" applyNumberFormat="1" applyFont="1" applyBorder="1" applyAlignment="1">
      <alignment horizontal="center" vertical="center" wrapText="1"/>
    </xf>
    <xf numFmtId="14" fontId="12" fillId="0" borderId="123" xfId="29" applyNumberFormat="1" applyFont="1" applyBorder="1" applyAlignment="1">
      <alignment horizontal="center" vertical="center" wrapText="1"/>
    </xf>
    <xf numFmtId="3" fontId="12" fillId="0" borderId="0" xfId="29" applyNumberFormat="1" applyFont="1" applyAlignment="1">
      <alignment horizontal="right" vertical="center" wrapText="1"/>
    </xf>
    <xf numFmtId="3" fontId="12" fillId="0" borderId="47" xfId="29" applyNumberFormat="1" applyFont="1" applyBorder="1" applyAlignment="1">
      <alignment horizontal="right" vertical="center" wrapText="1"/>
    </xf>
    <xf numFmtId="3" fontId="12" fillId="0" borderId="91" xfId="29" applyNumberFormat="1" applyFont="1" applyBorder="1" applyAlignment="1">
      <alignment horizontal="right" vertical="center" wrapText="1"/>
    </xf>
    <xf numFmtId="3" fontId="12" fillId="0" borderId="113" xfId="29" applyNumberFormat="1" applyFont="1" applyBorder="1" applyAlignment="1">
      <alignment horizontal="right" vertical="center" wrapText="1"/>
    </xf>
    <xf numFmtId="3" fontId="12" fillId="2" borderId="0" xfId="29" applyNumberFormat="1" applyFont="1" applyFill="1" applyAlignment="1">
      <alignment horizontal="center" vertical="center" wrapText="1"/>
    </xf>
    <xf numFmtId="3" fontId="12" fillId="0" borderId="13" xfId="29" applyNumberFormat="1" applyFont="1" applyBorder="1" applyAlignment="1">
      <alignment horizontal="center" wrapText="1"/>
    </xf>
    <xf numFmtId="3" fontId="12" fillId="0" borderId="238" xfId="29" applyNumberFormat="1" applyFont="1" applyBorder="1" applyAlignment="1">
      <alignment horizontal="right" vertical="center" wrapText="1"/>
    </xf>
    <xf numFmtId="3" fontId="12" fillId="0" borderId="13" xfId="29" applyNumberFormat="1" applyFont="1" applyBorder="1" applyAlignment="1">
      <alignment horizontal="right" vertical="center" wrapText="1"/>
    </xf>
    <xf numFmtId="3" fontId="12" fillId="0" borderId="173" xfId="29" applyNumberFormat="1" applyFont="1" applyBorder="1" applyAlignment="1">
      <alignment horizontal="center" vertical="center" wrapText="1"/>
    </xf>
    <xf numFmtId="3" fontId="12" fillId="0" borderId="32" xfId="29" applyNumberFormat="1" applyFont="1" applyBorder="1" applyAlignment="1">
      <alignment horizontal="center" wrapText="1"/>
    </xf>
    <xf numFmtId="0" fontId="12" fillId="0" borderId="32" xfId="28" applyFont="1" applyBorder="1" applyAlignment="1">
      <alignment wrapText="1"/>
    </xf>
    <xf numFmtId="3" fontId="12" fillId="0" borderId="244" xfId="29" applyNumberFormat="1" applyFont="1" applyBorder="1" applyAlignment="1">
      <alignment horizontal="right" vertical="center" wrapText="1"/>
    </xf>
    <xf numFmtId="3" fontId="12" fillId="0" borderId="128" xfId="29" applyNumberFormat="1" applyFont="1" applyBorder="1" applyAlignment="1">
      <alignment horizontal="right" vertical="center" wrapText="1"/>
    </xf>
    <xf numFmtId="3" fontId="12" fillId="0" borderId="50" xfId="29" applyNumberFormat="1" applyFont="1" applyBorder="1" applyAlignment="1">
      <alignment horizontal="right" vertical="center" wrapText="1"/>
    </xf>
    <xf numFmtId="3" fontId="12" fillId="0" borderId="175" xfId="29" applyNumberFormat="1" applyFont="1" applyBorder="1" applyAlignment="1">
      <alignment horizontal="right" vertical="center" wrapText="1"/>
    </xf>
    <xf numFmtId="3" fontId="12" fillId="0" borderId="123" xfId="29" applyNumberFormat="1" applyFont="1" applyBorder="1" applyAlignment="1">
      <alignment horizontal="right" vertical="center" wrapText="1"/>
    </xf>
    <xf numFmtId="3" fontId="12" fillId="0" borderId="48" xfId="29" applyNumberFormat="1" applyFont="1" applyBorder="1" applyAlignment="1">
      <alignment horizontal="center" vertical="center" wrapText="1"/>
    </xf>
    <xf numFmtId="3" fontId="12" fillId="0" borderId="32" xfId="29" applyNumberFormat="1" applyFont="1" applyBorder="1" applyAlignment="1">
      <alignment horizontal="center" vertical="top" wrapText="1"/>
    </xf>
    <xf numFmtId="14" fontId="12" fillId="0" borderId="113" xfId="29" applyNumberFormat="1" applyFont="1" applyBorder="1" applyAlignment="1">
      <alignment horizontal="center" vertical="center" wrapText="1"/>
    </xf>
    <xf numFmtId="3" fontId="12" fillId="0" borderId="32" xfId="29" applyNumberFormat="1" applyFont="1" applyBorder="1" applyAlignment="1">
      <alignment horizontal="right" vertical="center" wrapText="1"/>
    </xf>
    <xf numFmtId="0" fontId="12" fillId="0" borderId="81" xfId="28" applyFont="1" applyBorder="1" applyAlignment="1">
      <alignment wrapText="1" shrinkToFit="1"/>
    </xf>
    <xf numFmtId="3" fontId="12" fillId="0" borderId="12" xfId="29" applyNumberFormat="1" applyFont="1" applyBorder="1" applyAlignment="1">
      <alignment horizontal="center" vertical="center" wrapText="1"/>
    </xf>
    <xf numFmtId="14" fontId="12" fillId="0" borderId="17" xfId="29" applyNumberFormat="1" applyFont="1" applyBorder="1" applyAlignment="1">
      <alignment horizontal="center" vertical="center" wrapText="1"/>
    </xf>
    <xf numFmtId="3" fontId="12" fillId="0" borderId="245" xfId="29" applyNumberFormat="1" applyFont="1" applyBorder="1" applyAlignment="1">
      <alignment horizontal="right" vertical="center" wrapText="1"/>
    </xf>
    <xf numFmtId="3" fontId="12" fillId="0" borderId="81" xfId="29" applyNumberFormat="1" applyFont="1" applyBorder="1" applyAlignment="1">
      <alignment horizontal="right" vertical="center" wrapText="1"/>
    </xf>
    <xf numFmtId="14" fontId="12" fillId="0" borderId="89" xfId="29" applyNumberFormat="1" applyFont="1" applyBorder="1" applyAlignment="1">
      <alignment horizontal="center" vertical="center" wrapText="1"/>
    </xf>
    <xf numFmtId="3" fontId="12" fillId="0" borderId="1" xfId="29" applyNumberFormat="1" applyFont="1" applyBorder="1" applyAlignment="1">
      <alignment horizontal="center" vertical="center" wrapText="1"/>
    </xf>
    <xf numFmtId="3" fontId="12" fillId="0" borderId="111" xfId="29" applyNumberFormat="1" applyFont="1" applyBorder="1" applyAlignment="1">
      <alignment horizontal="center" vertical="top" wrapText="1"/>
    </xf>
    <xf numFmtId="14" fontId="12" fillId="0" borderId="0" xfId="29" applyNumberFormat="1" applyFont="1" applyAlignment="1">
      <alignment horizontal="center" vertical="center" wrapText="1"/>
    </xf>
    <xf numFmtId="3" fontId="12" fillId="0" borderId="49" xfId="29" applyNumberFormat="1" applyFont="1" applyBorder="1" applyAlignment="1">
      <alignment horizontal="right" vertical="center" wrapText="1"/>
    </xf>
    <xf numFmtId="3" fontId="14" fillId="0" borderId="246" xfId="29" applyNumberFormat="1" applyFont="1" applyBorder="1" applyAlignment="1">
      <alignment horizontal="right" vertical="center"/>
    </xf>
    <xf numFmtId="3" fontId="14" fillId="0" borderId="247" xfId="29" applyNumberFormat="1" applyFont="1" applyBorder="1" applyAlignment="1">
      <alignment horizontal="right" vertical="center"/>
    </xf>
    <xf numFmtId="3" fontId="14" fillId="0" borderId="46" xfId="29" applyNumberFormat="1" applyFont="1" applyBorder="1" applyAlignment="1">
      <alignment horizontal="right" vertical="center"/>
    </xf>
    <xf numFmtId="3" fontId="14" fillId="0" borderId="213" xfId="29" applyNumberFormat="1" applyFont="1" applyBorder="1" applyAlignment="1">
      <alignment horizontal="right" vertical="center"/>
    </xf>
    <xf numFmtId="3" fontId="14" fillId="0" borderId="93" xfId="29" applyNumberFormat="1" applyFont="1" applyBorder="1" applyAlignment="1">
      <alignment horizontal="right" vertical="center"/>
    </xf>
    <xf numFmtId="3" fontId="12" fillId="0" borderId="0" xfId="29" applyNumberFormat="1" applyFont="1" applyAlignment="1">
      <alignment horizontal="left" wrapText="1"/>
    </xf>
    <xf numFmtId="3" fontId="12" fillId="0" borderId="0" xfId="29" applyNumberFormat="1" applyFont="1" applyAlignment="1">
      <alignment horizontal="center"/>
    </xf>
    <xf numFmtId="14" fontId="12" fillId="0" borderId="0" xfId="29" applyNumberFormat="1" applyFont="1" applyAlignment="1">
      <alignment horizontal="center"/>
    </xf>
    <xf numFmtId="3" fontId="19" fillId="0" borderId="0" xfId="0" applyNumberFormat="1" applyFont="1" applyAlignment="1">
      <alignment horizontal="left" vertical="center"/>
    </xf>
    <xf numFmtId="3" fontId="15" fillId="0" borderId="0" xfId="0" applyNumberFormat="1" applyFont="1" applyAlignment="1">
      <alignment horizontal="left" vertical="center"/>
    </xf>
    <xf numFmtId="0" fontId="19" fillId="0" borderId="130" xfId="0" applyFont="1" applyBorder="1" applyAlignment="1">
      <alignment horizontal="center" vertical="center" textRotation="90"/>
    </xf>
    <xf numFmtId="0" fontId="19" fillId="0" borderId="137" xfId="0" applyFont="1" applyBorder="1" applyAlignment="1">
      <alignment horizontal="center" vertical="center" textRotation="90"/>
    </xf>
    <xf numFmtId="3" fontId="19" fillId="0" borderId="132" xfId="26" applyNumberFormat="1" applyFont="1" applyBorder="1" applyAlignment="1">
      <alignment horizontal="center" vertical="center" wrapText="1"/>
    </xf>
    <xf numFmtId="0" fontId="12" fillId="0" borderId="132" xfId="0" applyFont="1" applyBorder="1" applyAlignment="1">
      <alignment horizontal="center" vertical="center" wrapText="1"/>
    </xf>
    <xf numFmtId="3" fontId="14" fillId="0" borderId="132" xfId="0" applyNumberFormat="1" applyFont="1" applyBorder="1" applyAlignment="1">
      <alignment horizontal="center" vertical="center" wrapText="1"/>
    </xf>
    <xf numFmtId="3" fontId="26" fillId="0" borderId="132" xfId="0" applyNumberFormat="1" applyFont="1" applyBorder="1" applyAlignment="1">
      <alignment horizontal="center" vertical="center" wrapText="1"/>
    </xf>
    <xf numFmtId="0" fontId="12" fillId="0" borderId="12" xfId="0" applyFont="1" applyBorder="1" applyAlignment="1">
      <alignment horizontal="center" vertical="top"/>
    </xf>
    <xf numFmtId="0" fontId="12" fillId="0" borderId="13" xfId="0" applyFont="1" applyBorder="1" applyAlignment="1">
      <alignment horizontal="center" vertical="top"/>
    </xf>
    <xf numFmtId="0" fontId="12" fillId="0" borderId="13" xfId="0" applyFont="1" applyBorder="1" applyAlignment="1">
      <alignment horizontal="center"/>
    </xf>
    <xf numFmtId="3" fontId="14" fillId="0" borderId="13" xfId="26" applyNumberFormat="1" applyFont="1" applyBorder="1"/>
    <xf numFmtId="3" fontId="12" fillId="0" borderId="13" xfId="0" applyNumberFormat="1" applyFont="1" applyBorder="1"/>
    <xf numFmtId="3" fontId="15" fillId="0" borderId="13" xfId="0" applyNumberFormat="1" applyFont="1" applyBorder="1"/>
    <xf numFmtId="166" fontId="12" fillId="0" borderId="13" xfId="0" applyNumberFormat="1" applyFont="1" applyBorder="1" applyAlignment="1">
      <alignment horizontal="left" vertical="top" wrapText="1" indent="2"/>
    </xf>
    <xf numFmtId="0" fontId="12" fillId="0" borderId="48" xfId="0" applyFont="1" applyBorder="1" applyAlignment="1">
      <alignment horizontal="center" vertical="top"/>
    </xf>
    <xf numFmtId="0" fontId="12" fillId="0" borderId="32" xfId="0" applyFont="1" applyBorder="1" applyAlignment="1">
      <alignment horizontal="center" vertical="top"/>
    </xf>
    <xf numFmtId="0" fontId="12" fillId="0" borderId="32" xfId="0" applyFont="1" applyBorder="1" applyAlignment="1">
      <alignment horizontal="center"/>
    </xf>
    <xf numFmtId="166" fontId="14" fillId="0" borderId="32" xfId="0" applyNumberFormat="1" applyFont="1" applyBorder="1" applyAlignment="1">
      <alignment horizontal="left" wrapText="1"/>
    </xf>
    <xf numFmtId="3" fontId="12" fillId="0" borderId="32" xfId="0" applyNumberFormat="1" applyFont="1" applyBorder="1"/>
    <xf numFmtId="3" fontId="15" fillId="0" borderId="32" xfId="0" applyNumberFormat="1" applyFont="1" applyBorder="1"/>
    <xf numFmtId="166" fontId="12" fillId="0" borderId="32" xfId="0" applyNumberFormat="1" applyFont="1" applyBorder="1" applyAlignment="1">
      <alignment horizontal="left" vertical="top" wrapText="1" indent="2"/>
    </xf>
    <xf numFmtId="0" fontId="14" fillId="0" borderId="248" xfId="0" applyFont="1" applyBorder="1" applyAlignment="1">
      <alignment horizontal="center" vertical="center"/>
    </xf>
    <xf numFmtId="0" fontId="14" fillId="0" borderId="99" xfId="0" applyFont="1" applyBorder="1" applyAlignment="1">
      <alignment horizontal="center" vertical="center"/>
    </xf>
    <xf numFmtId="166" fontId="14" fillId="0" borderId="99" xfId="0" applyNumberFormat="1" applyFont="1" applyBorder="1" applyAlignment="1">
      <alignment horizontal="left" vertical="center" wrapText="1"/>
    </xf>
    <xf numFmtId="3" fontId="14" fillId="0" borderId="99" xfId="0" applyNumberFormat="1" applyFont="1" applyBorder="1" applyAlignment="1">
      <alignment vertical="center"/>
    </xf>
    <xf numFmtId="3" fontId="26" fillId="0" borderId="99" xfId="0" applyNumberFormat="1" applyFont="1" applyBorder="1" applyAlignment="1">
      <alignment vertical="center"/>
    </xf>
    <xf numFmtId="3" fontId="12" fillId="0" borderId="0" xfId="26" applyNumberFormat="1" applyFont="1" applyAlignment="1">
      <alignment horizontal="left" wrapText="1" indent="2"/>
    </xf>
    <xf numFmtId="166" fontId="12" fillId="0" borderId="32" xfId="0" applyNumberFormat="1" applyFont="1" applyBorder="1" applyAlignment="1">
      <alignment horizontal="left" vertical="top" wrapText="1"/>
    </xf>
    <xf numFmtId="3" fontId="12" fillId="0" borderId="13" xfId="26" applyNumberFormat="1" applyFont="1" applyBorder="1" applyAlignment="1">
      <alignment horizontal="left" indent="2"/>
    </xf>
    <xf numFmtId="0" fontId="12" fillId="0" borderId="8" xfId="0" applyFont="1" applyBorder="1" applyAlignment="1">
      <alignment horizontal="center" vertical="center" wrapText="1"/>
    </xf>
    <xf numFmtId="3" fontId="19" fillId="0" borderId="250" xfId="0" applyNumberFormat="1" applyFont="1" applyBorder="1" applyAlignment="1">
      <alignment horizontal="center" vertical="center" wrapText="1"/>
    </xf>
    <xf numFmtId="3" fontId="19" fillId="0" borderId="9" xfId="0" applyNumberFormat="1" applyFont="1" applyBorder="1" applyAlignment="1">
      <alignment horizontal="center" vertical="center" wrapText="1"/>
    </xf>
    <xf numFmtId="0" fontId="12" fillId="0" borderId="29" xfId="0" applyFont="1" applyBorder="1" applyAlignment="1">
      <alignment vertical="center"/>
    </xf>
    <xf numFmtId="3" fontId="12" fillId="0" borderId="30" xfId="0" applyNumberFormat="1" applyFont="1" applyBorder="1" applyAlignment="1">
      <alignment vertical="center"/>
    </xf>
    <xf numFmtId="3" fontId="12" fillId="0" borderId="31" xfId="0" applyNumberFormat="1" applyFont="1" applyBorder="1" applyAlignment="1">
      <alignment vertical="center"/>
    </xf>
    <xf numFmtId="0" fontId="12" fillId="0" borderId="12" xfId="0" applyFont="1" applyBorder="1" applyAlignment="1">
      <alignment vertical="center"/>
    </xf>
    <xf numFmtId="3" fontId="12" fillId="0" borderId="13" xfId="0" applyNumberFormat="1" applyFont="1" applyBorder="1" applyAlignment="1">
      <alignment vertical="center"/>
    </xf>
    <xf numFmtId="3" fontId="12" fillId="0" borderId="14" xfId="0" applyNumberFormat="1" applyFont="1" applyBorder="1" applyAlignment="1">
      <alignment vertical="center"/>
    </xf>
    <xf numFmtId="0" fontId="12" fillId="0" borderId="12" xfId="0" applyFont="1" applyBorder="1" applyAlignment="1">
      <alignment vertical="center" wrapText="1"/>
    </xf>
    <xf numFmtId="0" fontId="12" fillId="0" borderId="110" xfId="0" applyFont="1" applyBorder="1" applyAlignment="1">
      <alignment vertical="center" wrapText="1"/>
    </xf>
    <xf numFmtId="3" fontId="12" fillId="0" borderId="111" xfId="0" applyNumberFormat="1" applyFont="1" applyBorder="1" applyAlignment="1">
      <alignment vertical="center"/>
    </xf>
    <xf numFmtId="3" fontId="12" fillId="0" borderId="109" xfId="0" applyNumberFormat="1" applyFont="1" applyBorder="1" applyAlignment="1">
      <alignment vertical="center"/>
    </xf>
    <xf numFmtId="0" fontId="14" fillId="0" borderId="251" xfId="0" applyFont="1" applyBorder="1" applyAlignment="1">
      <alignment vertical="center"/>
    </xf>
    <xf numFmtId="3" fontId="14" fillId="0" borderId="46" xfId="0" applyNumberFormat="1" applyFont="1" applyBorder="1" applyAlignment="1">
      <alignment vertical="center"/>
    </xf>
    <xf numFmtId="3" fontId="14" fillId="0" borderId="214" xfId="0" applyNumberFormat="1" applyFont="1" applyBorder="1" applyAlignment="1">
      <alignment vertical="center"/>
    </xf>
    <xf numFmtId="0" fontId="12" fillId="0" borderId="251" xfId="0" applyFont="1" applyBorder="1" applyAlignment="1">
      <alignment vertical="center" wrapText="1"/>
    </xf>
    <xf numFmtId="3" fontId="12" fillId="0" borderId="46" xfId="0" applyNumberFormat="1" applyFont="1" applyBorder="1" applyAlignment="1">
      <alignment vertical="center"/>
    </xf>
    <xf numFmtId="3" fontId="12" fillId="0" borderId="214" xfId="0" applyNumberFormat="1" applyFont="1" applyBorder="1" applyAlignment="1">
      <alignment vertical="center"/>
    </xf>
    <xf numFmtId="0" fontId="21" fillId="0" borderId="116" xfId="28" applyFont="1" applyBorder="1" applyAlignment="1">
      <alignment horizontal="left"/>
    </xf>
    <xf numFmtId="0" fontId="21" fillId="0" borderId="31" xfId="31" applyFont="1" applyBorder="1" applyAlignment="1" applyProtection="1">
      <alignment horizontal="center" vertical="center"/>
      <protection locked="0"/>
    </xf>
    <xf numFmtId="0" fontId="19" fillId="0" borderId="21" xfId="31" applyFont="1" applyBorder="1" applyAlignment="1" applyProtection="1">
      <alignment horizontal="left"/>
      <protection locked="0"/>
    </xf>
    <xf numFmtId="0" fontId="21" fillId="0" borderId="14" xfId="31" applyFont="1" applyBorder="1" applyAlignment="1" applyProtection="1">
      <alignment vertical="center"/>
      <protection locked="0"/>
    </xf>
    <xf numFmtId="0" fontId="21" fillId="0" borderId="14" xfId="31" applyFont="1" applyBorder="1" applyProtection="1">
      <protection locked="0"/>
    </xf>
    <xf numFmtId="3" fontId="21" fillId="0" borderId="14" xfId="31" applyNumberFormat="1" applyFont="1" applyBorder="1" applyAlignment="1" applyProtection="1">
      <alignment vertical="center"/>
      <protection locked="0"/>
    </xf>
    <xf numFmtId="3" fontId="21" fillId="0" borderId="14" xfId="31" applyNumberFormat="1" applyFont="1" applyBorder="1" applyProtection="1">
      <protection locked="0"/>
    </xf>
    <xf numFmtId="3" fontId="21" fillId="0" borderId="14" xfId="31" applyNumberFormat="1" applyFont="1" applyBorder="1" applyAlignment="1" applyProtection="1">
      <alignment horizontal="left"/>
      <protection locked="0"/>
    </xf>
    <xf numFmtId="3" fontId="21" fillId="0" borderId="14" xfId="31" applyNumberFormat="1" applyFont="1" applyBorder="1" applyAlignment="1" applyProtection="1">
      <alignment vertical="top"/>
      <protection locked="0"/>
    </xf>
    <xf numFmtId="3" fontId="21" fillId="0" borderId="14" xfId="31" applyNumberFormat="1" applyFont="1" applyBorder="1" applyAlignment="1" applyProtection="1">
      <alignment wrapText="1"/>
      <protection locked="0"/>
    </xf>
    <xf numFmtId="3" fontId="25" fillId="0" borderId="249" xfId="31" applyNumberFormat="1" applyFont="1" applyBorder="1" applyAlignment="1" applyProtection="1">
      <alignment horizontal="right" vertical="center"/>
      <protection locked="0"/>
    </xf>
    <xf numFmtId="3" fontId="25" fillId="0" borderId="214" xfId="31" applyNumberFormat="1" applyFont="1" applyBorder="1" applyAlignment="1" applyProtection="1">
      <alignment horizontal="right" vertical="center"/>
      <protection locked="0"/>
    </xf>
    <xf numFmtId="3" fontId="25" fillId="0" borderId="31" xfId="31" applyNumberFormat="1" applyFont="1" applyBorder="1" applyAlignment="1" applyProtection="1">
      <alignment horizontal="right" vertical="center"/>
      <protection locked="0"/>
    </xf>
    <xf numFmtId="3" fontId="25" fillId="0" borderId="14" xfId="31" applyNumberFormat="1" applyFont="1" applyBorder="1" applyAlignment="1" applyProtection="1">
      <alignment horizontal="right" vertical="center"/>
      <protection locked="0"/>
    </xf>
    <xf numFmtId="3" fontId="21" fillId="0" borderId="33" xfId="31" applyNumberFormat="1" applyFont="1" applyBorder="1" applyAlignment="1" applyProtection="1">
      <alignment horizontal="right" vertical="center"/>
      <protection locked="0"/>
    </xf>
    <xf numFmtId="3" fontId="45" fillId="0" borderId="0" xfId="27" applyNumberFormat="1" applyFont="1" applyAlignment="1">
      <alignment wrapText="1"/>
    </xf>
    <xf numFmtId="3" fontId="21" fillId="0" borderId="111" xfId="0" applyNumberFormat="1" applyFont="1" applyBorder="1"/>
    <xf numFmtId="3" fontId="21" fillId="0" borderId="111" xfId="0" applyNumberFormat="1" applyFont="1" applyBorder="1" applyAlignment="1">
      <alignment horizontal="right" wrapText="1"/>
    </xf>
    <xf numFmtId="3" fontId="21" fillId="0" borderId="109" xfId="0" applyNumberFormat="1" applyFont="1" applyBorder="1" applyAlignment="1">
      <alignment horizontal="right" wrapText="1"/>
    </xf>
    <xf numFmtId="3" fontId="21" fillId="0" borderId="0" xfId="29" applyNumberFormat="1" applyFont="1" applyAlignment="1">
      <alignment horizontal="right"/>
    </xf>
    <xf numFmtId="3" fontId="12" fillId="0" borderId="77" xfId="29" applyNumberFormat="1" applyFont="1" applyBorder="1" applyAlignment="1">
      <alignment horizontal="center" vertical="center" wrapText="1"/>
    </xf>
    <xf numFmtId="0" fontId="12" fillId="0" borderId="0" xfId="0" applyFont="1" applyAlignment="1">
      <alignment shrinkToFit="1"/>
    </xf>
    <xf numFmtId="3" fontId="21" fillId="0" borderId="111" xfId="28" applyNumberFormat="1" applyFont="1" applyBorder="1" applyAlignment="1">
      <alignment horizontal="right" vertical="center" wrapText="1"/>
    </xf>
    <xf numFmtId="3" fontId="25" fillId="0" borderId="129" xfId="28" applyNumberFormat="1" applyFont="1" applyBorder="1" applyAlignment="1">
      <alignment horizontal="right" vertical="center" wrapText="1"/>
    </xf>
    <xf numFmtId="3" fontId="15" fillId="0" borderId="210" xfId="26" applyNumberFormat="1" applyFont="1" applyBorder="1" applyAlignment="1">
      <alignment horizontal="center" vertical="center"/>
    </xf>
    <xf numFmtId="3" fontId="15" fillId="0" borderId="169" xfId="0" applyNumberFormat="1" applyFont="1" applyBorder="1" applyAlignment="1">
      <alignment horizontal="center" vertical="center" wrapText="1"/>
    </xf>
    <xf numFmtId="3" fontId="26" fillId="0" borderId="204" xfId="0" applyNumberFormat="1" applyFont="1" applyBorder="1" applyAlignment="1">
      <alignment horizontal="right"/>
    </xf>
    <xf numFmtId="3" fontId="15" fillId="0" borderId="204" xfId="0" applyNumberFormat="1" applyFont="1" applyBorder="1"/>
    <xf numFmtId="3" fontId="26" fillId="0" borderId="205" xfId="0" applyNumberFormat="1" applyFont="1" applyBorder="1" applyAlignment="1">
      <alignment vertical="center"/>
    </xf>
    <xf numFmtId="3" fontId="15" fillId="0" borderId="204" xfId="0" applyNumberFormat="1" applyFont="1" applyBorder="1" applyAlignment="1">
      <alignment horizontal="right"/>
    </xf>
    <xf numFmtId="3" fontId="26" fillId="0" borderId="206" xfId="0" applyNumberFormat="1" applyFont="1" applyBorder="1" applyAlignment="1">
      <alignment horizontal="right" vertical="center"/>
    </xf>
    <xf numFmtId="3" fontId="26" fillId="0" borderId="207" xfId="0" applyNumberFormat="1" applyFont="1" applyBorder="1" applyAlignment="1">
      <alignment horizontal="right" vertical="center"/>
    </xf>
    <xf numFmtId="3" fontId="15" fillId="0" borderId="204" xfId="0" applyNumberFormat="1" applyFont="1" applyBorder="1" applyAlignment="1">
      <alignment horizontal="right" vertical="center"/>
    </xf>
    <xf numFmtId="3" fontId="15" fillId="0" borderId="206" xfId="0" applyNumberFormat="1" applyFont="1" applyBorder="1" applyAlignment="1">
      <alignment horizontal="right" vertical="center"/>
    </xf>
    <xf numFmtId="3" fontId="26" fillId="0" borderId="204" xfId="0" applyNumberFormat="1" applyFont="1" applyBorder="1" applyAlignment="1">
      <alignment horizontal="right" vertical="center"/>
    </xf>
    <xf numFmtId="3" fontId="26" fillId="0" borderId="208" xfId="0" applyNumberFormat="1" applyFont="1" applyBorder="1" applyAlignment="1">
      <alignment horizontal="right" vertical="center"/>
    </xf>
    <xf numFmtId="0" fontId="12" fillId="0" borderId="54" xfId="0" applyFont="1" applyBorder="1" applyAlignment="1">
      <alignment horizontal="center" vertical="center" wrapText="1"/>
    </xf>
    <xf numFmtId="0" fontId="12" fillId="0" borderId="56" xfId="0" applyFont="1" applyBorder="1"/>
    <xf numFmtId="0" fontId="12" fillId="0" borderId="56" xfId="0" applyFont="1" applyBorder="1" applyAlignment="1">
      <alignment vertical="center"/>
    </xf>
    <xf numFmtId="3" fontId="12" fillId="0" borderId="56" xfId="0" applyNumberFormat="1" applyFont="1" applyBorder="1" applyAlignment="1">
      <alignment vertical="center"/>
    </xf>
    <xf numFmtId="0" fontId="12" fillId="0" borderId="74" xfId="0" applyFont="1" applyBorder="1" applyAlignment="1">
      <alignment vertical="center"/>
    </xf>
    <xf numFmtId="0" fontId="14" fillId="0" borderId="0" xfId="0" applyFont="1" applyAlignment="1">
      <alignment horizontal="center"/>
    </xf>
    <xf numFmtId="0" fontId="12" fillId="0" borderId="0" xfId="0" applyFont="1" applyAlignment="1">
      <alignment wrapText="1"/>
    </xf>
    <xf numFmtId="1" fontId="12" fillId="0" borderId="0" xfId="0" applyNumberFormat="1" applyFont="1" applyAlignment="1">
      <alignment horizontal="center"/>
    </xf>
    <xf numFmtId="0" fontId="14" fillId="0" borderId="0" xfId="0" applyFont="1" applyAlignment="1">
      <alignment horizontal="left" vertical="center"/>
    </xf>
    <xf numFmtId="0" fontId="12" fillId="0" borderId="0" xfId="0" applyFont="1" applyAlignment="1">
      <alignment horizontal="left" indent="2"/>
    </xf>
    <xf numFmtId="0" fontId="14" fillId="0" borderId="0" xfId="0" applyFont="1" applyAlignment="1">
      <alignment horizontal="left" vertical="center" wrapText="1"/>
    </xf>
    <xf numFmtId="0" fontId="15" fillId="0" borderId="55" xfId="0" applyFont="1" applyBorder="1" applyAlignment="1">
      <alignment horizontal="center" vertical="center"/>
    </xf>
    <xf numFmtId="3" fontId="26" fillId="0" borderId="209" xfId="0" applyNumberFormat="1" applyFont="1" applyBorder="1" applyAlignment="1">
      <alignment horizontal="right" vertical="center"/>
    </xf>
    <xf numFmtId="3" fontId="12" fillId="0" borderId="106" xfId="29" applyNumberFormat="1" applyFont="1" applyBorder="1" applyAlignment="1">
      <alignment horizontal="right" vertical="center" wrapText="1"/>
    </xf>
    <xf numFmtId="3" fontId="12" fillId="0" borderId="89" xfId="29" applyNumberFormat="1" applyFont="1" applyBorder="1" applyAlignment="1">
      <alignment horizontal="right" vertical="center" wrapText="1"/>
    </xf>
    <xf numFmtId="3" fontId="14" fillId="0" borderId="9" xfId="29" applyNumberFormat="1" applyFont="1" applyBorder="1" applyAlignment="1">
      <alignment horizontal="right" vertical="center"/>
    </xf>
    <xf numFmtId="3" fontId="12" fillId="0" borderId="3" xfId="29" applyNumberFormat="1" applyFont="1" applyBorder="1" applyAlignment="1">
      <alignment horizontal="center" vertical="center" wrapText="1"/>
    </xf>
    <xf numFmtId="3" fontId="15" fillId="4" borderId="101" xfId="29" applyNumberFormat="1" applyFont="1" applyFill="1" applyBorder="1" applyAlignment="1">
      <alignment horizontal="center" vertical="center" wrapText="1"/>
    </xf>
    <xf numFmtId="3" fontId="15" fillId="4" borderId="236" xfId="29" applyNumberFormat="1" applyFont="1" applyFill="1" applyBorder="1" applyAlignment="1">
      <alignment horizontal="center" vertical="center" wrapText="1"/>
    </xf>
    <xf numFmtId="3" fontId="15" fillId="4" borderId="245" xfId="29" applyNumberFormat="1" applyFont="1" applyFill="1" applyBorder="1" applyAlignment="1">
      <alignment horizontal="right" vertical="center" wrapText="1"/>
    </xf>
    <xf numFmtId="3" fontId="15" fillId="4" borderId="244" xfId="29" applyNumberFormat="1" applyFont="1" applyFill="1" applyBorder="1" applyAlignment="1">
      <alignment horizontal="right" vertical="center" wrapText="1"/>
    </xf>
    <xf numFmtId="3" fontId="15" fillId="4" borderId="238" xfId="29" applyNumberFormat="1" applyFont="1" applyFill="1" applyBorder="1" applyAlignment="1">
      <alignment horizontal="right" vertical="center" wrapText="1"/>
    </xf>
    <xf numFmtId="3" fontId="26" fillId="4" borderId="246" xfId="29" applyNumberFormat="1" applyFont="1" applyFill="1" applyBorder="1" applyAlignment="1">
      <alignment horizontal="right" vertical="center"/>
    </xf>
    <xf numFmtId="3" fontId="26" fillId="0" borderId="158" xfId="26" applyNumberFormat="1" applyFont="1" applyBorder="1" applyAlignment="1">
      <alignment horizontal="right" wrapText="1"/>
    </xf>
    <xf numFmtId="3" fontId="12" fillId="0" borderId="0" xfId="26" applyNumberFormat="1" applyFont="1" applyAlignment="1">
      <alignment horizontal="center" wrapText="1"/>
    </xf>
    <xf numFmtId="3" fontId="14" fillId="0" borderId="0" xfId="26" applyNumberFormat="1" applyFont="1" applyAlignment="1">
      <alignment horizontal="left" wrapText="1"/>
    </xf>
    <xf numFmtId="3" fontId="14" fillId="0" borderId="0" xfId="26" applyNumberFormat="1" applyFont="1" applyAlignment="1">
      <alignment horizontal="right" wrapText="1"/>
    </xf>
    <xf numFmtId="3" fontId="26" fillId="0" borderId="15" xfId="26" applyNumberFormat="1" applyFont="1" applyBorder="1" applyAlignment="1">
      <alignment horizontal="right" wrapText="1"/>
    </xf>
    <xf numFmtId="0" fontId="14" fillId="0" borderId="0" xfId="0" applyFont="1" applyAlignment="1">
      <alignment horizontal="left"/>
    </xf>
    <xf numFmtId="3" fontId="14" fillId="0" borderId="0" xfId="0" applyNumberFormat="1" applyFont="1" applyAlignment="1">
      <alignment horizontal="right"/>
    </xf>
    <xf numFmtId="0" fontId="12" fillId="0" borderId="0" xfId="0" applyFont="1" applyAlignment="1">
      <alignment horizontal="center" vertical="top"/>
    </xf>
    <xf numFmtId="0" fontId="12" fillId="0" borderId="0" xfId="0" applyFont="1" applyAlignment="1">
      <alignment horizontal="left" wrapText="1" indent="1"/>
    </xf>
    <xf numFmtId="3" fontId="15" fillId="0" borderId="15" xfId="0" applyNumberFormat="1" applyFont="1" applyBorder="1" applyAlignment="1">
      <alignment horizontal="right" vertical="center"/>
    </xf>
    <xf numFmtId="3" fontId="15" fillId="0" borderId="15" xfId="0" applyNumberFormat="1" applyFont="1" applyBorder="1" applyAlignment="1">
      <alignment horizontal="right"/>
    </xf>
    <xf numFmtId="3" fontId="12" fillId="0" borderId="0" xfId="0" applyNumberFormat="1" applyFont="1" applyAlignment="1">
      <alignment vertical="top"/>
    </xf>
    <xf numFmtId="3" fontId="12" fillId="0" borderId="0" xfId="0" applyNumberFormat="1" applyFont="1" applyAlignment="1">
      <alignment horizontal="right" vertical="top"/>
    </xf>
    <xf numFmtId="0" fontId="14" fillId="0" borderId="0" xfId="0" applyFont="1" applyAlignment="1">
      <alignment horizontal="left" wrapText="1"/>
    </xf>
    <xf numFmtId="3" fontId="12" fillId="0" borderId="0" xfId="26" applyNumberFormat="1" applyFont="1" applyAlignment="1">
      <alignment horizontal="center" vertical="top" wrapText="1"/>
    </xf>
    <xf numFmtId="0" fontId="26" fillId="0" borderId="0" xfId="0" applyFont="1" applyAlignment="1">
      <alignment horizontal="left" wrapText="1"/>
    </xf>
    <xf numFmtId="3" fontId="26" fillId="0" borderId="0" xfId="0" applyNumberFormat="1" applyFont="1"/>
    <xf numFmtId="3" fontId="26" fillId="0" borderId="0" xfId="0" applyNumberFormat="1" applyFont="1" applyAlignment="1">
      <alignment horizontal="right"/>
    </xf>
    <xf numFmtId="3" fontId="26" fillId="0" borderId="159" xfId="26" applyNumberFormat="1" applyFont="1" applyBorder="1" applyAlignment="1">
      <alignment horizontal="right" wrapText="1"/>
    </xf>
    <xf numFmtId="0" fontId="12" fillId="0" borderId="0" xfId="0" applyFont="1" applyAlignment="1">
      <alignment horizontal="left" wrapText="1"/>
    </xf>
    <xf numFmtId="0" fontId="14" fillId="0" borderId="0" xfId="0" applyFont="1" applyAlignment="1">
      <alignment horizontal="center" vertical="top"/>
    </xf>
    <xf numFmtId="3" fontId="26" fillId="0" borderId="159" xfId="0" applyNumberFormat="1" applyFont="1" applyBorder="1" applyAlignment="1">
      <alignment horizontal="right" vertical="center"/>
    </xf>
    <xf numFmtId="3" fontId="26" fillId="0" borderId="199" xfId="0" applyNumberFormat="1" applyFont="1" applyBorder="1" applyAlignment="1">
      <alignment horizontal="right" vertical="center"/>
    </xf>
    <xf numFmtId="3" fontId="26" fillId="0" borderId="200" xfId="0" applyNumberFormat="1" applyFont="1" applyBorder="1" applyAlignment="1">
      <alignment horizontal="right" vertical="center"/>
    </xf>
    <xf numFmtId="3" fontId="26" fillId="0" borderId="15" xfId="0" applyNumberFormat="1" applyFont="1" applyBorder="1" applyAlignment="1">
      <alignment horizontal="right" vertical="center"/>
    </xf>
    <xf numFmtId="0" fontId="12" fillId="0" borderId="0" xfId="0" applyFont="1" applyAlignment="1">
      <alignment horizontal="left" indent="1"/>
    </xf>
    <xf numFmtId="3" fontId="15" fillId="0" borderId="86" xfId="0" applyNumberFormat="1" applyFont="1" applyBorder="1" applyAlignment="1">
      <alignment horizontal="right"/>
    </xf>
    <xf numFmtId="3" fontId="26" fillId="0" borderId="160" xfId="0" applyNumberFormat="1" applyFont="1" applyBorder="1" applyAlignment="1">
      <alignment horizontal="right" vertical="center"/>
    </xf>
    <xf numFmtId="3" fontId="12" fillId="0" borderId="204" xfId="0" applyNumberFormat="1" applyFont="1" applyBorder="1"/>
    <xf numFmtId="3" fontId="12" fillId="0" borderId="204" xfId="0" applyNumberFormat="1" applyFont="1" applyBorder="1" applyAlignment="1">
      <alignment horizontal="right"/>
    </xf>
    <xf numFmtId="3" fontId="12" fillId="0" borderId="204" xfId="0" applyNumberFormat="1" applyFont="1" applyBorder="1" applyAlignment="1">
      <alignment horizontal="right" vertical="center"/>
    </xf>
    <xf numFmtId="0" fontId="61" fillId="0" borderId="0" xfId="0" applyFont="1"/>
    <xf numFmtId="0" fontId="62" fillId="0" borderId="0" xfId="0" applyFont="1" applyAlignment="1">
      <alignment vertical="center" wrapText="1"/>
    </xf>
    <xf numFmtId="0" fontId="61" fillId="0" borderId="0" xfId="0" applyFont="1" applyAlignment="1">
      <alignment horizontal="center"/>
    </xf>
    <xf numFmtId="0" fontId="12" fillId="0" borderId="0" xfId="0" applyFont="1" applyAlignment="1">
      <alignment horizontal="center" wrapText="1"/>
    </xf>
    <xf numFmtId="0" fontId="61" fillId="0" borderId="0" xfId="0" applyFont="1" applyAlignment="1">
      <alignment horizontal="center" vertical="center" wrapText="1"/>
    </xf>
    <xf numFmtId="0" fontId="14" fillId="0" borderId="8"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79" xfId="0" applyFont="1" applyBorder="1" applyAlignment="1">
      <alignment horizontal="left" vertical="center" wrapText="1"/>
    </xf>
    <xf numFmtId="0" fontId="12" fillId="0" borderId="77" xfId="0" applyFont="1" applyBorder="1"/>
    <xf numFmtId="0" fontId="12" fillId="0" borderId="1" xfId="0" applyFont="1" applyBorder="1" applyAlignment="1">
      <alignment horizontal="left" vertical="top" wrapText="1"/>
    </xf>
    <xf numFmtId="3" fontId="12" fillId="0" borderId="0" xfId="0" applyNumberFormat="1" applyFont="1" applyAlignment="1">
      <alignment horizontal="right" vertical="top" wrapText="1"/>
    </xf>
    <xf numFmtId="0" fontId="14" fillId="0" borderId="39" xfId="0" applyFont="1" applyBorder="1" applyAlignment="1">
      <alignment horizontal="left" vertical="center" wrapText="1"/>
    </xf>
    <xf numFmtId="3" fontId="14" fillId="0" borderId="5" xfId="0" applyNumberFormat="1" applyFont="1" applyBorder="1" applyAlignment="1">
      <alignment horizontal="right" vertical="center" wrapText="1"/>
    </xf>
    <xf numFmtId="0" fontId="14" fillId="0" borderId="40" xfId="0" applyFont="1" applyBorder="1" applyAlignment="1">
      <alignment horizontal="left" vertical="center" shrinkToFit="1"/>
    </xf>
    <xf numFmtId="3" fontId="14" fillId="0" borderId="24" xfId="0" applyNumberFormat="1" applyFont="1" applyBorder="1" applyAlignment="1">
      <alignment horizontal="right" vertical="center" wrapText="1"/>
    </xf>
    <xf numFmtId="0" fontId="14" fillId="0" borderId="40" xfId="0" applyFont="1" applyBorder="1" applyAlignment="1">
      <alignment horizontal="left" vertical="center" wrapText="1"/>
    </xf>
    <xf numFmtId="0" fontId="12" fillId="0" borderId="1" xfId="0" applyFont="1" applyBorder="1" applyAlignment="1">
      <alignment horizontal="left" vertical="center" shrinkToFit="1"/>
    </xf>
    <xf numFmtId="0" fontId="12" fillId="0" borderId="1" xfId="0" applyFont="1" applyBorder="1" applyAlignment="1">
      <alignment horizontal="left" vertical="top" shrinkToFit="1"/>
    </xf>
    <xf numFmtId="0" fontId="14" fillId="0" borderId="64" xfId="0" applyFont="1" applyBorder="1" applyAlignment="1">
      <alignment horizontal="left" vertical="center" wrapText="1"/>
    </xf>
    <xf numFmtId="3" fontId="14" fillId="0" borderId="143" xfId="0" applyNumberFormat="1" applyFont="1" applyBorder="1" applyAlignment="1">
      <alignment horizontal="right" vertical="center" wrapText="1"/>
    </xf>
    <xf numFmtId="0" fontId="14" fillId="0" borderId="41" xfId="0" applyFont="1" applyBorder="1" applyAlignment="1">
      <alignment horizontal="left" vertical="center" wrapText="1"/>
    </xf>
    <xf numFmtId="3" fontId="14" fillId="0" borderId="25" xfId="0" applyNumberFormat="1" applyFont="1" applyBorder="1" applyAlignment="1">
      <alignment horizontal="right" vertical="center" wrapText="1"/>
    </xf>
    <xf numFmtId="0" fontId="12" fillId="0" borderId="77" xfId="0" applyFont="1" applyBorder="1" applyAlignment="1">
      <alignment vertical="center"/>
    </xf>
    <xf numFmtId="0" fontId="14" fillId="0" borderId="254" xfId="0" applyFont="1" applyBorder="1" applyAlignment="1">
      <alignment horizontal="left" vertical="center" wrapText="1"/>
    </xf>
    <xf numFmtId="3" fontId="14" fillId="0" borderId="255" xfId="0" applyNumberFormat="1" applyFont="1" applyBorder="1" applyAlignment="1">
      <alignment horizontal="right" vertical="center" wrapText="1"/>
    </xf>
    <xf numFmtId="0" fontId="19" fillId="0" borderId="15" xfId="56" applyFont="1" applyBorder="1" applyAlignment="1">
      <alignment horizontal="center" vertical="center"/>
    </xf>
    <xf numFmtId="0" fontId="19" fillId="0" borderId="48" xfId="56" applyFont="1" applyBorder="1" applyAlignment="1">
      <alignment horizontal="center" vertical="top"/>
    </xf>
    <xf numFmtId="0" fontId="19" fillId="0" borderId="32" xfId="56" applyFont="1" applyBorder="1" applyAlignment="1">
      <alignment horizontal="center" vertical="center" wrapText="1"/>
    </xf>
    <xf numFmtId="14" fontId="19" fillId="3" borderId="32" xfId="56" applyNumberFormat="1" applyFont="1" applyFill="1" applyBorder="1" applyAlignment="1">
      <alignment horizontal="center" vertical="center"/>
    </xf>
    <xf numFmtId="14" fontId="19" fillId="0" borderId="32" xfId="56" applyNumberFormat="1" applyFont="1" applyBorder="1" applyAlignment="1">
      <alignment horizontal="center" vertical="center"/>
    </xf>
    <xf numFmtId="3" fontId="15" fillId="4" borderId="102" xfId="29" applyNumberFormat="1" applyFont="1" applyFill="1" applyBorder="1" applyAlignment="1">
      <alignment horizontal="right" vertical="center" wrapText="1"/>
    </xf>
    <xf numFmtId="3" fontId="15" fillId="4" borderId="102" xfId="29" applyNumberFormat="1" applyFont="1" applyFill="1" applyBorder="1" applyAlignment="1">
      <alignment horizontal="right" vertical="center"/>
    </xf>
    <xf numFmtId="3" fontId="15" fillId="4" borderId="142" xfId="29" applyNumberFormat="1" applyFont="1" applyFill="1" applyBorder="1" applyAlignment="1">
      <alignment horizontal="right" vertical="center"/>
    </xf>
    <xf numFmtId="0" fontId="1" fillId="0" borderId="0" xfId="60"/>
    <xf numFmtId="3" fontId="19" fillId="0" borderId="32" xfId="61" applyNumberFormat="1" applyFont="1" applyFill="1" applyBorder="1" applyAlignment="1">
      <alignment horizontal="center" vertical="center"/>
    </xf>
    <xf numFmtId="3" fontId="19" fillId="0" borderId="11" xfId="61" applyNumberFormat="1" applyFont="1" applyFill="1" applyBorder="1" applyAlignment="1">
      <alignment horizontal="center" vertical="center"/>
    </xf>
    <xf numFmtId="3" fontId="19" fillId="0" borderId="257" xfId="61" applyNumberFormat="1" applyFont="1" applyFill="1" applyBorder="1" applyAlignment="1">
      <alignment horizontal="center" vertical="center"/>
    </xf>
    <xf numFmtId="3" fontId="19" fillId="0" borderId="258" xfId="61" applyNumberFormat="1" applyFont="1" applyFill="1" applyBorder="1" applyAlignment="1">
      <alignment horizontal="center" vertical="center"/>
    </xf>
    <xf numFmtId="3" fontId="19" fillId="0" borderId="33" xfId="61" applyNumberFormat="1" applyFont="1" applyFill="1" applyBorder="1" applyAlignment="1">
      <alignment horizontal="center" vertical="center"/>
    </xf>
    <xf numFmtId="0" fontId="16" fillId="0" borderId="0" xfId="58" applyFont="1" applyAlignment="1">
      <alignment horizontal="center"/>
    </xf>
    <xf numFmtId="0" fontId="12" fillId="0" borderId="0" xfId="32" applyFont="1" applyAlignment="1">
      <alignment vertical="center"/>
    </xf>
    <xf numFmtId="0" fontId="12" fillId="0" borderId="259" xfId="0" applyFont="1" applyBorder="1" applyAlignment="1">
      <alignment vertical="center"/>
    </xf>
    <xf numFmtId="3" fontId="19" fillId="0" borderId="118" xfId="31" applyNumberFormat="1" applyFont="1" applyBorder="1" applyAlignment="1">
      <alignment horizontal="center" vertical="center" wrapText="1"/>
    </xf>
    <xf numFmtId="165" fontId="12" fillId="0" borderId="204" xfId="33" applyNumberFormat="1" applyFont="1" applyFill="1" applyBorder="1" applyAlignment="1">
      <alignment horizontal="right"/>
    </xf>
    <xf numFmtId="165" fontId="12" fillId="0" borderId="140" xfId="33" applyNumberFormat="1" applyFont="1" applyFill="1" applyBorder="1" applyAlignment="1">
      <alignment horizontal="right"/>
    </xf>
    <xf numFmtId="3" fontId="12" fillId="0" borderId="0" xfId="0" applyNumberFormat="1" applyFont="1" applyAlignment="1">
      <alignment horizontal="left" vertical="center"/>
    </xf>
    <xf numFmtId="3" fontId="19" fillId="0" borderId="0" xfId="0" applyNumberFormat="1" applyFont="1" applyAlignment="1">
      <alignment horizontal="center" vertical="top"/>
    </xf>
    <xf numFmtId="3" fontId="19" fillId="0" borderId="0" xfId="0" applyNumberFormat="1" applyFont="1" applyAlignment="1">
      <alignment horizontal="right"/>
    </xf>
    <xf numFmtId="3" fontId="22" fillId="0" borderId="0" xfId="0" applyNumberFormat="1" applyFont="1" applyAlignment="1">
      <alignment horizontal="right"/>
    </xf>
    <xf numFmtId="3" fontId="19" fillId="0" borderId="4" xfId="0" applyNumberFormat="1" applyFont="1" applyBorder="1" applyAlignment="1">
      <alignment horizontal="center" vertical="center" wrapText="1"/>
    </xf>
    <xf numFmtId="3" fontId="19" fillId="0" borderId="4" xfId="26" applyNumberFormat="1" applyFont="1" applyBorder="1" applyAlignment="1">
      <alignment horizontal="center" vertical="center" wrapText="1"/>
    </xf>
    <xf numFmtId="3" fontId="19" fillId="0" borderId="20" xfId="0" applyNumberFormat="1" applyFont="1" applyBorder="1" applyAlignment="1">
      <alignment horizontal="center"/>
    </xf>
    <xf numFmtId="3" fontId="19" fillId="0" borderId="51" xfId="0" applyNumberFormat="1" applyFont="1" applyBorder="1" applyAlignment="1">
      <alignment horizontal="center"/>
    </xf>
    <xf numFmtId="3" fontId="22" fillId="0" borderId="18" xfId="30" applyNumberFormat="1" applyFont="1" applyBorder="1"/>
    <xf numFmtId="3" fontId="19" fillId="0" borderId="18" xfId="30" applyNumberFormat="1" applyFont="1" applyBorder="1" applyAlignment="1">
      <alignment horizontal="center"/>
    </xf>
    <xf numFmtId="3" fontId="19" fillId="0" borderId="18" xfId="0" applyNumberFormat="1" applyFont="1" applyBorder="1"/>
    <xf numFmtId="3" fontId="19" fillId="0" borderId="19" xfId="0" applyNumberFormat="1" applyFont="1" applyBorder="1"/>
    <xf numFmtId="3" fontId="22" fillId="0" borderId="47" xfId="0" applyNumberFormat="1" applyFont="1" applyBorder="1"/>
    <xf numFmtId="3" fontId="19" fillId="0" borderId="21" xfId="0" applyNumberFormat="1" applyFont="1" applyBorder="1"/>
    <xf numFmtId="3" fontId="19" fillId="0" borderId="12" xfId="0" applyNumberFormat="1" applyFont="1" applyBorder="1" applyAlignment="1">
      <alignment horizontal="center"/>
    </xf>
    <xf numFmtId="3" fontId="19" fillId="0" borderId="81" xfId="0" applyNumberFormat="1" applyFont="1" applyBorder="1" applyAlignment="1">
      <alignment horizontal="center"/>
    </xf>
    <xf numFmtId="3" fontId="19" fillId="0" borderId="13" xfId="30" applyNumberFormat="1" applyFont="1" applyBorder="1"/>
    <xf numFmtId="3" fontId="19" fillId="0" borderId="17" xfId="0" applyNumberFormat="1" applyFont="1" applyBorder="1"/>
    <xf numFmtId="3" fontId="22" fillId="0" borderId="34" xfId="0" applyNumberFormat="1" applyFont="1" applyBorder="1"/>
    <xf numFmtId="3" fontId="19" fillId="0" borderId="14" xfId="0" applyNumberFormat="1" applyFont="1" applyBorder="1"/>
    <xf numFmtId="3" fontId="35" fillId="0" borderId="12" xfId="0" applyNumberFormat="1" applyFont="1" applyBorder="1" applyAlignment="1">
      <alignment horizontal="center" vertical="center"/>
    </xf>
    <xf numFmtId="3" fontId="35" fillId="0" borderId="81" xfId="0" applyNumberFormat="1" applyFont="1" applyBorder="1" applyAlignment="1">
      <alignment horizontal="center" vertical="center"/>
    </xf>
    <xf numFmtId="3" fontId="35" fillId="0" borderId="13" xfId="30" applyNumberFormat="1" applyFont="1" applyBorder="1"/>
    <xf numFmtId="3" fontId="35" fillId="0" borderId="13" xfId="0" applyNumberFormat="1" applyFont="1" applyBorder="1" applyAlignment="1">
      <alignment vertical="center"/>
    </xf>
    <xf numFmtId="3" fontId="35" fillId="0" borderId="17" xfId="0" applyNumberFormat="1" applyFont="1" applyBorder="1" applyAlignment="1">
      <alignment vertical="center"/>
    </xf>
    <xf numFmtId="3" fontId="35" fillId="0" borderId="34" xfId="0" applyNumberFormat="1" applyFont="1" applyBorder="1"/>
    <xf numFmtId="3" fontId="35" fillId="0" borderId="14" xfId="0" applyNumberFormat="1" applyFont="1" applyBorder="1" applyAlignment="1">
      <alignment horizontal="right"/>
    </xf>
    <xf numFmtId="3" fontId="35" fillId="0" borderId="0" xfId="0" applyNumberFormat="1" applyFont="1" applyAlignment="1">
      <alignment horizontal="right" vertical="center"/>
    </xf>
    <xf numFmtId="3" fontId="35" fillId="0" borderId="0" xfId="0" applyNumberFormat="1" applyFont="1" applyAlignment="1">
      <alignment vertical="center"/>
    </xf>
    <xf numFmtId="3" fontId="22" fillId="0" borderId="13" xfId="0" applyNumberFormat="1" applyFont="1" applyBorder="1" applyAlignment="1">
      <alignment horizontal="right"/>
    </xf>
    <xf numFmtId="3" fontId="21" fillId="0" borderId="34" xfId="0" applyNumberFormat="1" applyFont="1" applyBorder="1"/>
    <xf numFmtId="3" fontId="21" fillId="0" borderId="13" xfId="0" applyNumberFormat="1" applyFont="1" applyBorder="1" applyAlignment="1">
      <alignment horizontal="right"/>
    </xf>
    <xf numFmtId="3" fontId="19" fillId="0" borderId="13" xfId="30" applyNumberFormat="1" applyFont="1" applyBorder="1" applyAlignment="1">
      <alignment horizontal="center"/>
    </xf>
    <xf numFmtId="3" fontId="22" fillId="0" borderId="0" xfId="0" applyNumberFormat="1" applyFont="1" applyAlignment="1">
      <alignment horizontal="right" vertical="center"/>
    </xf>
    <xf numFmtId="3" fontId="22" fillId="0" borderId="0" xfId="0" applyNumberFormat="1" applyFont="1" applyAlignment="1">
      <alignment vertical="center"/>
    </xf>
    <xf numFmtId="3" fontId="35" fillId="0" borderId="0" xfId="0" applyNumberFormat="1" applyFont="1" applyAlignment="1">
      <alignment horizontal="right"/>
    </xf>
    <xf numFmtId="3" fontId="35" fillId="0" borderId="0" xfId="0" applyNumberFormat="1" applyFont="1"/>
    <xf numFmtId="3" fontId="19" fillId="0" borderId="0" xfId="0" applyNumberFormat="1" applyFont="1" applyAlignment="1">
      <alignment horizontal="right" vertical="center"/>
    </xf>
    <xf numFmtId="3" fontId="19" fillId="0" borderId="0" xfId="0" applyNumberFormat="1" applyFont="1" applyAlignment="1">
      <alignment vertical="center"/>
    </xf>
    <xf numFmtId="3" fontId="19" fillId="0" borderId="13" xfId="0" applyNumberFormat="1" applyFont="1" applyBorder="1" applyAlignment="1">
      <alignment horizontal="right"/>
    </xf>
    <xf numFmtId="3" fontId="19" fillId="0" borderId="14" xfId="0" applyNumberFormat="1" applyFont="1" applyBorder="1" applyAlignment="1">
      <alignment horizontal="right"/>
    </xf>
    <xf numFmtId="3" fontId="21" fillId="0" borderId="0" xfId="0" applyNumberFormat="1" applyFont="1" applyAlignment="1">
      <alignment vertical="center"/>
    </xf>
    <xf numFmtId="3" fontId="35" fillId="0" borderId="13" xfId="0" applyNumberFormat="1" applyFont="1" applyBorder="1" applyAlignment="1">
      <alignment horizontal="center" vertical="center"/>
    </xf>
    <xf numFmtId="3" fontId="35" fillId="0" borderId="18" xfId="0" applyNumberFormat="1" applyFont="1" applyBorder="1" applyAlignment="1">
      <alignment vertical="center"/>
    </xf>
    <xf numFmtId="3" fontId="35" fillId="0" borderId="19" xfId="0" applyNumberFormat="1" applyFont="1" applyBorder="1" applyAlignment="1">
      <alignment vertical="center"/>
    </xf>
    <xf numFmtId="3" fontId="22" fillId="0" borderId="18" xfId="0" applyNumberFormat="1" applyFont="1" applyBorder="1" applyAlignment="1">
      <alignment horizontal="right"/>
    </xf>
    <xf numFmtId="3" fontId="35" fillId="0" borderId="18" xfId="0" applyNumberFormat="1" applyFont="1" applyBorder="1" applyAlignment="1">
      <alignment horizontal="right"/>
    </xf>
    <xf numFmtId="3" fontId="35" fillId="0" borderId="21" xfId="0" applyNumberFormat="1" applyFont="1" applyBorder="1" applyAlignment="1">
      <alignment horizontal="right"/>
    </xf>
    <xf numFmtId="3" fontId="35" fillId="0" borderId="97" xfId="0" applyNumberFormat="1" applyFont="1" applyBorder="1" applyAlignment="1">
      <alignment horizontal="center" vertical="center"/>
    </xf>
    <xf numFmtId="3" fontId="21" fillId="0" borderId="18" xfId="0" applyNumberFormat="1" applyFont="1" applyBorder="1" applyAlignment="1">
      <alignment horizontal="right"/>
    </xf>
    <xf numFmtId="3" fontId="25" fillId="0" borderId="12" xfId="0" applyNumberFormat="1" applyFont="1" applyBorder="1" applyAlignment="1">
      <alignment horizontal="center" vertical="center"/>
    </xf>
    <xf numFmtId="3" fontId="25" fillId="0" borderId="11" xfId="0" applyNumberFormat="1" applyFont="1" applyBorder="1" applyAlignment="1">
      <alignment vertical="center"/>
    </xf>
    <xf numFmtId="3" fontId="25" fillId="0" borderId="100" xfId="0" applyNumberFormat="1" applyFont="1" applyBorder="1" applyAlignment="1">
      <alignment vertical="center"/>
    </xf>
    <xf numFmtId="3" fontId="25" fillId="0" borderId="85" xfId="0" applyNumberFormat="1" applyFont="1" applyBorder="1" applyAlignment="1">
      <alignment vertical="center"/>
    </xf>
    <xf numFmtId="3" fontId="25" fillId="0" borderId="87" xfId="0" applyNumberFormat="1" applyFont="1" applyBorder="1" applyAlignment="1">
      <alignment vertical="center"/>
    </xf>
    <xf numFmtId="3" fontId="25" fillId="0" borderId="0" xfId="0" applyNumberFormat="1" applyFont="1" applyAlignment="1">
      <alignment horizontal="right" vertical="center"/>
    </xf>
    <xf numFmtId="3" fontId="25" fillId="0" borderId="0" xfId="0" applyNumberFormat="1" applyFont="1" applyAlignment="1">
      <alignment vertical="center"/>
    </xf>
    <xf numFmtId="3" fontId="35" fillId="0" borderId="32" xfId="0" applyNumberFormat="1" applyFont="1" applyBorder="1" applyAlignment="1">
      <alignment horizontal="center" vertical="center"/>
    </xf>
    <xf numFmtId="3" fontId="35" fillId="0" borderId="91" xfId="0" applyNumberFormat="1" applyFont="1" applyBorder="1" applyAlignment="1">
      <alignment horizontal="center" vertical="center"/>
    </xf>
    <xf numFmtId="3" fontId="35" fillId="0" borderId="32" xfId="30" applyNumberFormat="1" applyFont="1" applyBorder="1" applyAlignment="1">
      <alignment horizontal="left"/>
    </xf>
    <xf numFmtId="3" fontId="35" fillId="0" borderId="32" xfId="0" applyNumberFormat="1" applyFont="1" applyBorder="1" applyAlignment="1">
      <alignment vertical="center"/>
    </xf>
    <xf numFmtId="3" fontId="35" fillId="0" borderId="113" xfId="0" applyNumberFormat="1" applyFont="1" applyBorder="1" applyAlignment="1">
      <alignment vertical="center"/>
    </xf>
    <xf numFmtId="3" fontId="35" fillId="0" borderId="114" xfId="0" applyNumberFormat="1" applyFont="1" applyBorder="1"/>
    <xf numFmtId="3" fontId="35" fillId="0" borderId="32" xfId="0" applyNumberFormat="1" applyFont="1" applyBorder="1" applyAlignment="1">
      <alignment horizontal="right"/>
    </xf>
    <xf numFmtId="3" fontId="35" fillId="0" borderId="33" xfId="0" applyNumberFormat="1" applyFont="1" applyBorder="1" applyAlignment="1">
      <alignment horizontal="right"/>
    </xf>
    <xf numFmtId="3" fontId="22" fillId="0" borderId="114" xfId="0" applyNumberFormat="1" applyFont="1" applyBorder="1"/>
    <xf numFmtId="3" fontId="22" fillId="0" borderId="32" xfId="0" applyNumberFormat="1" applyFont="1" applyBorder="1" applyAlignment="1">
      <alignment horizontal="right"/>
    </xf>
    <xf numFmtId="3" fontId="22" fillId="0" borderId="33" xfId="0" applyNumberFormat="1" applyFont="1" applyBorder="1" applyAlignment="1">
      <alignment horizontal="right"/>
    </xf>
    <xf numFmtId="3" fontId="35" fillId="0" borderId="78" xfId="0" applyNumberFormat="1" applyFont="1" applyBorder="1" applyAlignment="1">
      <alignment horizontal="center" vertical="center"/>
    </xf>
    <xf numFmtId="3" fontId="35" fillId="0" borderId="95" xfId="0" applyNumberFormat="1" applyFont="1" applyBorder="1" applyAlignment="1">
      <alignment horizontal="center" vertical="center"/>
    </xf>
    <xf numFmtId="0" fontId="21" fillId="0" borderId="96" xfId="28" applyFont="1" applyBorder="1" applyAlignment="1">
      <alignment horizontal="left"/>
    </xf>
    <xf numFmtId="3" fontId="35" fillId="0" borderId="78" xfId="0" applyNumberFormat="1" applyFont="1" applyBorder="1" applyAlignment="1">
      <alignment vertical="center"/>
    </xf>
    <xf numFmtId="3" fontId="35" fillId="0" borderId="96" xfId="0" applyNumberFormat="1" applyFont="1" applyBorder="1" applyAlignment="1">
      <alignment vertical="center"/>
    </xf>
    <xf numFmtId="3" fontId="21" fillId="0" borderId="94" xfId="0" applyNumberFormat="1" applyFont="1" applyBorder="1"/>
    <xf numFmtId="3" fontId="21" fillId="0" borderId="78" xfId="0" applyNumberFormat="1" applyFont="1" applyBorder="1" applyAlignment="1">
      <alignment horizontal="right"/>
    </xf>
    <xf numFmtId="3" fontId="21" fillId="0" borderId="107" xfId="0" applyNumberFormat="1" applyFont="1" applyBorder="1" applyAlignment="1">
      <alignment horizontal="right"/>
    </xf>
    <xf numFmtId="3" fontId="22" fillId="0" borderId="18" xfId="30" applyNumberFormat="1" applyFont="1" applyBorder="1" applyAlignment="1">
      <alignment wrapText="1"/>
    </xf>
    <xf numFmtId="3" fontId="25" fillId="0" borderId="47" xfId="0" applyNumberFormat="1" applyFont="1" applyBorder="1"/>
    <xf numFmtId="3" fontId="25" fillId="0" borderId="34" xfId="0" applyNumberFormat="1" applyFont="1" applyBorder="1"/>
    <xf numFmtId="3" fontId="22" fillId="0" borderId="12" xfId="0" applyNumberFormat="1" applyFont="1" applyBorder="1" applyAlignment="1">
      <alignment horizontal="center" vertical="center"/>
    </xf>
    <xf numFmtId="3" fontId="22" fillId="0" borderId="81" xfId="0" applyNumberFormat="1" applyFont="1" applyBorder="1" applyAlignment="1">
      <alignment horizontal="center" vertical="center"/>
    </xf>
    <xf numFmtId="3" fontId="22" fillId="0" borderId="13" xfId="0" applyNumberFormat="1" applyFont="1" applyBorder="1" applyAlignment="1">
      <alignment vertical="center"/>
    </xf>
    <xf numFmtId="3" fontId="22" fillId="0" borderId="91" xfId="0" applyNumberFormat="1" applyFont="1" applyBorder="1" applyAlignment="1">
      <alignment horizontal="center" vertical="center"/>
    </xf>
    <xf numFmtId="3" fontId="22" fillId="0" borderId="32" xfId="0" applyNumberFormat="1" applyFont="1" applyBorder="1" applyAlignment="1">
      <alignment vertical="center"/>
    </xf>
    <xf numFmtId="3" fontId="21" fillId="0" borderId="32" xfId="0" applyNumberFormat="1" applyFont="1" applyBorder="1" applyAlignment="1">
      <alignment horizontal="right"/>
    </xf>
    <xf numFmtId="3" fontId="19" fillId="0" borderId="12" xfId="0" applyNumberFormat="1" applyFont="1" applyBorder="1" applyAlignment="1">
      <alignment horizontal="center" vertical="top"/>
    </xf>
    <xf numFmtId="3" fontId="19" fillId="0" borderId="13" xfId="30" applyNumberFormat="1" applyFont="1" applyBorder="1" applyAlignment="1">
      <alignment horizontal="left"/>
    </xf>
    <xf numFmtId="3" fontId="19" fillId="0" borderId="13" xfId="30" applyNumberFormat="1" applyFont="1" applyBorder="1" applyAlignment="1">
      <alignment horizontal="center" vertical="top" wrapText="1"/>
    </xf>
    <xf numFmtId="3" fontId="21" fillId="0" borderId="14" xfId="0" applyNumberFormat="1" applyFont="1" applyBorder="1" applyAlignment="1">
      <alignment horizontal="right"/>
    </xf>
    <xf numFmtId="3" fontId="19" fillId="0" borderId="97" xfId="0" applyNumberFormat="1" applyFont="1" applyBorder="1" applyAlignment="1">
      <alignment horizontal="center" vertical="top"/>
    </xf>
    <xf numFmtId="3" fontId="19" fillId="0" borderId="32" xfId="30" applyNumberFormat="1" applyFont="1" applyBorder="1" applyAlignment="1">
      <alignment horizontal="left"/>
    </xf>
    <xf numFmtId="3" fontId="19" fillId="0" borderId="18" xfId="30" applyNumberFormat="1" applyFont="1" applyBorder="1" applyAlignment="1">
      <alignment horizontal="center" vertical="top" wrapText="1"/>
    </xf>
    <xf numFmtId="3" fontId="25" fillId="0" borderId="11" xfId="0" applyNumberFormat="1" applyFont="1" applyBorder="1" applyAlignment="1">
      <alignment horizontal="center" vertical="center"/>
    </xf>
    <xf numFmtId="3" fontId="25" fillId="0" borderId="11" xfId="0" applyNumberFormat="1" applyFont="1" applyBorder="1" applyAlignment="1">
      <alignment horizontal="right" vertical="center"/>
    </xf>
    <xf numFmtId="3" fontId="25" fillId="0" borderId="87" xfId="0" applyNumberFormat="1" applyFont="1" applyBorder="1" applyAlignment="1">
      <alignment horizontal="right" vertical="center"/>
    </xf>
    <xf numFmtId="3" fontId="25" fillId="0" borderId="0" xfId="0" applyNumberFormat="1" applyFont="1" applyAlignment="1">
      <alignment horizontal="right" vertical="top"/>
    </xf>
    <xf numFmtId="3" fontId="25" fillId="0" borderId="0" xfId="0" applyNumberFormat="1" applyFont="1" applyAlignment="1">
      <alignment vertical="top"/>
    </xf>
    <xf numFmtId="3" fontId="22" fillId="0" borderId="32" xfId="0" applyNumberFormat="1" applyFont="1" applyBorder="1" applyAlignment="1">
      <alignment horizontal="center" vertical="center"/>
    </xf>
    <xf numFmtId="3" fontId="35" fillId="0" borderId="32" xfId="30" applyNumberFormat="1" applyFont="1" applyBorder="1"/>
    <xf numFmtId="3" fontId="22" fillId="0" borderId="20" xfId="0" applyNumberFormat="1" applyFont="1" applyBorder="1" applyAlignment="1">
      <alignment horizontal="center" vertical="center"/>
    </xf>
    <xf numFmtId="3" fontId="22" fillId="0" borderId="78" xfId="0" applyNumberFormat="1" applyFont="1" applyBorder="1" applyAlignment="1">
      <alignment horizontal="center" vertical="center"/>
    </xf>
    <xf numFmtId="3" fontId="22" fillId="0" borderId="95" xfId="0" applyNumberFormat="1" applyFont="1" applyBorder="1" applyAlignment="1">
      <alignment horizontal="center" vertical="center"/>
    </xf>
    <xf numFmtId="3" fontId="22" fillId="0" borderId="78" xfId="0" applyNumberFormat="1" applyFont="1" applyBorder="1" applyAlignment="1">
      <alignment vertical="center"/>
    </xf>
    <xf numFmtId="3" fontId="22" fillId="0" borderId="89" xfId="0" applyNumberFormat="1" applyFont="1" applyBorder="1" applyAlignment="1">
      <alignment horizontal="center" vertical="center"/>
    </xf>
    <xf numFmtId="3" fontId="19" fillId="0" borderId="81" xfId="0" applyNumberFormat="1" applyFont="1" applyBorder="1" applyAlignment="1">
      <alignment horizontal="center" vertical="top"/>
    </xf>
    <xf numFmtId="3" fontId="36" fillId="0" borderId="0" xfId="0" applyNumberFormat="1" applyFont="1" applyAlignment="1">
      <alignment horizontal="right" vertical="center"/>
    </xf>
    <xf numFmtId="3" fontId="36" fillId="0" borderId="0" xfId="0" applyNumberFormat="1" applyFont="1" applyAlignment="1">
      <alignment vertical="center"/>
    </xf>
    <xf numFmtId="3" fontId="21" fillId="0" borderId="12" xfId="0" applyNumberFormat="1" applyFont="1" applyBorder="1" applyAlignment="1">
      <alignment horizontal="center" vertical="top"/>
    </xf>
    <xf numFmtId="3" fontId="21" fillId="0" borderId="13" xfId="30" applyNumberFormat="1" applyFont="1" applyBorder="1" applyAlignment="1">
      <alignment horizontal="left"/>
    </xf>
    <xf numFmtId="3" fontId="21" fillId="0" borderId="13" xfId="30" applyNumberFormat="1" applyFont="1" applyBorder="1" applyAlignment="1">
      <alignment horizontal="center" vertical="top" wrapText="1"/>
    </xf>
    <xf numFmtId="3" fontId="21" fillId="0" borderId="17" xfId="0" applyNumberFormat="1" applyFont="1" applyBorder="1"/>
    <xf numFmtId="3" fontId="22" fillId="0" borderId="13" xfId="0" applyNumberFormat="1" applyFont="1" applyBorder="1" applyAlignment="1">
      <alignment horizontal="center" vertical="center"/>
    </xf>
    <xf numFmtId="3" fontId="35" fillId="0" borderId="104" xfId="0" applyNumberFormat="1" applyFont="1" applyBorder="1" applyAlignment="1">
      <alignment vertical="center"/>
    </xf>
    <xf numFmtId="3" fontId="25" fillId="0" borderId="11" xfId="30" applyNumberFormat="1" applyFont="1" applyBorder="1" applyAlignment="1">
      <alignment horizontal="center" vertical="center"/>
    </xf>
    <xf numFmtId="3" fontId="25" fillId="0" borderId="115" xfId="0" applyNumberFormat="1" applyFont="1" applyBorder="1" applyAlignment="1">
      <alignment vertical="center"/>
    </xf>
    <xf numFmtId="3" fontId="25" fillId="0" borderId="82" xfId="0" applyNumberFormat="1" applyFont="1" applyBorder="1" applyAlignment="1">
      <alignment horizontal="right" vertical="center"/>
    </xf>
    <xf numFmtId="3" fontId="22" fillId="0" borderId="18" xfId="0" applyNumberFormat="1" applyFont="1" applyBorder="1" applyAlignment="1">
      <alignment horizontal="left"/>
    </xf>
    <xf numFmtId="3" fontId="22" fillId="0" borderId="48" xfId="0" applyNumberFormat="1" applyFont="1" applyBorder="1" applyAlignment="1">
      <alignment horizontal="center" vertical="center"/>
    </xf>
    <xf numFmtId="3" fontId="22" fillId="0" borderId="173" xfId="0" applyNumberFormat="1" applyFont="1" applyBorder="1" applyAlignment="1">
      <alignment horizontal="center" vertical="center"/>
    </xf>
    <xf numFmtId="3" fontId="22" fillId="0" borderId="88" xfId="0" applyNumberFormat="1" applyFont="1" applyBorder="1" applyAlignment="1">
      <alignment horizontal="center" vertical="center"/>
    </xf>
    <xf numFmtId="3" fontId="21" fillId="0" borderId="117" xfId="0" applyNumberFormat="1" applyFont="1" applyBorder="1"/>
    <xf numFmtId="3" fontId="22" fillId="0" borderId="30" xfId="30" applyNumberFormat="1" applyFont="1" applyBorder="1" applyAlignment="1">
      <alignment horizontal="center"/>
    </xf>
    <xf numFmtId="3" fontId="22" fillId="0" borderId="30" xfId="0" applyNumberFormat="1" applyFont="1" applyBorder="1" applyAlignment="1">
      <alignment vertical="center"/>
    </xf>
    <xf numFmtId="3" fontId="22" fillId="0" borderId="52" xfId="0" applyNumberFormat="1" applyFont="1" applyBorder="1" applyAlignment="1">
      <alignment vertical="center"/>
    </xf>
    <xf numFmtId="3" fontId="22" fillId="0" borderId="47" xfId="0" applyNumberFormat="1" applyFont="1" applyBorder="1" applyAlignment="1">
      <alignment vertical="center"/>
    </xf>
    <xf numFmtId="3" fontId="22" fillId="0" borderId="30" xfId="0" applyNumberFormat="1" applyFont="1" applyBorder="1" applyAlignment="1">
      <alignment horizontal="right" vertical="center"/>
    </xf>
    <xf numFmtId="3" fontId="22" fillId="0" borderId="31" xfId="0" applyNumberFormat="1" applyFont="1" applyBorder="1" applyAlignment="1">
      <alignment horizontal="right" vertical="center"/>
    </xf>
    <xf numFmtId="3" fontId="22" fillId="0" borderId="0" xfId="0" applyNumberFormat="1" applyFont="1" applyAlignment="1">
      <alignment horizontal="right" vertical="top"/>
    </xf>
    <xf numFmtId="3" fontId="22" fillId="0" borderId="0" xfId="0" applyNumberFormat="1" applyFont="1" applyAlignment="1">
      <alignment vertical="top"/>
    </xf>
    <xf numFmtId="3" fontId="22" fillId="0" borderId="106" xfId="0" applyNumberFormat="1" applyFont="1" applyBorder="1" applyAlignment="1">
      <alignment horizontal="center" vertical="center"/>
    </xf>
    <xf numFmtId="3" fontId="19" fillId="0" borderId="29" xfId="0" applyNumberFormat="1" applyFont="1" applyBorder="1" applyAlignment="1">
      <alignment horizontal="center"/>
    </xf>
    <xf numFmtId="3" fontId="19" fillId="0" borderId="90" xfId="0" applyNumberFormat="1" applyFont="1" applyBorder="1" applyAlignment="1">
      <alignment horizontal="center"/>
    </xf>
    <xf numFmtId="3" fontId="22" fillId="0" borderId="52" xfId="0" applyNumberFormat="1" applyFont="1" applyBorder="1"/>
    <xf numFmtId="3" fontId="22" fillId="0" borderId="98" xfId="0" applyNumberFormat="1" applyFont="1" applyBorder="1"/>
    <xf numFmtId="3" fontId="19" fillId="0" borderId="30" xfId="0" applyNumberFormat="1" applyFont="1" applyBorder="1" applyAlignment="1">
      <alignment horizontal="center"/>
    </xf>
    <xf numFmtId="3" fontId="22" fillId="0" borderId="30" xfId="0" applyNumberFormat="1" applyFont="1" applyBorder="1" applyAlignment="1">
      <alignment horizontal="right"/>
    </xf>
    <xf numFmtId="3" fontId="22" fillId="0" borderId="52" xfId="0" applyNumberFormat="1" applyFont="1" applyBorder="1" applyAlignment="1">
      <alignment horizontal="right"/>
    </xf>
    <xf numFmtId="3" fontId="22" fillId="0" borderId="35" xfId="0" applyNumberFormat="1" applyFont="1" applyBorder="1" applyAlignment="1">
      <alignment horizontal="right"/>
    </xf>
    <xf numFmtId="3" fontId="22" fillId="0" borderId="31" xfId="0" applyNumberFormat="1" applyFont="1" applyBorder="1" applyAlignment="1">
      <alignment horizontal="right"/>
    </xf>
    <xf numFmtId="3" fontId="19" fillId="0" borderId="13" xfId="0" applyNumberFormat="1" applyFont="1" applyBorder="1" applyAlignment="1">
      <alignment horizontal="center"/>
    </xf>
    <xf numFmtId="3" fontId="19" fillId="0" borderId="17" xfId="30" applyNumberFormat="1" applyFont="1" applyBorder="1"/>
    <xf numFmtId="3" fontId="22" fillId="0" borderId="0" xfId="0" applyNumberFormat="1" applyFont="1"/>
    <xf numFmtId="3" fontId="22" fillId="0" borderId="13" xfId="0" applyNumberFormat="1" applyFont="1" applyBorder="1" applyAlignment="1">
      <alignment horizontal="center"/>
    </xf>
    <xf numFmtId="3" fontId="35" fillId="0" borderId="17" xfId="30" applyNumberFormat="1" applyFont="1" applyBorder="1"/>
    <xf numFmtId="3" fontId="22" fillId="0" borderId="17" xfId="0" applyNumberFormat="1" applyFont="1" applyBorder="1"/>
    <xf numFmtId="3" fontId="21" fillId="0" borderId="12" xfId="0" applyNumberFormat="1" applyFont="1" applyBorder="1" applyAlignment="1">
      <alignment horizontal="center"/>
    </xf>
    <xf numFmtId="3" fontId="21" fillId="0" borderId="13" xfId="0" applyNumberFormat="1" applyFont="1" applyBorder="1" applyAlignment="1">
      <alignment horizontal="center"/>
    </xf>
    <xf numFmtId="3" fontId="21" fillId="0" borderId="13" xfId="30" applyNumberFormat="1" applyFont="1" applyBorder="1" applyAlignment="1">
      <alignment horizontal="center"/>
    </xf>
    <xf numFmtId="3" fontId="21" fillId="0" borderId="14" xfId="0" applyNumberFormat="1" applyFont="1" applyBorder="1"/>
    <xf numFmtId="3" fontId="25" fillId="0" borderId="0" xfId="0" applyNumberFormat="1" applyFont="1" applyAlignment="1">
      <alignment horizontal="right"/>
    </xf>
    <xf numFmtId="3" fontId="25" fillId="0" borderId="0" xfId="0" applyNumberFormat="1" applyFont="1"/>
    <xf numFmtId="3" fontId="22" fillId="0" borderId="18" xfId="0" applyNumberFormat="1" applyFont="1" applyBorder="1"/>
    <xf numFmtId="3" fontId="22" fillId="0" borderId="19" xfId="0" applyNumberFormat="1" applyFont="1" applyBorder="1"/>
    <xf numFmtId="3" fontId="21" fillId="0" borderId="21" xfId="0" applyNumberFormat="1" applyFont="1" applyBorder="1" applyAlignment="1">
      <alignment horizontal="right"/>
    </xf>
    <xf numFmtId="3" fontId="35" fillId="0" borderId="48" xfId="0" applyNumberFormat="1" applyFont="1" applyBorder="1" applyAlignment="1">
      <alignment horizontal="center" vertical="center"/>
    </xf>
    <xf numFmtId="3" fontId="19" fillId="0" borderId="13" xfId="0" applyNumberFormat="1" applyFont="1" applyBorder="1" applyAlignment="1">
      <alignment horizontal="center" vertical="top"/>
    </xf>
    <xf numFmtId="0" fontId="19" fillId="0" borderId="17" xfId="0" applyFont="1" applyBorder="1" applyAlignment="1">
      <alignment horizontal="left" wrapText="1"/>
    </xf>
    <xf numFmtId="3" fontId="42" fillId="0" borderId="18" xfId="30" applyNumberFormat="1" applyFont="1" applyBorder="1" applyAlignment="1">
      <alignment horizontal="center"/>
    </xf>
    <xf numFmtId="3" fontId="35" fillId="0" borderId="47" xfId="0" applyNumberFormat="1" applyFont="1" applyBorder="1"/>
    <xf numFmtId="3" fontId="35" fillId="0" borderId="18" xfId="0" applyNumberFormat="1" applyFont="1" applyBorder="1" applyAlignment="1">
      <alignment horizontal="right" vertical="center"/>
    </xf>
    <xf numFmtId="3" fontId="35" fillId="0" borderId="21" xfId="0" applyNumberFormat="1" applyFont="1" applyBorder="1" applyAlignment="1">
      <alignment horizontal="right" vertical="center"/>
    </xf>
    <xf numFmtId="3" fontId="42" fillId="0" borderId="0" xfId="0" applyNumberFormat="1" applyFont="1" applyAlignment="1">
      <alignment horizontal="right" vertical="center"/>
    </xf>
    <xf numFmtId="3" fontId="42" fillId="0" borderId="0" xfId="0" applyNumberFormat="1" applyFont="1" applyAlignment="1">
      <alignment vertical="center"/>
    </xf>
    <xf numFmtId="3" fontId="42" fillId="0" borderId="17" xfId="30" applyNumberFormat="1" applyFont="1" applyBorder="1" applyAlignment="1">
      <alignment horizontal="left" wrapText="1"/>
    </xf>
    <xf numFmtId="3" fontId="21" fillId="0" borderId="18" xfId="0" applyNumberFormat="1" applyFont="1" applyBorder="1"/>
    <xf numFmtId="3" fontId="42" fillId="0" borderId="19" xfId="0" applyNumberFormat="1" applyFont="1" applyBorder="1" applyAlignment="1">
      <alignment horizontal="center"/>
    </xf>
    <xf numFmtId="3" fontId="22" fillId="0" borderId="18" xfId="0" applyNumberFormat="1" applyFont="1" applyBorder="1" applyAlignment="1">
      <alignment horizontal="right" vertical="center"/>
    </xf>
    <xf numFmtId="3" fontId="22" fillId="0" borderId="34" xfId="0" applyNumberFormat="1" applyFont="1" applyBorder="1" applyAlignment="1">
      <alignment horizontal="right"/>
    </xf>
    <xf numFmtId="3" fontId="21" fillId="0" borderId="18" xfId="0" applyNumberFormat="1" applyFont="1" applyBorder="1" applyAlignment="1">
      <alignment horizontal="right" vertical="center"/>
    </xf>
    <xf numFmtId="3" fontId="19" fillId="0" borderId="19" xfId="0" applyNumberFormat="1" applyFont="1" applyBorder="1" applyAlignment="1">
      <alignment horizontal="center"/>
    </xf>
    <xf numFmtId="3" fontId="52" fillId="0" borderId="19" xfId="0" applyNumberFormat="1" applyFont="1" applyBorder="1" applyAlignment="1">
      <alignment horizontal="center"/>
    </xf>
    <xf numFmtId="3" fontId="52" fillId="0" borderId="17" xfId="30" applyNumberFormat="1" applyFont="1" applyBorder="1" applyAlignment="1">
      <alignment horizontal="left" wrapText="1"/>
    </xf>
    <xf numFmtId="3" fontId="19" fillId="0" borderId="19" xfId="0" applyNumberFormat="1" applyFont="1" applyBorder="1" applyAlignment="1">
      <alignment horizontal="center" vertical="top"/>
    </xf>
    <xf numFmtId="3" fontId="19" fillId="0" borderId="17" xfId="30" applyNumberFormat="1" applyFont="1" applyBorder="1" applyAlignment="1">
      <alignment vertical="top" wrapText="1"/>
    </xf>
    <xf numFmtId="3" fontId="19" fillId="0" borderId="13" xfId="30" applyNumberFormat="1" applyFont="1" applyBorder="1" applyAlignment="1">
      <alignment vertical="top" wrapText="1"/>
    </xf>
    <xf numFmtId="3" fontId="22" fillId="0" borderId="13" xfId="0" applyNumberFormat="1" applyFont="1" applyBorder="1" applyAlignment="1">
      <alignment horizontal="right" vertical="center"/>
    </xf>
    <xf numFmtId="3" fontId="22" fillId="0" borderId="14" xfId="0" applyNumberFormat="1" applyFont="1" applyBorder="1" applyAlignment="1">
      <alignment horizontal="right" vertical="center"/>
    </xf>
    <xf numFmtId="3" fontId="19" fillId="0" borderId="13" xfId="0" applyNumberFormat="1" applyFont="1" applyBorder="1" applyAlignment="1">
      <alignment horizontal="right" vertical="center"/>
    </xf>
    <xf numFmtId="3" fontId="19" fillId="0" borderId="48" xfId="0" applyNumberFormat="1" applyFont="1" applyBorder="1"/>
    <xf numFmtId="3" fontId="22" fillId="0" borderId="11" xfId="30" applyNumberFormat="1" applyFont="1" applyBorder="1" applyAlignment="1">
      <alignment horizontal="center" vertical="center"/>
    </xf>
    <xf numFmtId="3" fontId="35" fillId="0" borderId="32" xfId="0" applyNumberFormat="1" applyFont="1" applyBorder="1" applyAlignment="1">
      <alignment horizontal="center"/>
    </xf>
    <xf numFmtId="3" fontId="35" fillId="0" borderId="113" xfId="30" applyNumberFormat="1" applyFont="1" applyBorder="1"/>
    <xf numFmtId="3" fontId="35" fillId="0" borderId="32" xfId="30" applyNumberFormat="1" applyFont="1" applyBorder="1" applyAlignment="1">
      <alignment horizontal="center"/>
    </xf>
    <xf numFmtId="3" fontId="35" fillId="0" borderId="32" xfId="0" applyNumberFormat="1" applyFont="1" applyBorder="1" applyAlignment="1">
      <alignment horizontal="right" vertical="center"/>
    </xf>
    <xf numFmtId="3" fontId="35" fillId="0" borderId="33" xfId="0" applyNumberFormat="1" applyFont="1" applyBorder="1" applyAlignment="1">
      <alignment horizontal="right" vertical="center"/>
    </xf>
    <xf numFmtId="3" fontId="35" fillId="0" borderId="181" xfId="0" applyNumberFormat="1" applyFont="1" applyBorder="1" applyAlignment="1">
      <alignment horizontal="center" vertical="center"/>
    </xf>
    <xf numFmtId="3" fontId="22" fillId="0" borderId="32" xfId="0" applyNumberFormat="1" applyFont="1" applyBorder="1" applyAlignment="1">
      <alignment horizontal="right" vertical="center"/>
    </xf>
    <xf numFmtId="3" fontId="22" fillId="0" borderId="33" xfId="0" applyNumberFormat="1" applyFont="1" applyBorder="1" applyAlignment="1">
      <alignment horizontal="right" vertical="center"/>
    </xf>
    <xf numFmtId="3" fontId="35" fillId="0" borderId="13" xfId="0" applyNumberFormat="1" applyFont="1" applyBorder="1" applyAlignment="1">
      <alignment horizontal="center"/>
    </xf>
    <xf numFmtId="3" fontId="35" fillId="0" borderId="13" xfId="30" applyNumberFormat="1" applyFont="1" applyBorder="1" applyAlignment="1">
      <alignment horizontal="center"/>
    </xf>
    <xf numFmtId="3" fontId="19" fillId="0" borderId="30" xfId="30" applyNumberFormat="1" applyFont="1" applyBorder="1" applyAlignment="1">
      <alignment horizontal="center" vertical="center"/>
    </xf>
    <xf numFmtId="3" fontId="25" fillId="0" borderId="30" xfId="0" applyNumberFormat="1" applyFont="1" applyBorder="1" applyAlignment="1">
      <alignment vertical="center"/>
    </xf>
    <xf numFmtId="3" fontId="25" fillId="0" borderId="35" xfId="0" applyNumberFormat="1" applyFont="1" applyBorder="1" applyAlignment="1">
      <alignment vertical="center"/>
    </xf>
    <xf numFmtId="3" fontId="25" fillId="0" borderId="31" xfId="0" applyNumberFormat="1" applyFont="1" applyBorder="1" applyAlignment="1">
      <alignment vertical="center"/>
    </xf>
    <xf numFmtId="3" fontId="35" fillId="0" borderId="91" xfId="0" applyNumberFormat="1" applyFont="1" applyBorder="1" applyAlignment="1">
      <alignment horizontal="center"/>
    </xf>
    <xf numFmtId="3" fontId="35" fillId="0" borderId="81" xfId="0" applyNumberFormat="1" applyFont="1" applyBorder="1" applyAlignment="1">
      <alignment horizontal="center"/>
    </xf>
    <xf numFmtId="3" fontId="21" fillId="0" borderId="13" xfId="0" applyNumberFormat="1" applyFont="1" applyBorder="1" applyAlignment="1">
      <alignment horizontal="right" vertical="center"/>
    </xf>
    <xf numFmtId="3" fontId="21" fillId="0" borderId="14" xfId="0" applyNumberFormat="1" applyFont="1" applyBorder="1" applyAlignment="1">
      <alignment horizontal="right" vertical="center"/>
    </xf>
    <xf numFmtId="3" fontId="22" fillId="0" borderId="30" xfId="0" applyNumberFormat="1" applyFont="1" applyBorder="1" applyAlignment="1">
      <alignment horizontal="center" vertical="center"/>
    </xf>
    <xf numFmtId="3" fontId="22" fillId="0" borderId="52" xfId="0" applyNumberFormat="1" applyFont="1" applyBorder="1" applyAlignment="1">
      <alignment horizontal="right" vertical="center"/>
    </xf>
    <xf numFmtId="3" fontId="22" fillId="0" borderId="35" xfId="0" applyNumberFormat="1" applyFont="1" applyBorder="1" applyAlignment="1">
      <alignment horizontal="right" vertical="center"/>
    </xf>
    <xf numFmtId="3" fontId="19" fillId="0" borderId="17" xfId="0" applyNumberFormat="1" applyFont="1" applyBorder="1" applyAlignment="1">
      <alignment horizontal="right" vertical="center"/>
    </xf>
    <xf numFmtId="3" fontId="22" fillId="0" borderId="34" xfId="0" applyNumberFormat="1" applyFont="1" applyBorder="1" applyAlignment="1">
      <alignment horizontal="right" vertical="center"/>
    </xf>
    <xf numFmtId="3" fontId="19" fillId="0" borderId="13" xfId="0" applyNumberFormat="1" applyFont="1" applyBorder="1" applyAlignment="1">
      <alignment vertical="center"/>
    </xf>
    <xf numFmtId="3" fontId="19" fillId="0" borderId="14" xfId="0" applyNumberFormat="1" applyFont="1" applyBorder="1" applyAlignment="1">
      <alignment vertical="center"/>
    </xf>
    <xf numFmtId="3" fontId="36" fillId="0" borderId="12" xfId="0" applyNumberFormat="1" applyFont="1" applyBorder="1" applyAlignment="1">
      <alignment horizontal="left" vertical="center" wrapText="1"/>
    </xf>
    <xf numFmtId="3" fontId="36" fillId="0" borderId="81" xfId="0" applyNumberFormat="1" applyFont="1" applyBorder="1" applyAlignment="1">
      <alignment horizontal="left" vertical="center" wrapText="1"/>
    </xf>
    <xf numFmtId="3" fontId="36" fillId="0" borderId="13" xfId="0" applyNumberFormat="1" applyFont="1" applyBorder="1" applyAlignment="1">
      <alignment horizontal="left" vertical="center" wrapText="1"/>
    </xf>
    <xf numFmtId="3" fontId="36" fillId="0" borderId="13" xfId="0" applyNumberFormat="1" applyFont="1" applyBorder="1" applyAlignment="1">
      <alignment horizontal="right" vertical="center"/>
    </xf>
    <xf numFmtId="3" fontId="36" fillId="0" borderId="104" xfId="0" applyNumberFormat="1" applyFont="1" applyBorder="1" applyAlignment="1">
      <alignment horizontal="right" vertical="center"/>
    </xf>
    <xf numFmtId="3" fontId="35" fillId="0" borderId="13" xfId="0" applyNumberFormat="1" applyFont="1" applyBorder="1" applyAlignment="1">
      <alignment horizontal="right" vertical="center"/>
    </xf>
    <xf numFmtId="3" fontId="35" fillId="0" borderId="14" xfId="0" applyNumberFormat="1" applyFont="1" applyBorder="1" applyAlignment="1">
      <alignment horizontal="right" vertical="center"/>
    </xf>
    <xf numFmtId="3" fontId="19" fillId="0" borderId="13" xfId="0" applyNumberFormat="1" applyFont="1" applyBorder="1" applyAlignment="1">
      <alignment horizontal="center" vertical="center" wrapText="1"/>
    </xf>
    <xf numFmtId="3" fontId="19" fillId="0" borderId="104" xfId="0" applyNumberFormat="1" applyFont="1" applyBorder="1" applyAlignment="1">
      <alignment horizontal="right" vertical="center"/>
    </xf>
    <xf numFmtId="3" fontId="25" fillId="0" borderId="81" xfId="0" applyNumberFormat="1" applyFont="1" applyBorder="1" applyAlignment="1">
      <alignment horizontal="right" vertical="center"/>
    </xf>
    <xf numFmtId="3" fontId="19" fillId="0" borderId="14" xfId="0" applyNumberFormat="1" applyFont="1" applyBorder="1" applyAlignment="1">
      <alignment horizontal="right" vertical="center"/>
    </xf>
    <xf numFmtId="3" fontId="35" fillId="0" borderId="81" xfId="0" applyNumberFormat="1" applyFont="1" applyBorder="1" applyAlignment="1">
      <alignment horizontal="right" vertical="center"/>
    </xf>
    <xf numFmtId="3" fontId="22" fillId="0" borderId="81" xfId="0" applyNumberFormat="1" applyFont="1" applyBorder="1" applyAlignment="1">
      <alignment horizontal="right" vertical="center"/>
    </xf>
    <xf numFmtId="3" fontId="19" fillId="0" borderId="13" xfId="0" applyNumberFormat="1" applyFont="1" applyBorder="1" applyAlignment="1">
      <alignment horizontal="right" vertical="top"/>
    </xf>
    <xf numFmtId="3" fontId="19" fillId="0" borderId="104" xfId="0" applyNumberFormat="1" applyFont="1" applyBorder="1" applyAlignment="1">
      <alignment horizontal="right" vertical="top"/>
    </xf>
    <xf numFmtId="3" fontId="36" fillId="0" borderId="48" xfId="0" applyNumberFormat="1" applyFont="1" applyBorder="1" applyAlignment="1">
      <alignment horizontal="left" vertical="center" wrapText="1"/>
    </xf>
    <xf numFmtId="3" fontId="36" fillId="0" borderId="91" xfId="0" applyNumberFormat="1" applyFont="1" applyBorder="1" applyAlignment="1">
      <alignment horizontal="left" vertical="center" wrapText="1"/>
    </xf>
    <xf numFmtId="3" fontId="36" fillId="0" borderId="32" xfId="0" applyNumberFormat="1" applyFont="1" applyBorder="1" applyAlignment="1">
      <alignment horizontal="left" vertical="center" wrapText="1"/>
    </xf>
    <xf numFmtId="3" fontId="36" fillId="0" borderId="32" xfId="0" applyNumberFormat="1" applyFont="1" applyBorder="1" applyAlignment="1">
      <alignment horizontal="right" vertical="center"/>
    </xf>
    <xf numFmtId="3" fontId="36" fillId="0" borderId="123" xfId="0" applyNumberFormat="1" applyFont="1" applyBorder="1" applyAlignment="1">
      <alignment horizontal="right" vertical="center"/>
    </xf>
    <xf numFmtId="3" fontId="35" fillId="0" borderId="91" xfId="0" applyNumberFormat="1" applyFont="1" applyBorder="1" applyAlignment="1">
      <alignment horizontal="right" vertical="center"/>
    </xf>
    <xf numFmtId="3" fontId="22" fillId="0" borderId="91" xfId="0" applyNumberFormat="1" applyFont="1" applyBorder="1" applyAlignment="1">
      <alignment horizontal="right" vertical="center"/>
    </xf>
    <xf numFmtId="3" fontId="36" fillId="0" borderId="110" xfId="0" applyNumberFormat="1" applyFont="1" applyBorder="1" applyAlignment="1">
      <alignment horizontal="left" vertical="center" wrapText="1"/>
    </xf>
    <xf numFmtId="3" fontId="36" fillId="0" borderId="111" xfId="0" applyNumberFormat="1" applyFont="1" applyBorder="1" applyAlignment="1">
      <alignment horizontal="left" vertical="center" wrapText="1"/>
    </xf>
    <xf numFmtId="0" fontId="21" fillId="0" borderId="111" xfId="28" applyFont="1" applyBorder="1" applyAlignment="1">
      <alignment horizontal="left"/>
    </xf>
    <xf numFmtId="3" fontId="36" fillId="0" borderId="111" xfId="0" applyNumberFormat="1" applyFont="1" applyBorder="1" applyAlignment="1">
      <alignment horizontal="right" vertical="center"/>
    </xf>
    <xf numFmtId="3" fontId="36" fillId="0" borderId="129" xfId="0" applyNumberFormat="1" applyFont="1" applyBorder="1" applyAlignment="1">
      <alignment horizontal="right" vertical="center"/>
    </xf>
    <xf numFmtId="3" fontId="21" fillId="0" borderId="111" xfId="0" applyNumberFormat="1" applyFont="1" applyBorder="1" applyAlignment="1">
      <alignment horizontal="right" vertical="center"/>
    </xf>
    <xf numFmtId="3" fontId="21" fillId="0" borderId="109" xfId="0" applyNumberFormat="1" applyFont="1" applyBorder="1" applyAlignment="1">
      <alignment horizontal="right" vertical="center"/>
    </xf>
    <xf numFmtId="3" fontId="16" fillId="0" borderId="77" xfId="0" applyNumberFormat="1" applyFont="1" applyBorder="1"/>
    <xf numFmtId="3" fontId="19" fillId="0" borderId="77" xfId="0" applyNumberFormat="1" applyFont="1" applyBorder="1"/>
    <xf numFmtId="3" fontId="19" fillId="0" borderId="77" xfId="0" applyNumberFormat="1" applyFont="1" applyBorder="1" applyAlignment="1">
      <alignment horizontal="center"/>
    </xf>
    <xf numFmtId="3" fontId="19" fillId="0" borderId="77" xfId="0" applyNumberFormat="1" applyFont="1" applyBorder="1" applyAlignment="1">
      <alignment horizontal="right"/>
    </xf>
    <xf numFmtId="3" fontId="22" fillId="0" borderId="77" xfId="0" applyNumberFormat="1" applyFont="1" applyBorder="1" applyAlignment="1">
      <alignment horizontal="right"/>
    </xf>
    <xf numFmtId="3" fontId="21" fillId="0" borderId="0" xfId="0" applyNumberFormat="1" applyFont="1"/>
    <xf numFmtId="0" fontId="29" fillId="0" borderId="0" xfId="0" applyFont="1"/>
    <xf numFmtId="3" fontId="19" fillId="0" borderId="0" xfId="0" applyNumberFormat="1" applyFont="1" applyAlignment="1">
      <alignment horizontal="center" vertical="center"/>
    </xf>
    <xf numFmtId="3" fontId="24" fillId="0" borderId="4" xfId="0" applyNumberFormat="1" applyFont="1" applyBorder="1" applyAlignment="1">
      <alignment horizontal="center" vertical="center" wrapText="1"/>
    </xf>
    <xf numFmtId="3" fontId="19" fillId="0" borderId="18" xfId="0" applyNumberFormat="1" applyFont="1" applyBorder="1" applyAlignment="1">
      <alignment horizontal="center"/>
    </xf>
    <xf numFmtId="3" fontId="22" fillId="0" borderId="97" xfId="30" applyNumberFormat="1" applyFont="1" applyBorder="1" applyAlignment="1">
      <alignment horizontal="left"/>
    </xf>
    <xf numFmtId="3" fontId="22" fillId="0" borderId="51" xfId="30" applyNumberFormat="1" applyFont="1" applyBorder="1" applyAlignment="1">
      <alignment horizontal="left"/>
    </xf>
    <xf numFmtId="3" fontId="19" fillId="0" borderId="121" xfId="0" applyNumberFormat="1" applyFont="1" applyBorder="1"/>
    <xf numFmtId="3" fontId="19" fillId="0" borderId="51" xfId="0" applyNumberFormat="1" applyFont="1" applyBorder="1"/>
    <xf numFmtId="3" fontId="21" fillId="0" borderId="21" xfId="0" applyNumberFormat="1" applyFont="1" applyBorder="1"/>
    <xf numFmtId="3" fontId="19" fillId="0" borderId="89" xfId="30" applyNumberFormat="1" applyFont="1" applyBorder="1" applyAlignment="1">
      <alignment horizontal="left"/>
    </xf>
    <xf numFmtId="3" fontId="19" fillId="0" borderId="81" xfId="30" applyNumberFormat="1" applyFont="1" applyBorder="1" applyAlignment="1">
      <alignment horizontal="left"/>
    </xf>
    <xf numFmtId="3" fontId="19" fillId="0" borderId="104" xfId="0" applyNumberFormat="1" applyFont="1" applyBorder="1"/>
    <xf numFmtId="3" fontId="19" fillId="0" borderId="81" xfId="0" applyNumberFormat="1" applyFont="1" applyBorder="1"/>
    <xf numFmtId="3" fontId="35" fillId="0" borderId="89" xfId="0" applyNumberFormat="1" applyFont="1" applyBorder="1" applyAlignment="1">
      <alignment horizontal="center"/>
    </xf>
    <xf numFmtId="3" fontId="35" fillId="0" borderId="13" xfId="0" applyNumberFormat="1" applyFont="1" applyBorder="1"/>
    <xf numFmtId="3" fontId="35" fillId="0" borderId="104" xfId="0" applyNumberFormat="1" applyFont="1" applyBorder="1"/>
    <xf numFmtId="3" fontId="35" fillId="0" borderId="81" xfId="0" applyNumberFormat="1" applyFont="1" applyBorder="1"/>
    <xf numFmtId="3" fontId="36" fillId="0" borderId="14" xfId="0" applyNumberFormat="1" applyFont="1" applyBorder="1"/>
    <xf numFmtId="0" fontId="37" fillId="0" borderId="0" xfId="0" applyFont="1"/>
    <xf numFmtId="3" fontId="22" fillId="0" borderId="81" xfId="0" applyNumberFormat="1" applyFont="1" applyBorder="1"/>
    <xf numFmtId="3" fontId="25" fillId="0" borderId="14" xfId="0" applyNumberFormat="1" applyFont="1" applyBorder="1"/>
    <xf numFmtId="3" fontId="22" fillId="0" borderId="81" xfId="30" applyNumberFormat="1" applyFont="1" applyBorder="1" applyAlignment="1">
      <alignment horizontal="left"/>
    </xf>
    <xf numFmtId="3" fontId="21" fillId="0" borderId="0" xfId="0" applyNumberFormat="1" applyFont="1" applyAlignment="1">
      <alignment vertical="top"/>
    </xf>
    <xf numFmtId="3" fontId="35" fillId="0" borderId="0" xfId="0" applyNumberFormat="1" applyFont="1" applyAlignment="1">
      <alignment vertical="top"/>
    </xf>
    <xf numFmtId="3" fontId="25" fillId="0" borderId="13" xfId="0" applyNumberFormat="1" applyFont="1" applyBorder="1"/>
    <xf numFmtId="3" fontId="19" fillId="0" borderId="12" xfId="0" applyNumberFormat="1" applyFont="1" applyBorder="1" applyAlignment="1">
      <alignment horizontal="center" vertical="center"/>
    </xf>
    <xf numFmtId="3" fontId="19" fillId="0" borderId="81" xfId="30" applyNumberFormat="1" applyFont="1" applyBorder="1"/>
    <xf numFmtId="0" fontId="0" fillId="0" borderId="13" xfId="0" applyBorder="1"/>
    <xf numFmtId="0" fontId="0" fillId="0" borderId="104" xfId="0" applyBorder="1"/>
    <xf numFmtId="0" fontId="0" fillId="0" borderId="81" xfId="0" applyBorder="1"/>
    <xf numFmtId="0" fontId="28" fillId="0" borderId="14" xfId="0" applyFont="1" applyBorder="1"/>
    <xf numFmtId="3" fontId="22" fillId="0" borderId="81" xfId="30" applyNumberFormat="1" applyFont="1" applyBorder="1"/>
    <xf numFmtId="3" fontId="19" fillId="0" borderId="0" xfId="0" applyNumberFormat="1" applyFont="1" applyAlignment="1">
      <alignment vertical="top"/>
    </xf>
    <xf numFmtId="3" fontId="36" fillId="0" borderId="0" xfId="0" applyNumberFormat="1" applyFont="1" applyAlignment="1">
      <alignment vertical="top"/>
    </xf>
    <xf numFmtId="3" fontId="35" fillId="0" borderId="97" xfId="0" applyNumberFormat="1" applyFont="1" applyBorder="1" applyAlignment="1">
      <alignment horizontal="center"/>
    </xf>
    <xf numFmtId="3" fontId="35" fillId="0" borderId="18" xfId="0" applyNumberFormat="1" applyFont="1" applyBorder="1"/>
    <xf numFmtId="3" fontId="35" fillId="0" borderId="121" xfId="0" applyNumberFormat="1" applyFont="1" applyBorder="1"/>
    <xf numFmtId="3" fontId="25" fillId="0" borderId="21" xfId="0" applyNumberFormat="1" applyFont="1" applyBorder="1"/>
    <xf numFmtId="3" fontId="22" fillId="0" borderId="11" xfId="0" applyNumberFormat="1" applyFont="1" applyBorder="1"/>
    <xf numFmtId="3" fontId="22" fillId="0" borderId="115" xfId="0" applyNumberFormat="1" applyFont="1" applyBorder="1"/>
    <xf numFmtId="3" fontId="22" fillId="0" borderId="82" xfId="0" applyNumberFormat="1" applyFont="1" applyBorder="1"/>
    <xf numFmtId="3" fontId="25" fillId="0" borderId="87" xfId="0" applyNumberFormat="1" applyFont="1" applyBorder="1"/>
    <xf numFmtId="3" fontId="35" fillId="0" borderId="12" xfId="0" applyNumberFormat="1" applyFont="1" applyBorder="1" applyAlignment="1">
      <alignment horizontal="center" vertical="top"/>
    </xf>
    <xf numFmtId="3" fontId="35" fillId="0" borderId="18" xfId="0" applyNumberFormat="1" applyFont="1" applyBorder="1" applyAlignment="1">
      <alignment horizontal="center"/>
    </xf>
    <xf numFmtId="3" fontId="35" fillId="0" borderId="18" xfId="30" applyNumberFormat="1" applyFont="1" applyBorder="1" applyAlignment="1">
      <alignment horizontal="left"/>
    </xf>
    <xf numFmtId="3" fontId="35" fillId="0" borderId="50" xfId="0" applyNumberFormat="1" applyFont="1" applyBorder="1"/>
    <xf numFmtId="3" fontId="35" fillId="0" borderId="49" xfId="0" applyNumberFormat="1" applyFont="1" applyBorder="1"/>
    <xf numFmtId="3" fontId="35" fillId="0" borderId="192" xfId="0" applyNumberFormat="1" applyFont="1" applyBorder="1"/>
    <xf numFmtId="3" fontId="35" fillId="0" borderId="20" xfId="0" applyNumberFormat="1" applyFont="1" applyBorder="1" applyAlignment="1">
      <alignment horizontal="center" vertical="top"/>
    </xf>
    <xf numFmtId="3" fontId="22" fillId="0" borderId="14" xfId="0" applyNumberFormat="1" applyFont="1" applyBorder="1"/>
    <xf numFmtId="3" fontId="35" fillId="0" borderId="78" xfId="0" applyNumberFormat="1" applyFont="1" applyBorder="1" applyAlignment="1">
      <alignment horizontal="center"/>
    </xf>
    <xf numFmtId="3" fontId="35" fillId="0" borderId="108" xfId="0" applyNumberFormat="1" applyFont="1" applyBorder="1" applyAlignment="1">
      <alignment horizontal="center"/>
    </xf>
    <xf numFmtId="3" fontId="35" fillId="0" borderId="78" xfId="0" applyNumberFormat="1" applyFont="1" applyBorder="1"/>
    <xf numFmtId="3" fontId="35" fillId="0" borderId="176" xfId="0" applyNumberFormat="1" applyFont="1" applyBorder="1"/>
    <xf numFmtId="3" fontId="21" fillId="0" borderId="95" xfId="0" applyNumberFormat="1" applyFont="1" applyBorder="1"/>
    <xf numFmtId="3" fontId="21" fillId="0" borderId="78" xfId="0" applyNumberFormat="1" applyFont="1" applyBorder="1"/>
    <xf numFmtId="3" fontId="21" fillId="0" borderId="107" xfId="0" applyNumberFormat="1" applyFont="1" applyBorder="1"/>
    <xf numFmtId="3" fontId="19" fillId="0" borderId="20" xfId="0" applyNumberFormat="1" applyFont="1" applyBorder="1" applyAlignment="1">
      <alignment horizontal="center" vertical="top"/>
    </xf>
    <xf numFmtId="3" fontId="35" fillId="0" borderId="81" xfId="30" applyNumberFormat="1" applyFont="1" applyBorder="1"/>
    <xf numFmtId="3" fontId="35" fillId="0" borderId="113" xfId="0" applyNumberFormat="1" applyFont="1" applyBorder="1" applyAlignment="1">
      <alignment horizontal="center"/>
    </xf>
    <xf numFmtId="3" fontId="35" fillId="0" borderId="91" xfId="30" applyNumberFormat="1" applyFont="1" applyBorder="1"/>
    <xf numFmtId="3" fontId="35" fillId="0" borderId="32" xfId="0" applyNumberFormat="1" applyFont="1" applyBorder="1"/>
    <xf numFmtId="3" fontId="35" fillId="0" borderId="123" xfId="0" applyNumberFormat="1" applyFont="1" applyBorder="1"/>
    <xf numFmtId="3" fontId="35" fillId="0" borderId="91" xfId="0" applyNumberFormat="1" applyFont="1" applyBorder="1"/>
    <xf numFmtId="3" fontId="36" fillId="0" borderId="33" xfId="0" applyNumberFormat="1" applyFont="1" applyBorder="1"/>
    <xf numFmtId="3" fontId="22" fillId="0" borderId="91" xfId="0" applyNumberFormat="1" applyFont="1" applyBorder="1"/>
    <xf numFmtId="3" fontId="25" fillId="0" borderId="203" xfId="0" applyNumberFormat="1" applyFont="1" applyBorder="1"/>
    <xf numFmtId="3" fontId="21" fillId="0" borderId="174" xfId="0" applyNumberFormat="1" applyFont="1" applyBorder="1"/>
    <xf numFmtId="3" fontId="22" fillId="0" borderId="87" xfId="0" applyNumberFormat="1" applyFont="1" applyBorder="1"/>
    <xf numFmtId="3" fontId="35" fillId="0" borderId="20" xfId="0" applyNumberFormat="1" applyFont="1" applyBorder="1" applyAlignment="1">
      <alignment horizontal="center" vertical="center"/>
    </xf>
    <xf numFmtId="3" fontId="35" fillId="0" borderId="49" xfId="0" applyNumberFormat="1" applyFont="1" applyBorder="1" applyAlignment="1">
      <alignment horizontal="center"/>
    </xf>
    <xf numFmtId="3" fontId="35" fillId="0" borderId="0" xfId="0" applyNumberFormat="1" applyFont="1" applyAlignment="1">
      <alignment horizontal="center"/>
    </xf>
    <xf numFmtId="3" fontId="22" fillId="0" borderId="32" xfId="30" applyNumberFormat="1" applyFont="1" applyBorder="1"/>
    <xf numFmtId="3" fontId="35" fillId="0" borderId="127" xfId="0" applyNumberFormat="1" applyFont="1" applyBorder="1"/>
    <xf numFmtId="3" fontId="22" fillId="0" borderId="51" xfId="30" applyNumberFormat="1" applyFont="1" applyBorder="1"/>
    <xf numFmtId="3" fontId="22" fillId="0" borderId="51" xfId="30" applyNumberFormat="1" applyFont="1" applyBorder="1" applyAlignment="1">
      <alignment wrapText="1"/>
    </xf>
    <xf numFmtId="3" fontId="22" fillId="0" borderId="81" xfId="30" applyNumberFormat="1" applyFont="1" applyBorder="1" applyAlignment="1">
      <alignment wrapText="1"/>
    </xf>
    <xf numFmtId="3" fontId="25" fillId="0" borderId="33" xfId="0" applyNumberFormat="1" applyFont="1" applyBorder="1"/>
    <xf numFmtId="3" fontId="35" fillId="0" borderId="17" xfId="0" applyNumberFormat="1" applyFont="1" applyBorder="1" applyAlignment="1">
      <alignment horizontal="center"/>
    </xf>
    <xf numFmtId="3" fontId="35" fillId="0" borderId="106" xfId="0" applyNumberFormat="1" applyFont="1" applyBorder="1" applyAlignment="1">
      <alignment horizontal="center"/>
    </xf>
    <xf numFmtId="3" fontId="35" fillId="0" borderId="33" xfId="0" applyNumberFormat="1" applyFont="1" applyBorder="1"/>
    <xf numFmtId="3" fontId="22" fillId="0" borderId="33" xfId="0" applyNumberFormat="1" applyFont="1" applyBorder="1"/>
    <xf numFmtId="0" fontId="38" fillId="0" borderId="0" xfId="0" applyFont="1"/>
    <xf numFmtId="3" fontId="35" fillId="0" borderId="173" xfId="0" applyNumberFormat="1" applyFont="1" applyBorder="1" applyAlignment="1">
      <alignment horizontal="center" vertical="center"/>
    </xf>
    <xf numFmtId="3" fontId="35" fillId="0" borderId="88" xfId="0" applyNumberFormat="1" applyFont="1" applyBorder="1" applyAlignment="1">
      <alignment horizontal="center" vertical="center"/>
    </xf>
    <xf numFmtId="3" fontId="22" fillId="0" borderId="30" xfId="0" applyNumberFormat="1" applyFont="1" applyBorder="1"/>
    <xf numFmtId="3" fontId="22" fillId="0" borderId="103" xfId="0" applyNumberFormat="1" applyFont="1" applyBorder="1"/>
    <xf numFmtId="3" fontId="19" fillId="0" borderId="90" xfId="0" applyNumberFormat="1" applyFont="1" applyBorder="1"/>
    <xf numFmtId="3" fontId="19" fillId="0" borderId="30" xfId="0" applyNumberFormat="1" applyFont="1" applyBorder="1"/>
    <xf numFmtId="3" fontId="21" fillId="0" borderId="31" xfId="0" applyNumberFormat="1" applyFont="1" applyBorder="1"/>
    <xf numFmtId="0" fontId="28" fillId="0" borderId="0" xfId="0" applyFont="1"/>
    <xf numFmtId="3" fontId="19" fillId="0" borderId="29" xfId="0" applyNumberFormat="1" applyFont="1" applyBorder="1" applyAlignment="1">
      <alignment horizontal="center" vertical="top"/>
    </xf>
    <xf numFmtId="3" fontId="19" fillId="0" borderId="30" xfId="30" applyNumberFormat="1" applyFont="1" applyBorder="1" applyAlignment="1">
      <alignment wrapText="1"/>
    </xf>
    <xf numFmtId="3" fontId="19" fillId="0" borderId="103" xfId="30" applyNumberFormat="1" applyFont="1" applyBorder="1" applyAlignment="1">
      <alignment wrapText="1"/>
    </xf>
    <xf numFmtId="3" fontId="22" fillId="0" borderId="35" xfId="30" applyNumberFormat="1" applyFont="1" applyBorder="1" applyAlignment="1">
      <alignment wrapText="1"/>
    </xf>
    <xf numFmtId="3" fontId="22" fillId="0" borderId="30" xfId="30" applyNumberFormat="1" applyFont="1" applyBorder="1" applyAlignment="1">
      <alignment wrapText="1"/>
    </xf>
    <xf numFmtId="0" fontId="21" fillId="0" borderId="17" xfId="28" applyFont="1" applyBorder="1" applyAlignment="1">
      <alignment wrapText="1"/>
    </xf>
    <xf numFmtId="0" fontId="21" fillId="0" borderId="13" xfId="28" applyFont="1" applyBorder="1" applyAlignment="1">
      <alignment wrapText="1"/>
    </xf>
    <xf numFmtId="0" fontId="21" fillId="0" borderId="81" xfId="28" applyFont="1" applyBorder="1" applyAlignment="1">
      <alignment wrapText="1"/>
    </xf>
    <xf numFmtId="3" fontId="21" fillId="0" borderId="18" xfId="0" applyNumberFormat="1" applyFont="1" applyBorder="1" applyAlignment="1">
      <alignment vertical="top"/>
    </xf>
    <xf numFmtId="3" fontId="22" fillId="0" borderId="90" xfId="0" applyNumberFormat="1" applyFont="1" applyBorder="1"/>
    <xf numFmtId="3" fontId="25" fillId="0" borderId="31" xfId="0" applyNumberFormat="1" applyFont="1" applyBorder="1"/>
    <xf numFmtId="0" fontId="0" fillId="0" borderId="110" xfId="0" applyBorder="1"/>
    <xf numFmtId="0" fontId="0" fillId="0" borderId="111" xfId="0" applyBorder="1"/>
    <xf numFmtId="3" fontId="0" fillId="0" borderId="111" xfId="0" applyNumberFormat="1" applyBorder="1"/>
    <xf numFmtId="3" fontId="0" fillId="0" borderId="129" xfId="0" applyNumberFormat="1" applyBorder="1"/>
    <xf numFmtId="3" fontId="21" fillId="0" borderId="112" xfId="0" applyNumberFormat="1" applyFont="1" applyBorder="1"/>
    <xf numFmtId="3" fontId="21" fillId="0" borderId="188" xfId="0" applyNumberFormat="1" applyFont="1" applyBorder="1"/>
    <xf numFmtId="0" fontId="23" fillId="0" borderId="0" xfId="0" applyFont="1" applyAlignment="1">
      <alignment horizontal="center" vertical="center"/>
    </xf>
    <xf numFmtId="3" fontId="16" fillId="0" borderId="0" xfId="26" applyNumberFormat="1" applyFont="1" applyAlignment="1">
      <alignment horizontal="center" vertical="center"/>
    </xf>
    <xf numFmtId="3" fontId="12" fillId="0" borderId="0" xfId="26" applyNumberFormat="1" applyFont="1" applyAlignment="1">
      <alignment horizontal="right"/>
    </xf>
    <xf numFmtId="3" fontId="14" fillId="0" borderId="0" xfId="26" applyNumberFormat="1" applyFont="1" applyAlignment="1">
      <alignment horizontal="center" vertical="center"/>
    </xf>
    <xf numFmtId="3" fontId="12" fillId="0" borderId="0" xfId="26" applyNumberFormat="1" applyFont="1" applyAlignment="1">
      <alignment vertical="center"/>
    </xf>
    <xf numFmtId="49" fontId="12" fillId="0" borderId="0" xfId="26" applyNumberFormat="1" applyFont="1" applyAlignment="1">
      <alignment horizontal="center"/>
    </xf>
    <xf numFmtId="3" fontId="12" fillId="0" borderId="0" xfId="26" applyNumberFormat="1" applyFont="1" applyAlignment="1">
      <alignment horizontal="center"/>
    </xf>
    <xf numFmtId="3" fontId="14" fillId="0" borderId="0" xfId="26" applyNumberFormat="1" applyFont="1" applyAlignment="1">
      <alignment horizontal="center"/>
    </xf>
    <xf numFmtId="3" fontId="21" fillId="0" borderId="0" xfId="26" applyNumberFormat="1" applyFont="1" applyAlignment="1">
      <alignment horizontal="right"/>
    </xf>
    <xf numFmtId="49" fontId="16" fillId="0" borderId="0" xfId="26" applyNumberFormat="1" applyFont="1" applyAlignment="1">
      <alignment horizontal="center"/>
    </xf>
    <xf numFmtId="3" fontId="16" fillId="0" borderId="3" xfId="26" applyNumberFormat="1" applyFont="1" applyBorder="1" applyAlignment="1">
      <alignment horizontal="center"/>
    </xf>
    <xf numFmtId="49" fontId="12" fillId="0" borderId="43" xfId="26" applyNumberFormat="1" applyFont="1" applyBorder="1" applyAlignment="1">
      <alignment horizontal="center" vertical="center" textRotation="90"/>
    </xf>
    <xf numFmtId="3" fontId="14" fillId="0" borderId="28" xfId="26" applyNumberFormat="1" applyFont="1" applyBorder="1" applyAlignment="1">
      <alignment horizontal="center" vertical="center"/>
    </xf>
    <xf numFmtId="3" fontId="12" fillId="0" borderId="45" xfId="26" applyNumberFormat="1" applyFont="1" applyBorder="1" applyAlignment="1">
      <alignment horizontal="center" vertical="center" wrapText="1"/>
    </xf>
    <xf numFmtId="3" fontId="12" fillId="0" borderId="0" xfId="26" applyNumberFormat="1" applyFont="1" applyAlignment="1">
      <alignment horizontal="center" vertical="center"/>
    </xf>
    <xf numFmtId="49" fontId="12" fillId="0" borderId="38" xfId="26" applyNumberFormat="1" applyFont="1" applyBorder="1" applyAlignment="1">
      <alignment horizontal="center"/>
    </xf>
    <xf numFmtId="3" fontId="12" fillId="0" borderId="7" xfId="26" applyNumberFormat="1" applyFont="1" applyBorder="1" applyAlignment="1">
      <alignment horizontal="center"/>
    </xf>
    <xf numFmtId="3" fontId="14" fillId="0" borderId="7" xfId="26" applyNumberFormat="1" applyFont="1" applyBorder="1" applyAlignment="1">
      <alignment horizontal="center"/>
    </xf>
    <xf numFmtId="3" fontId="14" fillId="0" borderId="7" xfId="26" applyNumberFormat="1" applyFont="1" applyBorder="1" applyAlignment="1">
      <alignment wrapText="1"/>
    </xf>
    <xf numFmtId="3" fontId="14" fillId="0" borderId="7" xfId="26" applyNumberFormat="1" applyFont="1" applyBorder="1"/>
    <xf numFmtId="3" fontId="14" fillId="0" borderId="196" xfId="26" applyNumberFormat="1" applyFont="1" applyBorder="1"/>
    <xf numFmtId="3" fontId="26" fillId="0" borderId="158" xfId="26" applyNumberFormat="1" applyFont="1" applyBorder="1"/>
    <xf numFmtId="3" fontId="14" fillId="0" borderId="0" xfId="26" applyNumberFormat="1" applyFont="1"/>
    <xf numFmtId="49" fontId="12" fillId="0" borderId="1" xfId="26" applyNumberFormat="1" applyFont="1" applyBorder="1" applyAlignment="1">
      <alignment horizontal="center"/>
    </xf>
    <xf numFmtId="3" fontId="12" fillId="0" borderId="57" xfId="26" applyNumberFormat="1" applyFont="1" applyBorder="1"/>
    <xf numFmtId="3" fontId="15" fillId="0" borderId="15" xfId="26" applyNumberFormat="1" applyFont="1" applyBorder="1"/>
    <xf numFmtId="49" fontId="12" fillId="0" borderId="39" xfId="26" applyNumberFormat="1" applyFont="1" applyBorder="1" applyAlignment="1">
      <alignment horizontal="center"/>
    </xf>
    <xf numFmtId="3" fontId="12" fillId="0" borderId="5" xfId="26" applyNumberFormat="1" applyFont="1" applyBorder="1" applyAlignment="1">
      <alignment horizontal="center"/>
    </xf>
    <xf numFmtId="3" fontId="14" fillId="0" borderId="5" xfId="26" applyNumberFormat="1" applyFont="1" applyBorder="1"/>
    <xf numFmtId="3" fontId="14" fillId="0" borderId="59" xfId="26" applyNumberFormat="1" applyFont="1" applyBorder="1"/>
    <xf numFmtId="3" fontId="26" fillId="0" borderId="159" xfId="26" applyNumberFormat="1" applyFont="1" applyBorder="1"/>
    <xf numFmtId="3" fontId="14" fillId="0" borderId="57" xfId="26" applyNumberFormat="1" applyFont="1" applyBorder="1"/>
    <xf numFmtId="3" fontId="26" fillId="0" borderId="15" xfId="26" applyNumberFormat="1" applyFont="1" applyBorder="1"/>
    <xf numFmtId="49" fontId="15" fillId="0" borderId="1" xfId="26" applyNumberFormat="1" applyFont="1" applyBorder="1" applyAlignment="1">
      <alignment horizontal="center"/>
    </xf>
    <xf numFmtId="3" fontId="15" fillId="0" borderId="0" xfId="26" applyNumberFormat="1" applyFont="1" applyAlignment="1">
      <alignment horizontal="left" indent="2"/>
    </xf>
    <xf numFmtId="3" fontId="15" fillId="0" borderId="0" xfId="26" applyNumberFormat="1" applyFont="1"/>
    <xf numFmtId="3" fontId="15" fillId="0" borderId="57" xfId="26" applyNumberFormat="1" applyFont="1" applyBorder="1"/>
    <xf numFmtId="3" fontId="12" fillId="0" borderId="0" xfId="26" applyNumberFormat="1" applyFont="1" applyAlignment="1">
      <alignment horizontal="left" indent="3"/>
    </xf>
    <xf numFmtId="3" fontId="15" fillId="0" borderId="0" xfId="26" applyNumberFormat="1" applyFont="1" applyAlignment="1">
      <alignment horizontal="center"/>
    </xf>
    <xf numFmtId="3" fontId="12" fillId="0" borderId="0" xfId="26" applyNumberFormat="1" applyFont="1" applyAlignment="1">
      <alignment horizontal="left" wrapText="1" indent="3"/>
    </xf>
    <xf numFmtId="3" fontId="12" fillId="0" borderId="57" xfId="26" applyNumberFormat="1" applyFont="1" applyBorder="1" applyAlignment="1">
      <alignment vertical="center"/>
    </xf>
    <xf numFmtId="49" fontId="12" fillId="0" borderId="1" xfId="26" applyNumberFormat="1" applyFont="1" applyBorder="1" applyAlignment="1">
      <alignment horizontal="center" vertical="center"/>
    </xf>
    <xf numFmtId="3" fontId="14" fillId="0" borderId="0" xfId="26" applyNumberFormat="1" applyFont="1" applyAlignment="1">
      <alignment vertical="center"/>
    </xf>
    <xf numFmtId="3" fontId="14" fillId="0" borderId="57" xfId="26" applyNumberFormat="1" applyFont="1" applyBorder="1" applyAlignment="1">
      <alignment vertical="center"/>
    </xf>
    <xf numFmtId="3" fontId="15" fillId="0" borderId="15" xfId="26" applyNumberFormat="1" applyFont="1" applyBorder="1" applyAlignment="1">
      <alignment vertical="center"/>
    </xf>
    <xf numFmtId="3" fontId="14" fillId="0" borderId="5" xfId="26" applyNumberFormat="1" applyFont="1" applyBorder="1" applyAlignment="1">
      <alignment horizontal="center"/>
    </xf>
    <xf numFmtId="3" fontId="12" fillId="0" borderId="0" xfId="26" applyNumberFormat="1" applyFont="1" applyAlignment="1">
      <alignment wrapText="1"/>
    </xf>
    <xf numFmtId="49" fontId="12" fillId="0" borderId="8" xfId="26" applyNumberFormat="1" applyFont="1" applyBorder="1" applyAlignment="1">
      <alignment horizontal="center" vertical="center"/>
    </xf>
    <xf numFmtId="3" fontId="12" fillId="0" borderId="9" xfId="26" applyNumberFormat="1" applyFont="1" applyBorder="1" applyAlignment="1">
      <alignment horizontal="center" vertical="center"/>
    </xf>
    <xf numFmtId="3" fontId="14" fillId="0" borderId="9" xfId="26" applyNumberFormat="1" applyFont="1" applyBorder="1" applyAlignment="1">
      <alignment horizontal="center" vertical="center"/>
    </xf>
    <xf numFmtId="3" fontId="14" fillId="0" borderId="9" xfId="26" applyNumberFormat="1" applyFont="1" applyBorder="1" applyAlignment="1">
      <alignment vertical="center"/>
    </xf>
    <xf numFmtId="3" fontId="14" fillId="0" borderId="195" xfId="26" applyNumberFormat="1" applyFont="1" applyBorder="1" applyAlignment="1">
      <alignment vertical="center"/>
    </xf>
    <xf numFmtId="3" fontId="26" fillId="0" borderId="194" xfId="26" applyNumberFormat="1" applyFont="1" applyBorder="1" applyAlignment="1">
      <alignment vertical="center"/>
    </xf>
    <xf numFmtId="3" fontId="12" fillId="0" borderId="0" xfId="26" applyNumberFormat="1" applyFont="1" applyAlignment="1">
      <alignment horizontal="left" indent="1"/>
    </xf>
    <xf numFmtId="49" fontId="12" fillId="0" borderId="1" xfId="26" applyNumberFormat="1" applyFont="1" applyBorder="1" applyAlignment="1">
      <alignment horizontal="center" vertical="top"/>
    </xf>
    <xf numFmtId="3" fontId="12" fillId="0" borderId="0" xfId="26" applyNumberFormat="1" applyFont="1" applyAlignment="1">
      <alignment horizontal="center" vertical="top"/>
    </xf>
    <xf numFmtId="3" fontId="12" fillId="0" borderId="0" xfId="26" applyNumberFormat="1" applyFont="1" applyAlignment="1">
      <alignment horizontal="left" vertical="top" indent="1"/>
    </xf>
    <xf numFmtId="3" fontId="12" fillId="0" borderId="0" xfId="26" applyNumberFormat="1" applyFont="1" applyAlignment="1">
      <alignment vertical="top"/>
    </xf>
    <xf numFmtId="3" fontId="12" fillId="0" borderId="57" xfId="26" applyNumberFormat="1" applyFont="1" applyBorder="1" applyAlignment="1">
      <alignment vertical="top"/>
    </xf>
    <xf numFmtId="3" fontId="15" fillId="0" borderId="15" xfId="26" applyNumberFormat="1" applyFont="1" applyBorder="1" applyAlignment="1">
      <alignment vertical="top"/>
    </xf>
    <xf numFmtId="3" fontId="20" fillId="0" borderId="0" xfId="26" applyNumberFormat="1" applyFont="1" applyAlignment="1">
      <alignment horizontal="center" vertical="center"/>
    </xf>
    <xf numFmtId="0" fontId="19" fillId="0" borderId="0" xfId="31" applyFont="1" applyAlignment="1">
      <alignment horizontal="center"/>
    </xf>
    <xf numFmtId="3" fontId="12" fillId="0" borderId="0" xfId="15" applyNumberFormat="1" applyFont="1" applyAlignment="1">
      <alignment horizontal="right"/>
    </xf>
    <xf numFmtId="3" fontId="12" fillId="0" borderId="0" xfId="15" applyNumberFormat="1" applyFont="1" applyAlignment="1">
      <alignment horizontal="center"/>
    </xf>
    <xf numFmtId="3" fontId="12" fillId="0" borderId="0" xfId="31" applyNumberFormat="1" applyFont="1" applyAlignment="1">
      <alignment horizontal="right"/>
    </xf>
    <xf numFmtId="0" fontId="12" fillId="0" borderId="0" xfId="32" applyFont="1"/>
    <xf numFmtId="0" fontId="12" fillId="0" borderId="0" xfId="32" applyFont="1" applyAlignment="1">
      <alignment horizontal="center"/>
    </xf>
    <xf numFmtId="3" fontId="19" fillId="0" borderId="0" xfId="31" applyNumberFormat="1" applyFont="1" applyAlignment="1">
      <alignment horizontal="right"/>
    </xf>
    <xf numFmtId="3" fontId="19" fillId="0" borderId="0" xfId="31" applyNumberFormat="1" applyFont="1" applyAlignment="1">
      <alignment horizontal="center" wrapText="1"/>
    </xf>
    <xf numFmtId="3" fontId="22" fillId="0" borderId="0" xfId="31" applyNumberFormat="1" applyFont="1" applyAlignment="1">
      <alignment horizontal="right"/>
    </xf>
    <xf numFmtId="0" fontId="16" fillId="0" borderId="0" xfId="31" applyFont="1" applyAlignment="1">
      <alignment horizontal="center"/>
    </xf>
    <xf numFmtId="0" fontId="16" fillId="0" borderId="0" xfId="32" applyFont="1" applyAlignment="1">
      <alignment horizontal="center" wrapText="1"/>
    </xf>
    <xf numFmtId="3" fontId="16" fillId="0" borderId="0" xfId="32" applyNumberFormat="1" applyFont="1" applyAlignment="1">
      <alignment horizontal="center"/>
    </xf>
    <xf numFmtId="0" fontId="12" fillId="0" borderId="0" xfId="31" applyFont="1" applyAlignment="1">
      <alignment horizontal="center"/>
    </xf>
    <xf numFmtId="3" fontId="12" fillId="0" borderId="16" xfId="31" applyNumberFormat="1" applyFont="1" applyBorder="1" applyAlignment="1">
      <alignment horizontal="center" vertical="center" wrapText="1"/>
    </xf>
    <xf numFmtId="3" fontId="12" fillId="0" borderId="4" xfId="31" applyNumberFormat="1" applyFont="1" applyBorder="1" applyAlignment="1">
      <alignment horizontal="center" vertical="center" wrapText="1"/>
    </xf>
    <xf numFmtId="3" fontId="12" fillId="0" borderId="2" xfId="31" applyNumberFormat="1" applyFont="1" applyBorder="1" applyAlignment="1">
      <alignment horizontal="center" vertical="center" wrapText="1"/>
    </xf>
    <xf numFmtId="3" fontId="19" fillId="0" borderId="0" xfId="31" applyNumberFormat="1" applyFont="1" applyAlignment="1">
      <alignment horizontal="center" vertical="center"/>
    </xf>
    <xf numFmtId="0" fontId="14" fillId="0" borderId="20" xfId="31" applyFont="1" applyBorder="1" applyAlignment="1">
      <alignment horizontal="center"/>
    </xf>
    <xf numFmtId="0" fontId="31" fillId="0" borderId="18" xfId="31" applyFont="1" applyBorder="1" applyAlignment="1">
      <alignment horizontal="left"/>
    </xf>
    <xf numFmtId="3" fontId="12" fillId="0" borderId="97" xfId="29" applyNumberFormat="1" applyFont="1" applyBorder="1" applyAlignment="1">
      <alignment horizontal="left"/>
    </xf>
    <xf numFmtId="3" fontId="12" fillId="0" borderId="18" xfId="31" applyNumberFormat="1" applyFont="1" applyBorder="1" applyAlignment="1">
      <alignment horizontal="right"/>
    </xf>
    <xf numFmtId="3" fontId="12" fillId="0" borderId="18" xfId="28" applyNumberFormat="1" applyFont="1" applyBorder="1" applyAlignment="1">
      <alignment horizontal="right"/>
    </xf>
    <xf numFmtId="3" fontId="12" fillId="0" borderId="19" xfId="31" applyNumberFormat="1" applyFont="1" applyBorder="1" applyAlignment="1">
      <alignment horizontal="right"/>
    </xf>
    <xf numFmtId="0" fontId="12" fillId="0" borderId="47" xfId="31" applyFont="1" applyBorder="1" applyAlignment="1">
      <alignment horizontal="center" wrapText="1"/>
    </xf>
    <xf numFmtId="3" fontId="40" fillId="0" borderId="92" xfId="28" applyNumberFormat="1" applyFont="1" applyBorder="1" applyAlignment="1">
      <alignment horizontal="right" wrapText="1"/>
    </xf>
    <xf numFmtId="3" fontId="40" fillId="0" borderId="84" xfId="28" applyNumberFormat="1" applyFont="1" applyBorder="1" applyAlignment="1">
      <alignment horizontal="right" wrapText="1"/>
    </xf>
    <xf numFmtId="3" fontId="40" fillId="0" borderId="215" xfId="28" applyNumberFormat="1" applyFont="1" applyBorder="1" applyAlignment="1">
      <alignment horizontal="right" wrapText="1"/>
    </xf>
    <xf numFmtId="3" fontId="39" fillId="0" borderId="105" xfId="28" applyNumberFormat="1" applyFont="1" applyBorder="1" applyAlignment="1">
      <alignment horizontal="right" wrapText="1"/>
    </xf>
    <xf numFmtId="3" fontId="12" fillId="0" borderId="101" xfId="31" applyNumberFormat="1" applyFont="1" applyBorder="1" applyAlignment="1">
      <alignment horizontal="right"/>
    </xf>
    <xf numFmtId="0" fontId="14" fillId="0" borderId="0" xfId="31" applyFont="1"/>
    <xf numFmtId="0" fontId="14" fillId="0" borderId="12" xfId="31" applyFont="1" applyBorder="1" applyAlignment="1">
      <alignment horizontal="center"/>
    </xf>
    <xf numFmtId="0" fontId="12" fillId="0" borderId="13" xfId="31" applyFont="1" applyBorder="1" applyAlignment="1">
      <alignment horizontal="center" vertical="top"/>
    </xf>
    <xf numFmtId="3" fontId="12" fillId="0" borderId="13" xfId="31" applyNumberFormat="1" applyFont="1" applyBorder="1" applyAlignment="1">
      <alignment horizontal="right" vertical="top"/>
    </xf>
    <xf numFmtId="3" fontId="12" fillId="0" borderId="17" xfId="31" applyNumberFormat="1" applyFont="1" applyBorder="1" applyAlignment="1">
      <alignment horizontal="right" vertical="top"/>
    </xf>
    <xf numFmtId="0" fontId="12" fillId="0" borderId="34" xfId="31" applyFont="1" applyBorder="1" applyAlignment="1">
      <alignment horizontal="center" vertical="top" wrapText="1"/>
    </xf>
    <xf numFmtId="3" fontId="39" fillId="0" borderId="81" xfId="31" applyNumberFormat="1" applyFont="1" applyBorder="1" applyAlignment="1">
      <alignment horizontal="right"/>
    </xf>
    <xf numFmtId="3" fontId="39" fillId="0" borderId="13" xfId="31" applyNumberFormat="1" applyFont="1" applyBorder="1" applyAlignment="1">
      <alignment horizontal="right"/>
    </xf>
    <xf numFmtId="3" fontId="40" fillId="0" borderId="13" xfId="31" applyNumberFormat="1" applyFont="1" applyBorder="1" applyAlignment="1">
      <alignment horizontal="right"/>
    </xf>
    <xf numFmtId="3" fontId="40" fillId="0" borderId="17" xfId="31" applyNumberFormat="1" applyFont="1" applyBorder="1" applyAlignment="1">
      <alignment horizontal="right"/>
    </xf>
    <xf numFmtId="3" fontId="39" fillId="0" borderId="104" xfId="31" applyNumberFormat="1" applyFont="1" applyBorder="1" applyAlignment="1">
      <alignment horizontal="right"/>
    </xf>
    <xf numFmtId="3" fontId="12" fillId="0" borderId="102" xfId="31" applyNumberFormat="1" applyFont="1" applyBorder="1" applyAlignment="1">
      <alignment horizontal="right"/>
    </xf>
    <xf numFmtId="0" fontId="12" fillId="0" borderId="12" xfId="31" applyFont="1" applyBorder="1" applyAlignment="1">
      <alignment horizontal="center"/>
    </xf>
    <xf numFmtId="0" fontId="12" fillId="0" borderId="13" xfId="31" applyFont="1" applyBorder="1" applyAlignment="1">
      <alignment horizontal="center"/>
    </xf>
    <xf numFmtId="0" fontId="39" fillId="0" borderId="89" xfId="28" applyFont="1" applyBorder="1"/>
    <xf numFmtId="3" fontId="12" fillId="0" borderId="13" xfId="31" applyNumberFormat="1" applyFont="1" applyBorder="1" applyAlignment="1">
      <alignment horizontal="right"/>
    </xf>
    <xf numFmtId="3" fontId="12" fillId="0" borderId="17" xfId="31" applyNumberFormat="1" applyFont="1" applyBorder="1" applyAlignment="1">
      <alignment horizontal="right"/>
    </xf>
    <xf numFmtId="0" fontId="12" fillId="0" borderId="34" xfId="31" applyFont="1" applyBorder="1" applyAlignment="1">
      <alignment horizontal="center" wrapText="1"/>
    </xf>
    <xf numFmtId="3" fontId="39" fillId="0" borderId="104" xfId="28" applyNumberFormat="1" applyFont="1" applyBorder="1" applyAlignment="1">
      <alignment horizontal="right" wrapText="1"/>
    </xf>
    <xf numFmtId="0" fontId="12" fillId="0" borderId="173" xfId="31" applyFont="1" applyBorder="1" applyAlignment="1">
      <alignment horizontal="center"/>
    </xf>
    <xf numFmtId="0" fontId="12" fillId="0" borderId="32" xfId="31" applyFont="1" applyBorder="1" applyAlignment="1">
      <alignment horizontal="center"/>
    </xf>
    <xf numFmtId="3" fontId="14" fillId="0" borderId="13" xfId="30" applyNumberFormat="1" applyFont="1" applyBorder="1"/>
    <xf numFmtId="3" fontId="12" fillId="0" borderId="32" xfId="31" applyNumberFormat="1" applyFont="1" applyBorder="1" applyAlignment="1">
      <alignment horizontal="right"/>
    </xf>
    <xf numFmtId="3" fontId="12" fillId="0" borderId="106" xfId="31" applyNumberFormat="1" applyFont="1" applyBorder="1" applyAlignment="1">
      <alignment horizontal="right"/>
    </xf>
    <xf numFmtId="0" fontId="12" fillId="0" borderId="114" xfId="31" applyFont="1" applyBorder="1" applyAlignment="1">
      <alignment horizontal="center" wrapText="1"/>
    </xf>
    <xf numFmtId="3" fontId="14" fillId="0" borderId="91" xfId="31" applyNumberFormat="1" applyFont="1" applyBorder="1" applyAlignment="1">
      <alignment horizontal="right"/>
    </xf>
    <xf numFmtId="3" fontId="12" fillId="0" borderId="91" xfId="31" applyNumberFormat="1" applyFont="1" applyBorder="1" applyAlignment="1">
      <alignment horizontal="right"/>
    </xf>
    <xf numFmtId="3" fontId="14" fillId="0" borderId="104" xfId="28" applyNumberFormat="1" applyFont="1" applyBorder="1" applyAlignment="1">
      <alignment horizontal="right" wrapText="1"/>
    </xf>
    <xf numFmtId="3" fontId="12" fillId="0" borderId="122" xfId="31" applyNumberFormat="1" applyFont="1" applyBorder="1" applyAlignment="1">
      <alignment horizontal="right"/>
    </xf>
    <xf numFmtId="0" fontId="15" fillId="0" borderId="17" xfId="28" applyFont="1" applyBorder="1"/>
    <xf numFmtId="3" fontId="15" fillId="0" borderId="91" xfId="31" applyNumberFormat="1" applyFont="1" applyBorder="1" applyAlignment="1">
      <alignment horizontal="right"/>
    </xf>
    <xf numFmtId="3" fontId="15" fillId="0" borderId="106" xfId="31" applyNumberFormat="1" applyFont="1" applyBorder="1" applyAlignment="1">
      <alignment horizontal="right"/>
    </xf>
    <xf numFmtId="3" fontId="15" fillId="0" borderId="104" xfId="28" applyNumberFormat="1" applyFont="1" applyBorder="1" applyAlignment="1">
      <alignment horizontal="right" wrapText="1"/>
    </xf>
    <xf numFmtId="0" fontId="14" fillId="0" borderId="173" xfId="31" applyFont="1" applyBorder="1" applyAlignment="1">
      <alignment horizontal="center"/>
    </xf>
    <xf numFmtId="0" fontId="12" fillId="0" borderId="32" xfId="31" applyFont="1" applyBorder="1" applyAlignment="1">
      <alignment horizontal="center" vertical="top"/>
    </xf>
    <xf numFmtId="3" fontId="12" fillId="0" borderId="32" xfId="31" applyNumberFormat="1" applyFont="1" applyBorder="1" applyAlignment="1">
      <alignment horizontal="right" vertical="top"/>
    </xf>
    <xf numFmtId="3" fontId="12" fillId="0" borderId="106" xfId="31" applyNumberFormat="1" applyFont="1" applyBorder="1" applyAlignment="1">
      <alignment horizontal="right" vertical="top"/>
    </xf>
    <xf numFmtId="0" fontId="12" fillId="0" borderId="114" xfId="31" applyFont="1" applyBorder="1" applyAlignment="1">
      <alignment horizontal="center" vertical="top" wrapText="1"/>
    </xf>
    <xf numFmtId="3" fontId="39" fillId="0" borderId="91" xfId="31" applyNumberFormat="1" applyFont="1" applyBorder="1" applyAlignment="1">
      <alignment horizontal="right"/>
    </xf>
    <xf numFmtId="3" fontId="40" fillId="0" borderId="91" xfId="31" applyNumberFormat="1" applyFont="1" applyBorder="1" applyAlignment="1">
      <alignment horizontal="right"/>
    </xf>
    <xf numFmtId="3" fontId="40" fillId="0" borderId="106" xfId="31" applyNumberFormat="1" applyFont="1" applyBorder="1" applyAlignment="1">
      <alignment horizontal="right"/>
    </xf>
    <xf numFmtId="3" fontId="39" fillId="0" borderId="123" xfId="28" applyNumberFormat="1" applyFont="1" applyBorder="1" applyAlignment="1">
      <alignment horizontal="right" wrapText="1"/>
    </xf>
    <xf numFmtId="0" fontId="39" fillId="0" borderId="106" xfId="28" applyFont="1" applyBorder="1"/>
    <xf numFmtId="3" fontId="39" fillId="0" borderId="14" xfId="31" applyNumberFormat="1" applyFont="1" applyBorder="1" applyAlignment="1">
      <alignment horizontal="right"/>
    </xf>
    <xf numFmtId="3" fontId="14" fillId="0" borderId="123" xfId="28" applyNumberFormat="1" applyFont="1" applyBorder="1" applyAlignment="1">
      <alignment horizontal="right" wrapText="1"/>
    </xf>
    <xf numFmtId="3" fontId="39" fillId="0" borderId="203" xfId="31" applyNumberFormat="1" applyFont="1" applyBorder="1" applyAlignment="1">
      <alignment horizontal="right"/>
    </xf>
    <xf numFmtId="3" fontId="15" fillId="0" borderId="123" xfId="28" applyNumberFormat="1" applyFont="1" applyBorder="1" applyAlignment="1">
      <alignment horizontal="right" wrapText="1"/>
    </xf>
    <xf numFmtId="3" fontId="40" fillId="0" borderId="81" xfId="31" applyNumberFormat="1" applyFont="1" applyBorder="1" applyAlignment="1">
      <alignment horizontal="right"/>
    </xf>
    <xf numFmtId="3" fontId="40" fillId="0" borderId="89" xfId="31" applyNumberFormat="1" applyFont="1" applyBorder="1" applyAlignment="1">
      <alignment horizontal="right"/>
    </xf>
    <xf numFmtId="3" fontId="39" fillId="0" borderId="102" xfId="31" applyNumberFormat="1" applyFont="1" applyBorder="1" applyAlignment="1">
      <alignment horizontal="right"/>
    </xf>
    <xf numFmtId="3" fontId="39" fillId="0" borderId="51" xfId="31" applyNumberFormat="1" applyFont="1" applyBorder="1" applyAlignment="1">
      <alignment horizontal="right"/>
    </xf>
    <xf numFmtId="3" fontId="14" fillId="0" borderId="51" xfId="31" applyNumberFormat="1" applyFont="1" applyBorder="1" applyAlignment="1">
      <alignment horizontal="right"/>
    </xf>
    <xf numFmtId="3" fontId="12" fillId="0" borderId="51" xfId="31" applyNumberFormat="1" applyFont="1" applyBorder="1" applyAlignment="1">
      <alignment horizontal="right"/>
    </xf>
    <xf numFmtId="3" fontId="12" fillId="0" borderId="97" xfId="31" applyNumberFormat="1" applyFont="1" applyBorder="1" applyAlignment="1">
      <alignment horizontal="right"/>
    </xf>
    <xf numFmtId="3" fontId="39" fillId="0" borderId="101" xfId="31" applyNumberFormat="1" applyFont="1" applyBorder="1" applyAlignment="1">
      <alignment horizontal="right"/>
    </xf>
    <xf numFmtId="3" fontId="15" fillId="0" borderId="51" xfId="31" applyNumberFormat="1" applyFont="1" applyBorder="1" applyAlignment="1">
      <alignment horizontal="right"/>
    </xf>
    <xf numFmtId="3" fontId="15" fillId="0" borderId="97" xfId="31" applyNumberFormat="1" applyFont="1" applyBorder="1" applyAlignment="1">
      <alignment horizontal="right"/>
    </xf>
    <xf numFmtId="0" fontId="12" fillId="0" borderId="13" xfId="28" applyFont="1" applyBorder="1"/>
    <xf numFmtId="3" fontId="39" fillId="0" borderId="18" xfId="31" applyNumberFormat="1" applyFont="1" applyBorder="1" applyAlignment="1">
      <alignment horizontal="right"/>
    </xf>
    <xf numFmtId="3" fontId="40" fillId="0" borderId="18" xfId="31" applyNumberFormat="1" applyFont="1" applyBorder="1" applyAlignment="1">
      <alignment horizontal="right"/>
    </xf>
    <xf numFmtId="3" fontId="40" fillId="0" borderId="19" xfId="31" applyNumberFormat="1" applyFont="1" applyBorder="1" applyAlignment="1">
      <alignment horizontal="right"/>
    </xf>
    <xf numFmtId="3" fontId="39" fillId="0" borderId="121" xfId="31" applyNumberFormat="1" applyFont="1" applyBorder="1" applyAlignment="1">
      <alignment horizontal="right"/>
    </xf>
    <xf numFmtId="3" fontId="14" fillId="0" borderId="81" xfId="31" applyNumberFormat="1" applyFont="1" applyBorder="1" applyAlignment="1">
      <alignment horizontal="right"/>
    </xf>
    <xf numFmtId="3" fontId="14" fillId="0" borderId="13" xfId="31" applyNumberFormat="1" applyFont="1" applyBorder="1" applyAlignment="1">
      <alignment horizontal="right"/>
    </xf>
    <xf numFmtId="3" fontId="15" fillId="0" borderId="81" xfId="31" applyNumberFormat="1" applyFont="1" applyBorder="1" applyAlignment="1">
      <alignment horizontal="right"/>
    </xf>
    <xf numFmtId="3" fontId="15" fillId="0" borderId="13" xfId="31" applyNumberFormat="1" applyFont="1" applyBorder="1" applyAlignment="1">
      <alignment horizontal="right"/>
    </xf>
    <xf numFmtId="3" fontId="39" fillId="0" borderId="17" xfId="31" applyNumberFormat="1" applyFont="1" applyBorder="1" applyAlignment="1">
      <alignment horizontal="right"/>
    </xf>
    <xf numFmtId="3" fontId="14" fillId="0" borderId="17" xfId="31" applyNumberFormat="1" applyFont="1" applyBorder="1" applyAlignment="1">
      <alignment horizontal="right"/>
    </xf>
    <xf numFmtId="3" fontId="39" fillId="0" borderId="174" xfId="31" applyNumberFormat="1" applyFont="1" applyBorder="1" applyAlignment="1">
      <alignment horizontal="right"/>
    </xf>
    <xf numFmtId="3" fontId="15" fillId="0" borderId="17" xfId="31" applyNumberFormat="1" applyFont="1" applyBorder="1" applyAlignment="1">
      <alignment horizontal="right"/>
    </xf>
    <xf numFmtId="0" fontId="47" fillId="0" borderId="13" xfId="28" applyFont="1" applyBorder="1"/>
    <xf numFmtId="0" fontId="14" fillId="0" borderId="48" xfId="31" applyFont="1" applyBorder="1" applyAlignment="1">
      <alignment horizontal="center"/>
    </xf>
    <xf numFmtId="3" fontId="12" fillId="0" borderId="113" xfId="31" applyNumberFormat="1" applyFont="1" applyBorder="1" applyAlignment="1">
      <alignment horizontal="right"/>
    </xf>
    <xf numFmtId="3" fontId="39" fillId="0" borderId="32" xfId="31" applyNumberFormat="1" applyFont="1" applyBorder="1" applyAlignment="1">
      <alignment horizontal="right"/>
    </xf>
    <xf numFmtId="3" fontId="40" fillId="0" borderId="32" xfId="31" applyNumberFormat="1" applyFont="1" applyBorder="1" applyAlignment="1">
      <alignment horizontal="right"/>
    </xf>
    <xf numFmtId="3" fontId="40" fillId="0" borderId="113" xfId="31" applyNumberFormat="1" applyFont="1" applyBorder="1" applyAlignment="1">
      <alignment horizontal="right"/>
    </xf>
    <xf numFmtId="0" fontId="14" fillId="0" borderId="88" xfId="31" applyFont="1" applyBorder="1" applyAlignment="1">
      <alignment horizontal="center"/>
    </xf>
    <xf numFmtId="3" fontId="12" fillId="0" borderId="89" xfId="31" applyNumberFormat="1" applyFont="1" applyBorder="1" applyAlignment="1">
      <alignment horizontal="right"/>
    </xf>
    <xf numFmtId="3" fontId="12" fillId="0" borderId="81" xfId="31" applyNumberFormat="1" applyFont="1" applyBorder="1" applyAlignment="1">
      <alignment horizontal="right"/>
    </xf>
    <xf numFmtId="3" fontId="15" fillId="0" borderId="89" xfId="31" applyNumberFormat="1" applyFont="1" applyBorder="1" applyAlignment="1">
      <alignment horizontal="right"/>
    </xf>
    <xf numFmtId="0" fontId="12" fillId="0" borderId="13" xfId="28" applyFont="1" applyBorder="1" applyAlignment="1">
      <alignment horizontal="left" wrapText="1"/>
    </xf>
    <xf numFmtId="3" fontId="12" fillId="0" borderId="13" xfId="28" applyNumberFormat="1" applyFont="1" applyBorder="1" applyAlignment="1">
      <alignment horizontal="right" vertical="top"/>
    </xf>
    <xf numFmtId="0" fontId="39" fillId="0" borderId="13" xfId="28" applyFont="1" applyBorder="1" applyAlignment="1">
      <alignment horizontal="left"/>
    </xf>
    <xf numFmtId="3" fontId="39" fillId="0" borderId="13" xfId="28" applyNumberFormat="1" applyFont="1" applyBorder="1" applyAlignment="1">
      <alignment horizontal="right" wrapText="1"/>
    </xf>
    <xf numFmtId="3" fontId="14" fillId="0" borderId="13" xfId="28" applyNumberFormat="1" applyFont="1" applyBorder="1" applyAlignment="1">
      <alignment horizontal="right" wrapText="1"/>
    </xf>
    <xf numFmtId="3" fontId="15" fillId="0" borderId="13" xfId="28" applyNumberFormat="1" applyFont="1" applyBorder="1" applyAlignment="1">
      <alignment horizontal="right" wrapText="1"/>
    </xf>
    <xf numFmtId="0" fontId="12" fillId="0" borderId="89" xfId="28" applyFont="1" applyBorder="1"/>
    <xf numFmtId="0" fontId="12" fillId="0" borderId="89" xfId="28" applyFont="1" applyBorder="1" applyAlignment="1">
      <alignment wrapText="1"/>
    </xf>
    <xf numFmtId="3" fontId="14" fillId="0" borderId="81" xfId="28" applyNumberFormat="1" applyFont="1" applyBorder="1" applyAlignment="1">
      <alignment horizontal="right" wrapText="1"/>
    </xf>
    <xf numFmtId="3" fontId="50" fillId="0" borderId="81" xfId="31" applyNumberFormat="1" applyFont="1" applyBorder="1" applyAlignment="1">
      <alignment horizontal="right"/>
    </xf>
    <xf numFmtId="3" fontId="15" fillId="0" borderId="81" xfId="28" applyNumberFormat="1" applyFont="1" applyBorder="1" applyAlignment="1">
      <alignment horizontal="right" wrapText="1"/>
    </xf>
    <xf numFmtId="3" fontId="12" fillId="0" borderId="89" xfId="31" applyNumberFormat="1" applyFont="1" applyBorder="1" applyAlignment="1">
      <alignment horizontal="right" vertical="top"/>
    </xf>
    <xf numFmtId="3" fontId="39" fillId="0" borderId="89" xfId="31" applyNumberFormat="1" applyFont="1" applyBorder="1" applyAlignment="1">
      <alignment horizontal="right"/>
    </xf>
    <xf numFmtId="3" fontId="14" fillId="0" borderId="89" xfId="31" applyNumberFormat="1" applyFont="1" applyBorder="1" applyAlignment="1">
      <alignment horizontal="right"/>
    </xf>
    <xf numFmtId="0" fontId="12" fillId="0" borderId="106" xfId="31" applyFont="1" applyBorder="1" applyAlignment="1">
      <alignment horizontal="center" vertical="top"/>
    </xf>
    <xf numFmtId="0" fontId="12" fillId="0" borderId="89" xfId="31" applyFont="1" applyBorder="1" applyAlignment="1">
      <alignment horizontal="center" vertical="top"/>
    </xf>
    <xf numFmtId="3" fontId="14" fillId="0" borderId="106" xfId="31" applyNumberFormat="1" applyFont="1" applyBorder="1" applyAlignment="1">
      <alignment horizontal="right"/>
    </xf>
    <xf numFmtId="0" fontId="12" fillId="0" borderId="0" xfId="31" applyFont="1" applyAlignment="1">
      <alignment vertical="top"/>
    </xf>
    <xf numFmtId="0" fontId="14" fillId="0" borderId="189" xfId="31" applyFont="1" applyBorder="1" applyAlignment="1">
      <alignment horizontal="center"/>
    </xf>
    <xf numFmtId="0" fontId="12" fillId="0" borderId="111" xfId="31" applyFont="1" applyBorder="1" applyAlignment="1">
      <alignment horizontal="center" vertical="top"/>
    </xf>
    <xf numFmtId="0" fontId="15" fillId="0" borderId="116" xfId="28" applyFont="1" applyBorder="1"/>
    <xf numFmtId="3" fontId="12" fillId="0" borderId="111" xfId="31" applyNumberFormat="1" applyFont="1" applyBorder="1" applyAlignment="1">
      <alignment horizontal="right"/>
    </xf>
    <xf numFmtId="3" fontId="12" fillId="0" borderId="218" xfId="31" applyNumberFormat="1" applyFont="1" applyBorder="1" applyAlignment="1">
      <alignment horizontal="right"/>
    </xf>
    <xf numFmtId="0" fontId="12" fillId="0" borderId="117" xfId="31" applyFont="1" applyBorder="1" applyAlignment="1">
      <alignment horizontal="center" wrapText="1"/>
    </xf>
    <xf numFmtId="3" fontId="14" fillId="0" borderId="112" xfId="31" applyNumberFormat="1" applyFont="1" applyBorder="1" applyAlignment="1">
      <alignment horizontal="right"/>
    </xf>
    <xf numFmtId="3" fontId="15" fillId="0" borderId="112" xfId="31" applyNumberFormat="1" applyFont="1" applyBorder="1" applyAlignment="1">
      <alignment horizontal="right"/>
    </xf>
    <xf numFmtId="3" fontId="15" fillId="0" borderId="218" xfId="31" applyNumberFormat="1" applyFont="1" applyBorder="1" applyAlignment="1">
      <alignment horizontal="right"/>
    </xf>
    <xf numFmtId="3" fontId="15" fillId="0" borderId="129" xfId="28" applyNumberFormat="1" applyFont="1" applyBorder="1" applyAlignment="1">
      <alignment horizontal="right" wrapText="1"/>
    </xf>
    <xf numFmtId="3" fontId="39" fillId="0" borderId="188" xfId="31" applyNumberFormat="1" applyFont="1" applyBorder="1" applyAlignment="1">
      <alignment horizontal="right"/>
    </xf>
    <xf numFmtId="0" fontId="12" fillId="0" borderId="220" xfId="31" applyFont="1" applyBorder="1" applyAlignment="1">
      <alignment horizontal="center" wrapText="1"/>
    </xf>
    <xf numFmtId="3" fontId="39" fillId="0" borderId="221" xfId="31" applyNumberFormat="1" applyFont="1" applyBorder="1" applyAlignment="1">
      <alignment horizontal="right"/>
    </xf>
    <xf numFmtId="3" fontId="40" fillId="0" borderId="221" xfId="31" applyNumberFormat="1" applyFont="1" applyBorder="1" applyAlignment="1">
      <alignment horizontal="right"/>
    </xf>
    <xf numFmtId="3" fontId="40" fillId="0" borderId="3" xfId="31" applyNumberFormat="1" applyFont="1" applyBorder="1" applyAlignment="1">
      <alignment horizontal="right"/>
    </xf>
    <xf numFmtId="3" fontId="39" fillId="0" borderId="222" xfId="28" applyNumberFormat="1" applyFont="1" applyBorder="1" applyAlignment="1">
      <alignment horizontal="right" wrapText="1"/>
    </xf>
    <xf numFmtId="3" fontId="12" fillId="0" borderId="142" xfId="31" applyNumberFormat="1" applyFont="1" applyBorder="1" applyAlignment="1">
      <alignment horizontal="right"/>
    </xf>
    <xf numFmtId="3" fontId="44" fillId="0" borderId="193" xfId="28" applyNumberFormat="1" applyFont="1" applyBorder="1" applyAlignment="1">
      <alignment vertical="center" wrapText="1"/>
    </xf>
    <xf numFmtId="3" fontId="44" fillId="0" borderId="49" xfId="28" applyNumberFormat="1" applyFont="1" applyBorder="1" applyAlignment="1">
      <alignment vertical="center" wrapText="1"/>
    </xf>
    <xf numFmtId="0" fontId="39" fillId="0" borderId="0" xfId="28" applyFont="1"/>
    <xf numFmtId="3" fontId="44" fillId="0" borderId="18" xfId="28" applyNumberFormat="1" applyFont="1" applyBorder="1" applyAlignment="1">
      <alignment vertical="center" wrapText="1"/>
    </xf>
    <xf numFmtId="3" fontId="44" fillId="0" borderId="182" xfId="28" applyNumberFormat="1" applyFont="1" applyBorder="1" applyAlignment="1">
      <alignment vertical="center" wrapText="1"/>
    </xf>
    <xf numFmtId="3" fontId="12" fillId="0" borderId="128" xfId="28" applyNumberFormat="1" applyFont="1" applyBorder="1" applyAlignment="1">
      <alignment horizontal="right" vertical="center" wrapText="1"/>
    </xf>
    <xf numFmtId="3" fontId="44" fillId="0" borderId="50" xfId="28" applyNumberFormat="1" applyFont="1" applyBorder="1" applyAlignment="1">
      <alignment horizontal="right" vertical="center" wrapText="1"/>
    </xf>
    <xf numFmtId="3" fontId="44" fillId="0" borderId="127" xfId="28" applyNumberFormat="1" applyFont="1" applyBorder="1" applyAlignment="1">
      <alignment horizontal="right" vertical="center" wrapText="1"/>
    </xf>
    <xf numFmtId="3" fontId="44" fillId="0" borderId="27" xfId="28" applyNumberFormat="1" applyFont="1" applyBorder="1" applyAlignment="1">
      <alignment horizontal="right" vertical="center" wrapText="1"/>
    </xf>
    <xf numFmtId="0" fontId="12" fillId="0" borderId="0" xfId="31" applyFont="1" applyAlignment="1">
      <alignment vertical="center"/>
    </xf>
    <xf numFmtId="3" fontId="44" fillId="0" borderId="48" xfId="28" applyNumberFormat="1" applyFont="1" applyBorder="1" applyAlignment="1">
      <alignment vertical="center" wrapText="1"/>
    </xf>
    <xf numFmtId="3" fontId="44" fillId="0" borderId="32" xfId="28" applyNumberFormat="1" applyFont="1" applyBorder="1" applyAlignment="1">
      <alignment vertical="center" wrapText="1"/>
    </xf>
    <xf numFmtId="3" fontId="44" fillId="0" borderId="13" xfId="28" applyNumberFormat="1" applyFont="1" applyBorder="1" applyAlignment="1">
      <alignment vertical="center" wrapText="1"/>
    </xf>
    <xf numFmtId="3" fontId="44" fillId="0" borderId="202" xfId="28" applyNumberFormat="1" applyFont="1" applyBorder="1" applyAlignment="1">
      <alignment vertical="center" wrapText="1"/>
    </xf>
    <xf numFmtId="3" fontId="12" fillId="0" borderId="91" xfId="28" applyNumberFormat="1" applyFont="1" applyBorder="1" applyAlignment="1">
      <alignment horizontal="right" vertical="center" wrapText="1"/>
    </xf>
    <xf numFmtId="3" fontId="14" fillId="0" borderId="91" xfId="28" applyNumberFormat="1" applyFont="1" applyBorder="1" applyAlignment="1">
      <alignment horizontal="right" vertical="center" wrapText="1"/>
    </xf>
    <xf numFmtId="3" fontId="14" fillId="0" borderId="123" xfId="28" applyNumberFormat="1" applyFont="1" applyBorder="1" applyAlignment="1">
      <alignment horizontal="right" vertical="center" wrapText="1"/>
    </xf>
    <xf numFmtId="3" fontId="44" fillId="0" borderId="203" xfId="28" applyNumberFormat="1" applyFont="1" applyBorder="1" applyAlignment="1">
      <alignment horizontal="right" vertical="center" wrapText="1"/>
    </xf>
    <xf numFmtId="3" fontId="44" fillId="0" borderId="110" xfId="28" applyNumberFormat="1" applyFont="1" applyBorder="1" applyAlignment="1">
      <alignment vertical="center" wrapText="1"/>
    </xf>
    <xf numFmtId="3" fontId="44" fillId="0" borderId="111" xfId="28" applyNumberFormat="1" applyFont="1" applyBorder="1" applyAlignment="1">
      <alignment vertical="center" wrapText="1"/>
    </xf>
    <xf numFmtId="3" fontId="44" fillId="0" borderId="129" xfId="28" applyNumberFormat="1" applyFont="1" applyBorder="1" applyAlignment="1">
      <alignment vertical="center" wrapText="1"/>
    </xf>
    <xf numFmtId="3" fontId="12" fillId="0" borderId="112" xfId="28" applyNumberFormat="1" applyFont="1" applyBorder="1" applyAlignment="1">
      <alignment horizontal="right" vertical="center" wrapText="1"/>
    </xf>
    <xf numFmtId="3" fontId="15" fillId="0" borderId="112" xfId="28" applyNumberFormat="1" applyFont="1" applyBorder="1" applyAlignment="1">
      <alignment horizontal="right" vertical="center" wrapText="1"/>
    </xf>
    <xf numFmtId="3" fontId="15" fillId="0" borderId="129" xfId="28" applyNumberFormat="1" applyFont="1" applyBorder="1" applyAlignment="1">
      <alignment horizontal="right" vertical="center" wrapText="1"/>
    </xf>
    <xf numFmtId="3" fontId="44" fillId="0" borderId="109" xfId="28" applyNumberFormat="1" applyFont="1" applyBorder="1" applyAlignment="1">
      <alignment horizontal="right" vertical="center" wrapText="1"/>
    </xf>
    <xf numFmtId="3" fontId="12" fillId="0" borderId="0" xfId="15" applyNumberFormat="1" applyFont="1" applyAlignment="1">
      <alignment horizontal="left"/>
    </xf>
    <xf numFmtId="3" fontId="34" fillId="0" borderId="0" xfId="15" applyNumberFormat="1" applyFont="1" applyAlignment="1">
      <alignment horizontal="left"/>
    </xf>
    <xf numFmtId="3" fontId="12" fillId="0" borderId="0" xfId="32" applyNumberFormat="1" applyFont="1" applyAlignment="1">
      <alignment horizontal="right"/>
    </xf>
    <xf numFmtId="3" fontId="12" fillId="0" borderId="0" xfId="32" applyNumberFormat="1" applyFont="1" applyAlignment="1">
      <alignment horizontal="right" wrapText="1"/>
    </xf>
    <xf numFmtId="3" fontId="14" fillId="0" borderId="0" xfId="32" applyNumberFormat="1" applyFont="1" applyAlignment="1">
      <alignment horizontal="right"/>
    </xf>
    <xf numFmtId="0" fontId="12" fillId="0" borderId="0" xfId="31" applyFont="1" applyAlignment="1">
      <alignment horizontal="left"/>
    </xf>
    <xf numFmtId="3" fontId="12" fillId="0" borderId="0" xfId="31" applyNumberFormat="1" applyFont="1" applyAlignment="1">
      <alignment horizontal="center" wrapText="1"/>
    </xf>
    <xf numFmtId="3" fontId="14" fillId="0" borderId="0" xfId="31" applyNumberFormat="1" applyFont="1" applyAlignment="1">
      <alignment horizontal="right"/>
    </xf>
    <xf numFmtId="0" fontId="16" fillId="0" borderId="0" xfId="55" applyFont="1" applyAlignment="1">
      <alignment horizontal="center" vertical="center"/>
    </xf>
    <xf numFmtId="3" fontId="12" fillId="0" borderId="0" xfId="55" applyNumberFormat="1" applyFont="1" applyAlignment="1">
      <alignment horizontal="right"/>
    </xf>
    <xf numFmtId="3" fontId="12" fillId="0" borderId="0" xfId="55" applyNumberFormat="1" applyFont="1" applyAlignment="1">
      <alignment horizontal="center" vertical="center"/>
    </xf>
    <xf numFmtId="0" fontId="12" fillId="0" borderId="0" xfId="55" applyFont="1"/>
    <xf numFmtId="0" fontId="12" fillId="0" borderId="13" xfId="31" applyFont="1" applyBorder="1" applyAlignment="1">
      <alignment wrapText="1"/>
    </xf>
    <xf numFmtId="3" fontId="55" fillId="0" borderId="13" xfId="28" applyNumberFormat="1" applyFont="1" applyBorder="1" applyAlignment="1">
      <alignment horizontal="right" vertical="center" wrapText="1"/>
    </xf>
    <xf numFmtId="3" fontId="55" fillId="0" borderId="104" xfId="28" applyNumberFormat="1" applyFont="1" applyBorder="1" applyAlignment="1">
      <alignment horizontal="right" vertical="center" wrapText="1"/>
    </xf>
    <xf numFmtId="0" fontId="57" fillId="0" borderId="13" xfId="31" applyFont="1" applyBorder="1" applyAlignment="1">
      <alignment horizontal="left"/>
    </xf>
    <xf numFmtId="0" fontId="56" fillId="0" borderId="13" xfId="31" applyFont="1" applyBorder="1" applyAlignment="1">
      <alignment horizontal="left" vertical="center" wrapText="1" indent="1"/>
    </xf>
    <xf numFmtId="0" fontId="58" fillId="0" borderId="13" xfId="31" applyFont="1" applyBorder="1" applyAlignment="1">
      <alignment wrapText="1"/>
    </xf>
    <xf numFmtId="0" fontId="56" fillId="0" borderId="13" xfId="31" applyFont="1" applyBorder="1" applyAlignment="1">
      <alignment horizontal="left" indent="1" shrinkToFit="1"/>
    </xf>
    <xf numFmtId="0" fontId="57" fillId="0" borderId="13" xfId="31" applyFont="1" applyBorder="1" applyAlignment="1">
      <alignment horizontal="left" wrapText="1"/>
    </xf>
    <xf numFmtId="0" fontId="56" fillId="0" borderId="13" xfId="31" applyFont="1" applyBorder="1" applyAlignment="1">
      <alignment horizontal="left" wrapText="1" indent="1"/>
    </xf>
    <xf numFmtId="3" fontId="35" fillId="0" borderId="49" xfId="27" applyNumberFormat="1" applyFont="1" applyBorder="1" applyAlignment="1">
      <alignment wrapText="1"/>
    </xf>
    <xf numFmtId="3" fontId="55" fillId="0" borderId="123" xfId="28" applyNumberFormat="1" applyFont="1" applyBorder="1" applyAlignment="1">
      <alignment horizontal="right" vertical="center" wrapText="1"/>
    </xf>
    <xf numFmtId="3" fontId="19" fillId="0" borderId="179" xfId="31" applyNumberFormat="1" applyFont="1" applyBorder="1" applyAlignment="1">
      <alignment horizontal="right" vertical="center"/>
    </xf>
    <xf numFmtId="0" fontId="19" fillId="0" borderId="51" xfId="31" applyFont="1" applyBorder="1" applyAlignment="1">
      <alignment horizontal="center" vertical="center" wrapText="1"/>
    </xf>
    <xf numFmtId="3" fontId="19" fillId="0" borderId="51" xfId="28" applyNumberFormat="1" applyFont="1" applyBorder="1" applyAlignment="1">
      <alignment horizontal="right" vertical="center" wrapText="1"/>
    </xf>
    <xf numFmtId="3" fontId="19" fillId="0" borderId="18" xfId="28" applyNumberFormat="1" applyFont="1" applyBorder="1" applyAlignment="1">
      <alignment horizontal="right" vertical="center" wrapText="1"/>
    </xf>
    <xf numFmtId="0" fontId="19" fillId="0" borderId="18" xfId="31" applyFont="1" applyBorder="1" applyAlignment="1">
      <alignment horizontal="center"/>
    </xf>
    <xf numFmtId="3" fontId="21" fillId="0" borderId="18" xfId="28" applyNumberFormat="1" applyFont="1" applyBorder="1" applyAlignment="1">
      <alignment horizontal="right" vertical="center" wrapText="1"/>
    </xf>
    <xf numFmtId="0" fontId="57" fillId="0" borderId="13" xfId="31" applyFont="1" applyBorder="1" applyAlignment="1">
      <alignment horizontal="left" shrinkToFit="1"/>
    </xf>
    <xf numFmtId="0" fontId="54" fillId="0" borderId="13" xfId="31" applyFont="1" applyBorder="1" applyAlignment="1">
      <alignment wrapText="1"/>
    </xf>
    <xf numFmtId="3" fontId="21" fillId="0" borderId="51" xfId="28" applyNumberFormat="1" applyFont="1" applyBorder="1" applyAlignment="1">
      <alignment horizontal="right" vertical="center" wrapText="1"/>
    </xf>
    <xf numFmtId="0" fontId="54" fillId="0" borderId="13" xfId="31" applyFont="1" applyBorder="1" applyAlignment="1">
      <alignment horizontal="left" wrapText="1"/>
    </xf>
    <xf numFmtId="3" fontId="19" fillId="0" borderId="82" xfId="28" applyNumberFormat="1" applyFont="1" applyBorder="1" applyAlignment="1">
      <alignment horizontal="right" vertical="center" wrapText="1"/>
    </xf>
    <xf numFmtId="3" fontId="19" fillId="0" borderId="11" xfId="28" applyNumberFormat="1" applyFont="1" applyBorder="1" applyAlignment="1">
      <alignment horizontal="right" vertical="center" wrapText="1"/>
    </xf>
    <xf numFmtId="3" fontId="19" fillId="0" borderId="226" xfId="31" applyNumberFormat="1" applyFont="1" applyBorder="1" applyAlignment="1">
      <alignment horizontal="right" vertical="center"/>
    </xf>
    <xf numFmtId="3" fontId="22" fillId="0" borderId="48" xfId="28" applyNumberFormat="1" applyFont="1" applyBorder="1" applyAlignment="1">
      <alignment vertical="center" wrapText="1"/>
    </xf>
    <xf numFmtId="3" fontId="22" fillId="0" borderId="32" xfId="28" applyNumberFormat="1" applyFont="1" applyBorder="1" applyAlignment="1">
      <alignment vertical="center" wrapText="1"/>
    </xf>
    <xf numFmtId="3" fontId="35" fillId="0" borderId="202" xfId="27" applyNumberFormat="1" applyFont="1" applyBorder="1" applyAlignment="1">
      <alignment wrapText="1"/>
    </xf>
    <xf numFmtId="3" fontId="53" fillId="0" borderId="49" xfId="28" applyNumberFormat="1" applyFont="1" applyBorder="1" applyAlignment="1">
      <alignment horizontal="right" vertical="center" wrapText="1"/>
    </xf>
    <xf numFmtId="3" fontId="53" fillId="0" borderId="127" xfId="28" applyNumberFormat="1" applyFont="1" applyBorder="1" applyAlignment="1">
      <alignment horizontal="right" vertical="center" wrapText="1"/>
    </xf>
    <xf numFmtId="3" fontId="22" fillId="0" borderId="225" xfId="28" applyNumberFormat="1" applyFont="1" applyBorder="1" applyAlignment="1">
      <alignment vertical="center" wrapText="1"/>
    </xf>
    <xf numFmtId="3" fontId="22" fillId="0" borderId="78" xfId="28" applyNumberFormat="1" applyFont="1" applyBorder="1" applyAlignment="1">
      <alignment vertical="center" wrapText="1"/>
    </xf>
    <xf numFmtId="3" fontId="35" fillId="0" borderId="78" xfId="27" applyNumberFormat="1" applyFont="1" applyBorder="1" applyAlignment="1">
      <alignment wrapText="1"/>
    </xf>
    <xf numFmtId="3" fontId="35" fillId="0" borderId="224" xfId="27" applyNumberFormat="1" applyFont="1" applyBorder="1" applyAlignment="1">
      <alignment wrapText="1"/>
    </xf>
    <xf numFmtId="3" fontId="22" fillId="0" borderId="94" xfId="28" applyNumberFormat="1" applyFont="1" applyBorder="1" applyAlignment="1">
      <alignment horizontal="right" vertical="center" wrapText="1"/>
    </xf>
    <xf numFmtId="3" fontId="21" fillId="0" borderId="78" xfId="28" applyNumberFormat="1" applyFont="1" applyBorder="1" applyAlignment="1">
      <alignment horizontal="right" vertical="center" wrapText="1"/>
    </xf>
    <xf numFmtId="3" fontId="21" fillId="0" borderId="176" xfId="28" applyNumberFormat="1" applyFont="1" applyBorder="1" applyAlignment="1">
      <alignment horizontal="right" vertical="center" wrapText="1"/>
    </xf>
    <xf numFmtId="3" fontId="22" fillId="0" borderId="223" xfId="28" applyNumberFormat="1" applyFont="1" applyBorder="1" applyAlignment="1">
      <alignment horizontal="right" vertical="center" wrapText="1"/>
    </xf>
    <xf numFmtId="3" fontId="22" fillId="0" borderId="20" xfId="28" applyNumberFormat="1" applyFont="1" applyBorder="1" applyAlignment="1">
      <alignment vertical="center" wrapText="1"/>
    </xf>
    <xf numFmtId="3" fontId="22" fillId="0" borderId="18" xfId="28" applyNumberFormat="1" applyFont="1" applyBorder="1" applyAlignment="1">
      <alignment vertical="center" wrapText="1"/>
    </xf>
    <xf numFmtId="3" fontId="22" fillId="0" borderId="47" xfId="28" applyNumberFormat="1" applyFont="1" applyBorder="1" applyAlignment="1">
      <alignment horizontal="right" vertical="center" wrapText="1"/>
    </xf>
    <xf numFmtId="3" fontId="22" fillId="0" borderId="18" xfId="28" applyNumberFormat="1" applyFont="1" applyBorder="1" applyAlignment="1">
      <alignment horizontal="right" vertical="center" wrapText="1"/>
    </xf>
    <xf numFmtId="3" fontId="22" fillId="0" borderId="126" xfId="28" applyNumberFormat="1" applyFont="1" applyBorder="1" applyAlignment="1">
      <alignment horizontal="right" vertical="center" wrapText="1"/>
    </xf>
    <xf numFmtId="0" fontId="0" fillId="0" borderId="32" xfId="0" applyBorder="1" applyAlignment="1">
      <alignment wrapText="1"/>
    </xf>
    <xf numFmtId="3" fontId="22" fillId="0" borderId="114" xfId="28" applyNumberFormat="1" applyFont="1" applyBorder="1" applyAlignment="1">
      <alignment horizontal="right" vertical="center" wrapText="1"/>
    </xf>
    <xf numFmtId="3" fontId="19" fillId="0" borderId="32" xfId="28" applyNumberFormat="1" applyFont="1" applyBorder="1" applyAlignment="1">
      <alignment horizontal="right" vertical="center" wrapText="1"/>
    </xf>
    <xf numFmtId="3" fontId="22" fillId="0" borderId="203" xfId="28" applyNumberFormat="1" applyFont="1" applyBorder="1" applyAlignment="1">
      <alignment horizontal="right" vertical="center" wrapText="1"/>
    </xf>
    <xf numFmtId="3" fontId="22" fillId="0" borderId="91" xfId="28" applyNumberFormat="1" applyFont="1" applyBorder="1" applyAlignment="1">
      <alignment horizontal="right" vertical="center" wrapText="1"/>
    </xf>
    <xf numFmtId="3" fontId="21" fillId="0" borderId="129" xfId="28" applyNumberFormat="1" applyFont="1" applyBorder="1" applyAlignment="1">
      <alignment horizontal="right" vertical="center" wrapText="1"/>
    </xf>
    <xf numFmtId="3" fontId="19" fillId="0" borderId="0" xfId="55" applyNumberFormat="1" applyFont="1" applyAlignment="1">
      <alignment horizontal="left" vertical="top"/>
    </xf>
    <xf numFmtId="3" fontId="19" fillId="0" borderId="0" xfId="32" applyNumberFormat="1" applyFont="1" applyAlignment="1">
      <alignment horizontal="right"/>
    </xf>
    <xf numFmtId="3" fontId="19" fillId="0" borderId="0" xfId="32" applyNumberFormat="1" applyFont="1" applyAlignment="1">
      <alignment horizontal="right" wrapText="1"/>
    </xf>
    <xf numFmtId="3" fontId="19" fillId="0" borderId="0" xfId="55" applyNumberFormat="1" applyFont="1" applyAlignment="1">
      <alignment horizontal="center" vertical="center"/>
    </xf>
    <xf numFmtId="3" fontId="19" fillId="0" borderId="0" xfId="55" applyNumberFormat="1" applyFont="1" applyAlignment="1">
      <alignment horizontal="right"/>
    </xf>
    <xf numFmtId="0" fontId="14" fillId="0" borderId="194" xfId="0" applyFont="1" applyBorder="1" applyAlignment="1">
      <alignment horizontal="center" vertical="center" wrapText="1"/>
    </xf>
    <xf numFmtId="0" fontId="12" fillId="0" borderId="80" xfId="0" applyFont="1" applyBorder="1"/>
    <xf numFmtId="3" fontId="12" fillId="0" borderId="15" xfId="0" applyNumberFormat="1" applyFont="1" applyBorder="1" applyAlignment="1">
      <alignment horizontal="right" vertical="top" wrapText="1"/>
    </xf>
    <xf numFmtId="3" fontId="14" fillId="0" borderId="159" xfId="0" applyNumberFormat="1" applyFont="1" applyBorder="1" applyAlignment="1">
      <alignment horizontal="right" vertical="center" wrapText="1"/>
    </xf>
    <xf numFmtId="3" fontId="14" fillId="0" borderId="199" xfId="0" applyNumberFormat="1" applyFont="1" applyBorder="1" applyAlignment="1">
      <alignment horizontal="right" vertical="center" wrapText="1"/>
    </xf>
    <xf numFmtId="3" fontId="14" fillId="0" borderId="253" xfId="0" applyNumberFormat="1" applyFont="1" applyBorder="1" applyAlignment="1">
      <alignment horizontal="right" vertical="center" wrapText="1"/>
    </xf>
    <xf numFmtId="3" fontId="14" fillId="0" borderId="200" xfId="0" applyNumberFormat="1" applyFont="1" applyBorder="1" applyAlignment="1">
      <alignment horizontal="right" vertical="center" wrapText="1"/>
    </xf>
    <xf numFmtId="0" fontId="12" fillId="0" borderId="80" xfId="0" applyFont="1" applyBorder="1" applyAlignment="1">
      <alignment vertical="center"/>
    </xf>
    <xf numFmtId="3" fontId="14" fillId="0" borderId="256" xfId="0" applyNumberFormat="1" applyFont="1" applyBorder="1" applyAlignment="1">
      <alignment horizontal="right" vertical="center" wrapText="1"/>
    </xf>
    <xf numFmtId="0" fontId="12" fillId="0" borderId="0" xfId="0" applyFont="1" applyAlignment="1">
      <alignment horizontal="left" vertical="center"/>
    </xf>
    <xf numFmtId="0" fontId="14" fillId="0" borderId="0" xfId="0" applyFont="1" applyAlignment="1">
      <alignment horizontal="center" vertical="center" wrapText="1"/>
    </xf>
    <xf numFmtId="10" fontId="15" fillId="0" borderId="0" xfId="0" applyNumberFormat="1" applyFont="1" applyAlignment="1">
      <alignment horizontal="right" vertical="center"/>
    </xf>
    <xf numFmtId="0" fontId="12" fillId="0" borderId="0" xfId="0" applyFont="1" applyAlignment="1">
      <alignment horizontal="left"/>
    </xf>
    <xf numFmtId="0" fontId="14" fillId="0" borderId="0" xfId="0" applyFont="1" applyAlignment="1">
      <alignment horizontal="center" vertical="center"/>
    </xf>
    <xf numFmtId="3" fontId="14" fillId="0" borderId="0" xfId="26" applyNumberFormat="1" applyFont="1" applyAlignment="1">
      <alignment horizontal="center" vertical="center"/>
    </xf>
    <xf numFmtId="3" fontId="22" fillId="0" borderId="19" xfId="30" applyNumberFormat="1" applyFont="1" applyBorder="1" applyAlignment="1">
      <alignment horizontal="left" wrapText="1"/>
    </xf>
    <xf numFmtId="3" fontId="22" fillId="0" borderId="51" xfId="30" applyNumberFormat="1" applyFont="1" applyBorder="1" applyAlignment="1">
      <alignment horizontal="left" wrapText="1"/>
    </xf>
    <xf numFmtId="3" fontId="25" fillId="0" borderId="100" xfId="0" applyNumberFormat="1" applyFont="1" applyBorder="1" applyAlignment="1">
      <alignment horizontal="left" vertical="center"/>
    </xf>
    <xf numFmtId="3" fontId="25" fillId="0" borderId="133" xfId="0" applyNumberFormat="1" applyFont="1" applyBorder="1" applyAlignment="1">
      <alignment horizontal="left" vertical="center"/>
    </xf>
    <xf numFmtId="3" fontId="25" fillId="0" borderId="82" xfId="0" applyNumberFormat="1" applyFont="1" applyBorder="1" applyAlignment="1">
      <alignment horizontal="left" vertical="center"/>
    </xf>
    <xf numFmtId="3" fontId="19" fillId="0" borderId="17" xfId="30" applyNumberFormat="1" applyFont="1" applyBorder="1" applyAlignment="1">
      <alignment horizontal="left" wrapText="1"/>
    </xf>
    <xf numFmtId="3" fontId="19" fillId="0" borderId="81" xfId="30" applyNumberFormat="1" applyFont="1" applyBorder="1" applyAlignment="1">
      <alignment horizontal="left" wrapText="1"/>
    </xf>
    <xf numFmtId="3" fontId="22" fillId="0" borderId="134" xfId="30" applyNumberFormat="1" applyFont="1" applyBorder="1" applyAlignment="1">
      <alignment horizontal="center" vertical="center"/>
    </xf>
    <xf numFmtId="3" fontId="22" fillId="0" borderId="98" xfId="30" applyNumberFormat="1" applyFont="1" applyBorder="1" applyAlignment="1">
      <alignment horizontal="center" vertical="center"/>
    </xf>
    <xf numFmtId="3" fontId="22" fillId="0" borderId="90" xfId="30" applyNumberFormat="1" applyFont="1" applyBorder="1" applyAlignment="1">
      <alignment horizontal="center" vertical="center"/>
    </xf>
    <xf numFmtId="3" fontId="22" fillId="0" borderId="17" xfId="30" applyNumberFormat="1" applyFont="1" applyBorder="1" applyAlignment="1">
      <alignment horizontal="left" wrapText="1"/>
    </xf>
    <xf numFmtId="3" fontId="22" fillId="0" borderId="81" xfId="30" applyNumberFormat="1" applyFont="1" applyBorder="1" applyAlignment="1">
      <alignment horizontal="left" wrapText="1"/>
    </xf>
    <xf numFmtId="3" fontId="22" fillId="0" borderId="134" xfId="0" applyNumberFormat="1" applyFont="1" applyBorder="1" applyAlignment="1">
      <alignment horizontal="center" vertical="center"/>
    </xf>
    <xf numFmtId="3" fontId="22" fillId="0" borderId="98" xfId="0" applyNumberFormat="1" applyFont="1" applyBorder="1" applyAlignment="1">
      <alignment horizontal="center" vertical="center"/>
    </xf>
    <xf numFmtId="3" fontId="22" fillId="0" borderId="90" xfId="0" applyNumberFormat="1" applyFont="1" applyBorder="1" applyAlignment="1">
      <alignment horizontal="center" vertical="center"/>
    </xf>
    <xf numFmtId="3" fontId="22" fillId="0" borderId="52" xfId="30" applyNumberFormat="1" applyFont="1" applyBorder="1" applyAlignment="1">
      <alignment horizontal="left" wrapText="1"/>
    </xf>
    <xf numFmtId="3" fontId="22" fillId="0" borderId="98" xfId="30" applyNumberFormat="1" applyFont="1" applyBorder="1" applyAlignment="1">
      <alignment horizontal="left" wrapText="1"/>
    </xf>
    <xf numFmtId="3" fontId="19" fillId="0" borderId="135" xfId="0" applyNumberFormat="1" applyFont="1" applyBorder="1" applyAlignment="1">
      <alignment horizontal="center" vertical="center" wrapText="1"/>
    </xf>
    <xf numFmtId="3" fontId="14" fillId="0" borderId="0" xfId="0" applyNumberFormat="1" applyFont="1" applyAlignment="1">
      <alignment horizontal="center" vertical="center"/>
    </xf>
    <xf numFmtId="3" fontId="16" fillId="0" borderId="3" xfId="0" applyNumberFormat="1" applyFont="1" applyBorder="1" applyAlignment="1">
      <alignment horizontal="center" vertical="center"/>
    </xf>
    <xf numFmtId="3" fontId="19" fillId="0" borderId="130" xfId="0" applyNumberFormat="1" applyFont="1" applyBorder="1" applyAlignment="1">
      <alignment horizontal="center" vertical="center" textRotation="90"/>
    </xf>
    <xf numFmtId="3" fontId="19" fillId="0" borderId="131" xfId="0" applyNumberFormat="1" applyFont="1" applyBorder="1" applyAlignment="1">
      <alignment horizontal="center" vertical="center" textRotation="90"/>
    </xf>
    <xf numFmtId="3" fontId="19" fillId="0" borderId="136" xfId="0" applyNumberFormat="1" applyFont="1" applyBorder="1" applyAlignment="1">
      <alignment horizontal="center" vertical="center" textRotation="90"/>
    </xf>
    <xf numFmtId="0" fontId="0" fillId="0" borderId="75" xfId="0" applyBorder="1" applyAlignment="1">
      <alignment horizontal="center" vertical="center"/>
    </xf>
    <xf numFmtId="3" fontId="22" fillId="0" borderId="136" xfId="0" applyNumberFormat="1" applyFont="1" applyBorder="1" applyAlignment="1">
      <alignment horizontal="center" vertical="center"/>
    </xf>
    <xf numFmtId="3" fontId="22" fillId="0" borderId="80" xfId="0" applyNumberFormat="1" applyFont="1" applyBorder="1" applyAlignment="1">
      <alignment horizontal="center" vertical="center"/>
    </xf>
    <xf numFmtId="3" fontId="22" fillId="0" borderId="75" xfId="0" applyNumberFormat="1" applyFont="1" applyBorder="1" applyAlignment="1">
      <alignment horizontal="center" vertical="center"/>
    </xf>
    <xf numFmtId="3" fontId="22" fillId="0" borderId="16" xfId="0" applyNumberFormat="1" applyFont="1" applyBorder="1" applyAlignment="1">
      <alignment horizontal="center" vertical="center"/>
    </xf>
    <xf numFmtId="3" fontId="19" fillId="0" borderId="132" xfId="0" applyNumberFormat="1" applyFont="1" applyBorder="1" applyAlignment="1">
      <alignment horizontal="center" vertical="center" wrapText="1"/>
    </xf>
    <xf numFmtId="3" fontId="19" fillId="0" borderId="125" xfId="0" applyNumberFormat="1" applyFont="1" applyBorder="1" applyAlignment="1">
      <alignment horizontal="center" vertical="center" wrapText="1"/>
    </xf>
    <xf numFmtId="3" fontId="19" fillId="0" borderId="139" xfId="0" applyNumberFormat="1" applyFont="1" applyBorder="1" applyAlignment="1">
      <alignment horizontal="center" vertical="center" wrapText="1"/>
    </xf>
    <xf numFmtId="3" fontId="19" fillId="0" borderId="140" xfId="0" applyNumberFormat="1" applyFont="1" applyBorder="1" applyAlignment="1">
      <alignment horizontal="center" vertical="center" wrapText="1"/>
    </xf>
    <xf numFmtId="3" fontId="19" fillId="0" borderId="4" xfId="0" applyNumberFormat="1" applyFont="1" applyBorder="1" applyAlignment="1">
      <alignment horizontal="center" vertical="center" wrapText="1"/>
    </xf>
    <xf numFmtId="3" fontId="22" fillId="0" borderId="80" xfId="0" applyNumberFormat="1" applyFont="1" applyBorder="1" applyAlignment="1">
      <alignment horizontal="center" vertical="center" wrapText="1"/>
    </xf>
    <xf numFmtId="3" fontId="22" fillId="0" borderId="16" xfId="0" applyNumberFormat="1" applyFont="1" applyBorder="1" applyAlignment="1">
      <alignment horizontal="center" vertical="center" wrapText="1"/>
    </xf>
    <xf numFmtId="3" fontId="19" fillId="0" borderId="135" xfId="0" applyNumberFormat="1" applyFont="1" applyBorder="1" applyAlignment="1">
      <alignment horizontal="center" vertical="center"/>
    </xf>
    <xf numFmtId="3" fontId="19" fillId="0" borderId="135" xfId="26" applyNumberFormat="1" applyFont="1" applyBorder="1" applyAlignment="1">
      <alignment horizontal="center" vertical="center" wrapText="1"/>
    </xf>
    <xf numFmtId="3" fontId="52" fillId="0" borderId="17" xfId="30" applyNumberFormat="1" applyFont="1" applyBorder="1" applyAlignment="1">
      <alignment horizontal="left" wrapText="1"/>
    </xf>
    <xf numFmtId="3" fontId="52" fillId="0" borderId="81" xfId="30" applyNumberFormat="1" applyFont="1" applyBorder="1" applyAlignment="1">
      <alignment horizontal="left" wrapText="1"/>
    </xf>
    <xf numFmtId="3" fontId="21" fillId="0" borderId="0" xfId="0" applyNumberFormat="1" applyFont="1" applyAlignment="1">
      <alignment horizontal="right"/>
    </xf>
    <xf numFmtId="3" fontId="19" fillId="0" borderId="132" xfId="0" applyNumberFormat="1" applyFont="1" applyBorder="1" applyAlignment="1">
      <alignment horizontal="center" vertical="center" textRotation="90"/>
    </xf>
    <xf numFmtId="3" fontId="19" fillId="0" borderId="125" xfId="0" applyNumberFormat="1" applyFont="1" applyBorder="1" applyAlignment="1">
      <alignment horizontal="center" vertical="center" textRotation="90"/>
    </xf>
    <xf numFmtId="3" fontId="22" fillId="0" borderId="137" xfId="0" applyNumberFormat="1" applyFont="1" applyBorder="1" applyAlignment="1">
      <alignment horizontal="center" vertical="center"/>
    </xf>
    <xf numFmtId="3" fontId="22" fillId="0" borderId="138" xfId="0" applyNumberFormat="1" applyFont="1" applyBorder="1" applyAlignment="1">
      <alignment horizontal="center" vertical="center"/>
    </xf>
    <xf numFmtId="3" fontId="19" fillId="0" borderId="132" xfId="0" applyNumberFormat="1" applyFont="1" applyBorder="1" applyAlignment="1">
      <alignment horizontal="center" vertical="center" textRotation="90" wrapText="1"/>
    </xf>
    <xf numFmtId="0" fontId="0" fillId="0" borderId="125" xfId="0" applyBorder="1" applyAlignment="1">
      <alignment horizontal="center" vertical="center" textRotation="90" wrapText="1"/>
    </xf>
    <xf numFmtId="3" fontId="22" fillId="0" borderId="141" xfId="0" applyNumberFormat="1" applyFont="1" applyBorder="1" applyAlignment="1">
      <alignment horizontal="center" vertical="center" wrapText="1"/>
    </xf>
    <xf numFmtId="3" fontId="22" fillId="0" borderId="142" xfId="0" applyNumberFormat="1" applyFont="1" applyBorder="1" applyAlignment="1">
      <alignment horizontal="center" vertical="center" wrapText="1"/>
    </xf>
    <xf numFmtId="3" fontId="19" fillId="0" borderId="79" xfId="0" applyNumberFormat="1" applyFont="1" applyBorder="1" applyAlignment="1">
      <alignment horizontal="center" vertical="center"/>
    </xf>
    <xf numFmtId="3" fontId="19" fillId="0" borderId="77" xfId="0" applyNumberFormat="1" applyFont="1" applyBorder="1" applyAlignment="1">
      <alignment horizontal="center" vertical="center"/>
    </xf>
    <xf numFmtId="3" fontId="19" fillId="0" borderId="80" xfId="0" applyNumberFormat="1" applyFont="1" applyBorder="1" applyAlignment="1">
      <alignment horizontal="center" vertical="center"/>
    </xf>
    <xf numFmtId="0" fontId="19" fillId="0" borderId="13" xfId="0" applyFont="1" applyBorder="1" applyAlignment="1">
      <alignment horizontal="left" wrapText="1"/>
    </xf>
    <xf numFmtId="3" fontId="21" fillId="0" borderId="12" xfId="0" applyNumberFormat="1" applyFont="1" applyBorder="1" applyAlignment="1">
      <alignment horizontal="left" vertical="center" wrapText="1"/>
    </xf>
    <xf numFmtId="3" fontId="21" fillId="0" borderId="81" xfId="0" applyNumberFormat="1" applyFont="1" applyBorder="1" applyAlignment="1">
      <alignment horizontal="left" vertical="center" wrapText="1"/>
    </xf>
    <xf numFmtId="3" fontId="21" fillId="0" borderId="13" xfId="0" applyNumberFormat="1" applyFont="1" applyBorder="1" applyAlignment="1">
      <alignment horizontal="left" vertical="center" wrapText="1"/>
    </xf>
    <xf numFmtId="3" fontId="25" fillId="0" borderId="100" xfId="30" applyNumberFormat="1" applyFont="1" applyBorder="1" applyAlignment="1">
      <alignment horizontal="left" vertical="center"/>
    </xf>
    <xf numFmtId="3" fontId="25" fillId="0" borderId="133" xfId="30" applyNumberFormat="1" applyFont="1" applyBorder="1" applyAlignment="1">
      <alignment horizontal="left" vertical="center"/>
    </xf>
    <xf numFmtId="3" fontId="25" fillId="0" borderId="82" xfId="30" applyNumberFormat="1" applyFont="1" applyBorder="1" applyAlignment="1">
      <alignment horizontal="left" vertical="center"/>
    </xf>
    <xf numFmtId="3" fontId="21" fillId="0" borderId="17" xfId="30" applyNumberFormat="1" applyFont="1" applyBorder="1" applyAlignment="1">
      <alignment horizontal="left"/>
    </xf>
    <xf numFmtId="3" fontId="21" fillId="0" borderId="81" xfId="30" applyNumberFormat="1" applyFont="1" applyBorder="1" applyAlignment="1">
      <alignment horizontal="left"/>
    </xf>
    <xf numFmtId="0" fontId="19" fillId="0" borderId="17" xfId="0" applyFont="1" applyBorder="1" applyAlignment="1">
      <alignment horizontal="left" wrapText="1"/>
    </xf>
    <xf numFmtId="0" fontId="19" fillId="0" borderId="81" xfId="0" applyFont="1" applyBorder="1" applyAlignment="1">
      <alignment horizontal="left" wrapText="1"/>
    </xf>
    <xf numFmtId="3" fontId="21" fillId="0" borderId="12" xfId="0" applyNumberFormat="1" applyFont="1" applyBorder="1" applyAlignment="1">
      <alignment horizontal="left" vertical="top" wrapText="1"/>
    </xf>
    <xf numFmtId="3" fontId="21" fillId="0" borderId="81" xfId="0" applyNumberFormat="1" applyFont="1" applyBorder="1" applyAlignment="1">
      <alignment horizontal="left" vertical="top" wrapText="1"/>
    </xf>
    <xf numFmtId="3" fontId="21" fillId="0" borderId="13" xfId="0" applyNumberFormat="1" applyFont="1" applyBorder="1" applyAlignment="1">
      <alignment horizontal="left" vertical="top" wrapText="1"/>
    </xf>
    <xf numFmtId="3" fontId="21" fillId="0" borderId="29" xfId="0" applyNumberFormat="1" applyFont="1" applyBorder="1" applyAlignment="1">
      <alignment horizontal="left" vertical="center"/>
    </xf>
    <xf numFmtId="3" fontId="21" fillId="0" borderId="90" xfId="0" applyNumberFormat="1" applyFont="1" applyBorder="1" applyAlignment="1">
      <alignment horizontal="left" vertical="center"/>
    </xf>
    <xf numFmtId="3" fontId="21" fillId="0" borderId="30" xfId="0" applyNumberFormat="1" applyFont="1" applyBorder="1" applyAlignment="1">
      <alignment horizontal="left" vertical="center"/>
    </xf>
    <xf numFmtId="3" fontId="21" fillId="0" borderId="88" xfId="0" applyNumberFormat="1" applyFont="1" applyBorder="1" applyAlignment="1">
      <alignment horizontal="left" vertical="center" wrapText="1"/>
    </xf>
    <xf numFmtId="3" fontId="21" fillId="0" borderId="89" xfId="0" applyNumberFormat="1" applyFont="1" applyBorder="1" applyAlignment="1">
      <alignment horizontal="left" vertical="center" wrapText="1"/>
    </xf>
    <xf numFmtId="0" fontId="22" fillId="0" borderId="8" xfId="32" applyFont="1" applyBorder="1" applyAlignment="1" applyProtection="1">
      <alignment horizontal="center" vertical="center"/>
      <protection locked="0"/>
    </xf>
    <xf numFmtId="0" fontId="22" fillId="0" borderId="9" xfId="32" applyFont="1" applyBorder="1" applyAlignment="1" applyProtection="1">
      <alignment horizontal="center" vertical="center"/>
      <protection locked="0"/>
    </xf>
    <xf numFmtId="0" fontId="14" fillId="0" borderId="0" xfId="31" applyFont="1" applyAlignment="1" applyProtection="1">
      <alignment horizontal="center"/>
      <protection locked="0"/>
    </xf>
    <xf numFmtId="0" fontId="14" fillId="0" borderId="0" xfId="32" applyFont="1" applyAlignment="1" applyProtection="1">
      <alignment horizontal="center" vertical="center"/>
      <protection locked="0"/>
    </xf>
    <xf numFmtId="0" fontId="22" fillId="0" borderId="93" xfId="32" applyFont="1" applyBorder="1" applyAlignment="1" applyProtection="1">
      <alignment horizontal="center" vertical="center"/>
      <protection locked="0"/>
    </xf>
    <xf numFmtId="3" fontId="22" fillId="0" borderId="178" xfId="31" applyNumberFormat="1" applyFont="1" applyBorder="1" applyAlignment="1" applyProtection="1">
      <alignment horizontal="center" vertical="center" wrapText="1"/>
      <protection locked="0"/>
    </xf>
    <xf numFmtId="3" fontId="22" fillId="0" borderId="71" xfId="31" applyNumberFormat="1" applyFont="1" applyBorder="1" applyAlignment="1" applyProtection="1">
      <alignment horizontal="center" vertical="center" wrapText="1"/>
      <protection locked="0"/>
    </xf>
    <xf numFmtId="3" fontId="19" fillId="0" borderId="132" xfId="31" applyNumberFormat="1" applyFont="1" applyBorder="1" applyAlignment="1" applyProtection="1">
      <alignment horizontal="center" vertical="center" wrapText="1"/>
      <protection locked="0"/>
    </xf>
    <xf numFmtId="3" fontId="19" fillId="0" borderId="125" xfId="31" applyNumberFormat="1" applyFont="1" applyBorder="1" applyAlignment="1" applyProtection="1">
      <alignment horizontal="center" vertical="center" wrapText="1"/>
      <protection locked="0"/>
    </xf>
    <xf numFmtId="3" fontId="19" fillId="0" borderId="136" xfId="31" applyNumberFormat="1" applyFont="1" applyBorder="1" applyAlignment="1" applyProtection="1">
      <alignment horizontal="center" vertical="center" wrapText="1"/>
      <protection locked="0"/>
    </xf>
    <xf numFmtId="3" fontId="19" fillId="0" borderId="75" xfId="31" applyNumberFormat="1" applyFont="1" applyBorder="1" applyAlignment="1" applyProtection="1">
      <alignment horizontal="center" vertical="center" wrapText="1"/>
      <protection locked="0"/>
    </xf>
    <xf numFmtId="0" fontId="22" fillId="0" borderId="41" xfId="32" applyFont="1" applyBorder="1" applyAlignment="1" applyProtection="1">
      <alignment horizontal="center" vertical="center"/>
      <protection locked="0"/>
    </xf>
    <xf numFmtId="0" fontId="22" fillId="0" borderId="25" xfId="32" applyFont="1" applyBorder="1" applyAlignment="1" applyProtection="1">
      <alignment horizontal="center" vertical="center"/>
      <protection locked="0"/>
    </xf>
    <xf numFmtId="0" fontId="22" fillId="0" borderId="124" xfId="32" applyFont="1" applyBorder="1" applyAlignment="1" applyProtection="1">
      <alignment horizontal="center" vertical="center"/>
      <protection locked="0"/>
    </xf>
    <xf numFmtId="0" fontId="21" fillId="0" borderId="22" xfId="31" applyFont="1" applyBorder="1" applyAlignment="1" applyProtection="1">
      <alignment horizontal="center" vertical="center"/>
      <protection locked="0"/>
    </xf>
    <xf numFmtId="0" fontId="21" fillId="0" borderId="61" xfId="31" applyFont="1" applyBorder="1" applyAlignment="1" applyProtection="1">
      <alignment horizontal="center" vertical="center"/>
      <protection locked="0"/>
    </xf>
    <xf numFmtId="3" fontId="22" fillId="0" borderId="132" xfId="31" applyNumberFormat="1" applyFont="1" applyBorder="1" applyAlignment="1" applyProtection="1">
      <alignment horizontal="center" vertical="center" wrapText="1"/>
      <protection locked="0"/>
    </xf>
    <xf numFmtId="3" fontId="22" fillId="0" borderId="164" xfId="31" applyNumberFormat="1" applyFont="1" applyBorder="1" applyAlignment="1" applyProtection="1">
      <alignment horizontal="center" vertical="center" wrapText="1"/>
      <protection locked="0"/>
    </xf>
    <xf numFmtId="3" fontId="19" fillId="0" borderId="130" xfId="27" applyNumberFormat="1" applyFont="1" applyBorder="1" applyAlignment="1" applyProtection="1">
      <alignment horizontal="center" vertical="center" textRotation="90"/>
      <protection locked="0"/>
    </xf>
    <xf numFmtId="3" fontId="19" fillId="0" borderId="131" xfId="27" applyNumberFormat="1" applyFont="1" applyBorder="1" applyAlignment="1" applyProtection="1">
      <alignment horizontal="center" vertical="center" textRotation="90"/>
      <protection locked="0"/>
    </xf>
    <xf numFmtId="3" fontId="19" fillId="0" borderId="132" xfId="27" applyNumberFormat="1" applyFont="1" applyBorder="1" applyAlignment="1" applyProtection="1">
      <alignment horizontal="center" vertical="center" textRotation="90"/>
      <protection locked="0"/>
    </xf>
    <xf numFmtId="3" fontId="19" fillId="0" borderId="125" xfId="27" applyNumberFormat="1" applyFont="1" applyBorder="1" applyAlignment="1" applyProtection="1">
      <alignment horizontal="center" vertical="center" textRotation="90"/>
      <protection locked="0"/>
    </xf>
    <xf numFmtId="0" fontId="22" fillId="0" borderId="132" xfId="31" applyFont="1" applyBorder="1" applyAlignment="1" applyProtection="1">
      <alignment horizontal="center" vertical="center" wrapText="1"/>
      <protection locked="0"/>
    </xf>
    <xf numFmtId="0" fontId="22" fillId="0" borderId="125" xfId="31" applyFont="1" applyBorder="1" applyAlignment="1" applyProtection="1">
      <alignment horizontal="center" vertical="center" wrapText="1"/>
      <protection locked="0"/>
    </xf>
    <xf numFmtId="0" fontId="19" fillId="0" borderId="132" xfId="31" applyFont="1" applyBorder="1" applyAlignment="1" applyProtection="1">
      <alignment horizontal="center" vertical="center" textRotation="90" wrapText="1"/>
      <protection locked="0"/>
    </xf>
    <xf numFmtId="0" fontId="19" fillId="0" borderId="125" xfId="31" applyFont="1" applyBorder="1" applyAlignment="1" applyProtection="1">
      <alignment horizontal="center" vertical="center" textRotation="90" wrapText="1"/>
      <protection locked="0"/>
    </xf>
    <xf numFmtId="3" fontId="12" fillId="0" borderId="0" xfId="27" applyNumberFormat="1" applyFont="1" applyAlignment="1">
      <alignment horizontal="right"/>
    </xf>
    <xf numFmtId="3" fontId="14" fillId="0" borderId="0" xfId="27" applyNumberFormat="1" applyFont="1" applyAlignment="1">
      <alignment horizontal="center"/>
    </xf>
    <xf numFmtId="3" fontId="14" fillId="0" borderId="0" xfId="27" applyNumberFormat="1" applyFont="1" applyAlignment="1">
      <alignment horizontal="center" vertical="center"/>
    </xf>
    <xf numFmtId="3" fontId="21" fillId="0" borderId="0" xfId="27" applyNumberFormat="1" applyFont="1" applyAlignment="1">
      <alignment horizontal="right"/>
    </xf>
    <xf numFmtId="3" fontId="22" fillId="0" borderId="100" xfId="27" applyNumberFormat="1" applyFont="1" applyBorder="1" applyAlignment="1">
      <alignment horizontal="center" vertical="center" wrapText="1"/>
    </xf>
    <xf numFmtId="3" fontId="22" fillId="0" borderId="133" xfId="27" applyNumberFormat="1" applyFont="1" applyBorder="1" applyAlignment="1">
      <alignment horizontal="center" vertical="center" wrapText="1"/>
    </xf>
    <xf numFmtId="3" fontId="22" fillId="0" borderId="152" xfId="27" applyNumberFormat="1" applyFont="1" applyBorder="1" applyAlignment="1">
      <alignment horizontal="center" vertical="center" wrapText="1"/>
    </xf>
    <xf numFmtId="3" fontId="16" fillId="0" borderId="0" xfId="0" applyNumberFormat="1" applyFont="1" applyAlignment="1">
      <alignment horizontal="left" vertical="top"/>
    </xf>
    <xf numFmtId="3" fontId="22" fillId="0" borderId="144" xfId="27" applyNumberFormat="1" applyFont="1" applyBorder="1" applyAlignment="1">
      <alignment horizontal="center" vertical="center" wrapText="1"/>
    </xf>
    <xf numFmtId="3" fontId="22" fillId="0" borderId="145" xfId="27" applyNumberFormat="1" applyFont="1" applyBorder="1" applyAlignment="1">
      <alignment horizontal="center" vertical="center" wrapText="1"/>
    </xf>
    <xf numFmtId="3" fontId="19" fillId="0" borderId="146" xfId="0" applyNumberFormat="1" applyFont="1" applyBorder="1" applyAlignment="1">
      <alignment horizontal="center" vertical="center"/>
    </xf>
    <xf numFmtId="3" fontId="19" fillId="0" borderId="147" xfId="0" applyNumberFormat="1" applyFont="1" applyBorder="1" applyAlignment="1">
      <alignment horizontal="center" vertical="center"/>
    </xf>
    <xf numFmtId="3" fontId="19" fillId="0" borderId="144" xfId="27" applyNumberFormat="1" applyFont="1" applyBorder="1" applyAlignment="1">
      <alignment horizontal="center" vertical="center" wrapText="1"/>
    </xf>
    <xf numFmtId="3" fontId="19" fillId="0" borderId="145" xfId="27" applyNumberFormat="1" applyFont="1" applyBorder="1" applyAlignment="1">
      <alignment horizontal="center" vertical="center" wrapText="1"/>
    </xf>
    <xf numFmtId="3" fontId="19" fillId="0" borderId="148" xfId="27" applyNumberFormat="1" applyFont="1" applyBorder="1" applyAlignment="1">
      <alignment horizontal="center" vertical="center" textRotation="90"/>
    </xf>
    <xf numFmtId="3" fontId="19" fillId="0" borderId="149" xfId="27" applyNumberFormat="1" applyFont="1" applyBorder="1" applyAlignment="1">
      <alignment horizontal="center" vertical="center" textRotation="90"/>
    </xf>
    <xf numFmtId="3" fontId="19" fillId="0" borderId="144" xfId="27" applyNumberFormat="1" applyFont="1" applyBorder="1" applyAlignment="1">
      <alignment horizontal="center" vertical="center" textRotation="90"/>
    </xf>
    <xf numFmtId="3" fontId="19" fillId="0" borderId="145" xfId="27" applyNumberFormat="1" applyFont="1" applyBorder="1" applyAlignment="1">
      <alignment horizontal="center" vertical="center" textRotation="90"/>
    </xf>
    <xf numFmtId="3" fontId="19" fillId="0" borderId="150" xfId="27" applyNumberFormat="1" applyFont="1" applyBorder="1" applyAlignment="1">
      <alignment horizontal="center" vertical="center" wrapText="1"/>
    </xf>
    <xf numFmtId="3" fontId="19" fillId="0" borderId="151" xfId="27" applyNumberFormat="1" applyFont="1" applyBorder="1" applyAlignment="1">
      <alignment horizontal="center" vertical="center" wrapText="1"/>
    </xf>
    <xf numFmtId="0" fontId="22" fillId="0" borderId="144" xfId="27" applyFont="1" applyBorder="1" applyAlignment="1">
      <alignment horizontal="center" vertical="center" wrapText="1"/>
    </xf>
    <xf numFmtId="0" fontId="22" fillId="0" borderId="145" xfId="27" applyFont="1" applyBorder="1" applyAlignment="1">
      <alignment horizontal="center" vertical="center" wrapText="1"/>
    </xf>
    <xf numFmtId="3" fontId="19" fillId="0" borderId="137" xfId="0" applyNumberFormat="1" applyFont="1" applyBorder="1" applyAlignment="1">
      <alignment horizontal="center" vertical="center" textRotation="90" wrapText="1"/>
    </xf>
    <xf numFmtId="0" fontId="19" fillId="0" borderId="138" xfId="0" applyFont="1" applyBorder="1" applyAlignment="1">
      <alignment horizontal="center" vertical="center" textRotation="90" wrapText="1"/>
    </xf>
    <xf numFmtId="3" fontId="21" fillId="0" borderId="17" xfId="27" applyNumberFormat="1" applyFont="1" applyBorder="1" applyAlignment="1">
      <alignment horizontal="left" vertical="center" wrapText="1"/>
    </xf>
    <xf numFmtId="3" fontId="21" fillId="0" borderId="81" xfId="27" applyNumberFormat="1" applyFont="1" applyBorder="1" applyAlignment="1">
      <alignment horizontal="left" vertical="center" wrapText="1"/>
    </xf>
    <xf numFmtId="3" fontId="21" fillId="0" borderId="100" xfId="0" applyNumberFormat="1" applyFont="1" applyBorder="1" applyAlignment="1">
      <alignment horizontal="left" wrapText="1"/>
    </xf>
    <xf numFmtId="3" fontId="21" fillId="0" borderId="133" xfId="0" applyNumberFormat="1" applyFont="1" applyBorder="1" applyAlignment="1">
      <alignment horizontal="left" wrapText="1"/>
    </xf>
    <xf numFmtId="3" fontId="21" fillId="0" borderId="152" xfId="0" applyNumberFormat="1" applyFont="1" applyBorder="1" applyAlignment="1">
      <alignment horizontal="left" wrapText="1"/>
    </xf>
    <xf numFmtId="3" fontId="22" fillId="0" borderId="133" xfId="28" applyNumberFormat="1" applyFont="1" applyBorder="1" applyAlignment="1">
      <alignment horizontal="center" vertical="center" wrapText="1"/>
    </xf>
    <xf numFmtId="3" fontId="22" fillId="0" borderId="152" xfId="28" applyNumberFormat="1" applyFont="1" applyBorder="1" applyAlignment="1">
      <alignment horizontal="center" vertical="center" wrapText="1"/>
    </xf>
    <xf numFmtId="3" fontId="12" fillId="0" borderId="0" xfId="31" applyNumberFormat="1" applyFont="1" applyAlignment="1">
      <alignment horizontal="right" vertical="center"/>
    </xf>
    <xf numFmtId="0" fontId="14" fillId="0" borderId="0" xfId="31" applyFont="1" applyAlignment="1">
      <alignment horizontal="center"/>
    </xf>
    <xf numFmtId="0" fontId="14" fillId="0" borderId="0" xfId="32" applyFont="1" applyAlignment="1">
      <alignment horizontal="center" vertical="center"/>
    </xf>
    <xf numFmtId="3" fontId="22" fillId="0" borderId="137" xfId="31" applyNumberFormat="1" applyFont="1" applyBorder="1" applyAlignment="1">
      <alignment horizontal="center" vertical="center" wrapText="1"/>
    </xf>
    <xf numFmtId="3" fontId="22" fillId="0" borderId="132" xfId="31" applyNumberFormat="1" applyFont="1" applyBorder="1" applyAlignment="1">
      <alignment horizontal="center" vertical="center" wrapText="1"/>
    </xf>
    <xf numFmtId="3" fontId="22" fillId="0" borderId="139" xfId="31" applyNumberFormat="1" applyFont="1" applyBorder="1" applyAlignment="1">
      <alignment horizontal="center" vertical="center" wrapText="1"/>
    </xf>
    <xf numFmtId="3" fontId="19" fillId="0" borderId="158" xfId="31" applyNumberFormat="1" applyFont="1" applyBorder="1" applyAlignment="1">
      <alignment horizontal="center" vertical="center" wrapText="1"/>
    </xf>
    <xf numFmtId="3" fontId="19" fillId="0" borderId="159" xfId="31" applyNumberFormat="1" applyFont="1" applyBorder="1" applyAlignment="1">
      <alignment horizontal="center" vertical="center" wrapText="1"/>
    </xf>
    <xf numFmtId="3" fontId="19" fillId="0" borderId="160" xfId="31" applyNumberFormat="1" applyFont="1" applyBorder="1" applyAlignment="1">
      <alignment horizontal="center" vertical="center" wrapText="1"/>
    </xf>
    <xf numFmtId="3" fontId="19" fillId="0" borderId="156" xfId="31" applyNumberFormat="1" applyFont="1" applyBorder="1" applyAlignment="1">
      <alignment horizontal="center" vertical="center" wrapText="1"/>
    </xf>
    <xf numFmtId="3" fontId="19" fillId="0" borderId="157" xfId="31" applyNumberFormat="1" applyFont="1" applyBorder="1" applyAlignment="1">
      <alignment horizontal="center" vertical="center" wrapText="1"/>
    </xf>
    <xf numFmtId="3" fontId="19" fillId="0" borderId="36" xfId="31" applyNumberFormat="1" applyFont="1" applyBorder="1" applyAlignment="1">
      <alignment horizontal="center" vertical="center" wrapText="1"/>
    </xf>
    <xf numFmtId="3" fontId="19" fillId="0" borderId="161" xfId="27" applyNumberFormat="1" applyFont="1" applyBorder="1" applyAlignment="1">
      <alignment horizontal="center" vertical="center" textRotation="90"/>
    </xf>
    <xf numFmtId="3" fontId="19" fillId="0" borderId="162" xfId="27" applyNumberFormat="1" applyFont="1" applyBorder="1" applyAlignment="1">
      <alignment horizontal="center" vertical="center" textRotation="90"/>
    </xf>
    <xf numFmtId="3" fontId="19" fillId="0" borderId="163" xfId="27" applyNumberFormat="1" applyFont="1" applyBorder="1" applyAlignment="1">
      <alignment horizontal="center" vertical="center" textRotation="90"/>
    </xf>
    <xf numFmtId="3" fontId="19" fillId="0" borderId="156" xfId="27" applyNumberFormat="1" applyFont="1" applyBorder="1" applyAlignment="1">
      <alignment horizontal="center" vertical="center" textRotation="90"/>
    </xf>
    <xf numFmtId="3" fontId="19" fillId="0" borderId="157" xfId="27" applyNumberFormat="1" applyFont="1" applyBorder="1" applyAlignment="1">
      <alignment horizontal="center" vertical="center" textRotation="90"/>
    </xf>
    <xf numFmtId="3" fontId="19" fillId="0" borderId="36" xfId="27" applyNumberFormat="1" applyFont="1" applyBorder="1" applyAlignment="1">
      <alignment horizontal="center" vertical="center" textRotation="90"/>
    </xf>
    <xf numFmtId="0" fontId="22" fillId="0" borderId="132" xfId="31" applyFont="1" applyBorder="1" applyAlignment="1">
      <alignment horizontal="center" vertical="center" wrapText="1"/>
    </xf>
    <xf numFmtId="0" fontId="22" fillId="0" borderId="164" xfId="31" applyFont="1" applyBorder="1" applyAlignment="1">
      <alignment horizontal="center" vertical="center" wrapText="1"/>
    </xf>
    <xf numFmtId="0" fontId="22" fillId="0" borderId="125" xfId="31" applyFont="1" applyBorder="1" applyAlignment="1">
      <alignment horizontal="center" vertical="center" wrapText="1"/>
    </xf>
    <xf numFmtId="3" fontId="19" fillId="0" borderId="118" xfId="31" applyNumberFormat="1" applyFont="1" applyBorder="1" applyAlignment="1">
      <alignment horizontal="center" vertical="center" wrapText="1"/>
    </xf>
    <xf numFmtId="3" fontId="22" fillId="0" borderId="165" xfId="31" applyNumberFormat="1" applyFont="1" applyBorder="1" applyAlignment="1">
      <alignment horizontal="center" vertical="center" wrapText="1"/>
    </xf>
    <xf numFmtId="3" fontId="22" fillId="0" borderId="166" xfId="31" applyNumberFormat="1" applyFont="1" applyBorder="1" applyAlignment="1">
      <alignment horizontal="center" vertical="center" wrapText="1"/>
    </xf>
    <xf numFmtId="0" fontId="19" fillId="0" borderId="167" xfId="31" applyFont="1" applyBorder="1" applyAlignment="1">
      <alignment horizontal="center" vertical="center" textRotation="90" wrapText="1"/>
    </xf>
    <xf numFmtId="0" fontId="19" fillId="0" borderId="168" xfId="31" applyFont="1" applyBorder="1" applyAlignment="1">
      <alignment horizontal="center" vertical="center" textRotation="90" wrapText="1"/>
    </xf>
    <xf numFmtId="0" fontId="19" fillId="0" borderId="37" xfId="31" applyFont="1" applyBorder="1" applyAlignment="1">
      <alignment horizontal="center" vertical="center" textRotation="90" wrapText="1"/>
    </xf>
    <xf numFmtId="3" fontId="19" fillId="0" borderId="54" xfId="31" applyNumberFormat="1" applyFont="1" applyBorder="1" applyAlignment="1">
      <alignment horizontal="center" vertical="center" wrapText="1"/>
    </xf>
    <xf numFmtId="3" fontId="19" fillId="0" borderId="58" xfId="31" applyNumberFormat="1" applyFont="1" applyBorder="1" applyAlignment="1">
      <alignment horizontal="center" vertical="center" wrapText="1"/>
    </xf>
    <xf numFmtId="3" fontId="19" fillId="0" borderId="155" xfId="31" applyNumberFormat="1" applyFont="1" applyBorder="1" applyAlignment="1">
      <alignment horizontal="center" vertical="center" wrapText="1"/>
    </xf>
    <xf numFmtId="3" fontId="21" fillId="0" borderId="19" xfId="0" applyNumberFormat="1" applyFont="1" applyBorder="1" applyAlignment="1">
      <alignment horizontal="left" wrapText="1"/>
    </xf>
    <xf numFmtId="3" fontId="21" fillId="0" borderId="97" xfId="0" applyNumberFormat="1" applyFont="1" applyBorder="1" applyAlignment="1">
      <alignment horizontal="left" wrapText="1"/>
    </xf>
    <xf numFmtId="3" fontId="21" fillId="0" borderId="179" xfId="0" applyNumberFormat="1" applyFont="1" applyBorder="1" applyAlignment="1">
      <alignment horizontal="left" wrapText="1"/>
    </xf>
    <xf numFmtId="0" fontId="12" fillId="0" borderId="0" xfId="32" applyFont="1" applyAlignment="1">
      <alignment horizontal="left" vertical="center"/>
    </xf>
    <xf numFmtId="3" fontId="12" fillId="0" borderId="0" xfId="31" applyNumberFormat="1" applyFont="1" applyAlignment="1">
      <alignment horizontal="right"/>
    </xf>
    <xf numFmtId="3" fontId="22" fillId="0" borderId="77" xfId="31" applyNumberFormat="1" applyFont="1" applyBorder="1" applyAlignment="1">
      <alignment horizontal="center" vertical="center" wrapText="1"/>
    </xf>
    <xf numFmtId="3" fontId="22" fillId="0" borderId="227" xfId="31" applyNumberFormat="1" applyFont="1" applyBorder="1" applyAlignment="1">
      <alignment horizontal="center" vertical="center" wrapText="1"/>
    </xf>
    <xf numFmtId="3" fontId="12" fillId="0" borderId="161" xfId="27" applyNumberFormat="1" applyFont="1" applyBorder="1" applyAlignment="1">
      <alignment horizontal="center" vertical="center" textRotation="90"/>
    </xf>
    <xf numFmtId="3" fontId="12" fillId="0" borderId="162" xfId="27" applyNumberFormat="1" applyFont="1" applyBorder="1" applyAlignment="1">
      <alignment horizontal="center" vertical="center" textRotation="90"/>
    </xf>
    <xf numFmtId="3" fontId="12" fillId="0" borderId="163" xfId="27" applyNumberFormat="1" applyFont="1" applyBorder="1" applyAlignment="1">
      <alignment horizontal="center" vertical="center" textRotation="90"/>
    </xf>
    <xf numFmtId="3" fontId="12" fillId="0" borderId="156" xfId="31" applyNumberFormat="1" applyFont="1" applyBorder="1" applyAlignment="1">
      <alignment horizontal="center" vertical="center" wrapText="1"/>
    </xf>
    <xf numFmtId="3" fontId="12" fillId="0" borderId="157" xfId="31" applyNumberFormat="1" applyFont="1" applyBorder="1" applyAlignment="1">
      <alignment horizontal="center" vertical="center" wrapText="1"/>
    </xf>
    <xf numFmtId="3" fontId="12" fillId="0" borderId="36" xfId="31" applyNumberFormat="1" applyFont="1" applyBorder="1" applyAlignment="1">
      <alignment horizontal="center" vertical="center" wrapText="1"/>
    </xf>
    <xf numFmtId="0" fontId="14" fillId="0" borderId="0" xfId="32" applyFont="1" applyAlignment="1">
      <alignment horizontal="center"/>
    </xf>
    <xf numFmtId="0" fontId="12" fillId="0" borderId="132" xfId="31" applyFont="1" applyBorder="1" applyAlignment="1">
      <alignment horizontal="center" vertical="center"/>
    </xf>
    <xf numFmtId="0" fontId="12" fillId="0" borderId="164" xfId="31" applyFont="1" applyBorder="1" applyAlignment="1">
      <alignment horizontal="center" vertical="center"/>
    </xf>
    <xf numFmtId="0" fontId="12" fillId="0" borderId="125" xfId="31" applyFont="1" applyBorder="1" applyAlignment="1">
      <alignment horizontal="center" vertical="center"/>
    </xf>
    <xf numFmtId="3" fontId="12" fillId="0" borderId="54" xfId="31" applyNumberFormat="1" applyFont="1" applyBorder="1" applyAlignment="1">
      <alignment horizontal="center" vertical="center" wrapText="1"/>
    </xf>
    <xf numFmtId="3" fontId="12" fillId="0" borderId="58" xfId="31" applyNumberFormat="1" applyFont="1" applyBorder="1" applyAlignment="1">
      <alignment horizontal="center" vertical="center" wrapText="1"/>
    </xf>
    <xf numFmtId="3" fontId="12" fillId="0" borderId="155" xfId="31" applyNumberFormat="1" applyFont="1" applyBorder="1" applyAlignment="1">
      <alignment horizontal="center" vertical="center" wrapText="1"/>
    </xf>
    <xf numFmtId="3" fontId="12" fillId="0" borderId="53" xfId="31" applyNumberFormat="1" applyFont="1" applyBorder="1" applyAlignment="1">
      <alignment horizontal="center" vertical="center" wrapText="1"/>
    </xf>
    <xf numFmtId="3" fontId="12" fillId="0" borderId="169" xfId="31" applyNumberFormat="1" applyFont="1" applyBorder="1" applyAlignment="1">
      <alignment horizontal="center" vertical="center" wrapText="1"/>
    </xf>
    <xf numFmtId="3" fontId="12" fillId="0" borderId="158" xfId="31" applyNumberFormat="1" applyFont="1" applyBorder="1" applyAlignment="1">
      <alignment horizontal="center" vertical="center" wrapText="1"/>
    </xf>
    <xf numFmtId="3" fontId="12" fillId="0" borderId="159" xfId="31" applyNumberFormat="1" applyFont="1" applyBorder="1" applyAlignment="1">
      <alignment horizontal="center" vertical="center" wrapText="1"/>
    </xf>
    <xf numFmtId="3" fontId="12" fillId="0" borderId="160" xfId="31" applyNumberFormat="1" applyFont="1" applyBorder="1" applyAlignment="1">
      <alignment horizontal="center" vertical="center" wrapText="1"/>
    </xf>
    <xf numFmtId="3" fontId="12" fillId="0" borderId="170" xfId="31" applyNumberFormat="1" applyFont="1" applyBorder="1" applyAlignment="1">
      <alignment horizontal="center" vertical="center" wrapText="1"/>
    </xf>
    <xf numFmtId="3" fontId="12" fillId="0" borderId="171" xfId="31" applyNumberFormat="1" applyFont="1" applyBorder="1" applyAlignment="1">
      <alignment horizontal="center" vertical="center" wrapText="1"/>
    </xf>
    <xf numFmtId="3" fontId="12" fillId="0" borderId="172" xfId="31" applyNumberFormat="1" applyFont="1" applyBorder="1" applyAlignment="1">
      <alignment horizontal="center" vertical="center" wrapText="1"/>
    </xf>
    <xf numFmtId="3" fontId="14" fillId="0" borderId="83" xfId="31" applyNumberFormat="1" applyFont="1" applyBorder="1" applyAlignment="1">
      <alignment horizontal="center" vertical="center" wrapText="1"/>
    </xf>
    <xf numFmtId="3" fontId="14" fillId="0" borderId="166" xfId="31" applyNumberFormat="1" applyFont="1" applyBorder="1" applyAlignment="1">
      <alignment horizontal="center" vertical="center" wrapText="1"/>
    </xf>
    <xf numFmtId="3" fontId="14" fillId="0" borderId="2" xfId="28" applyNumberFormat="1" applyFont="1" applyBorder="1" applyAlignment="1">
      <alignment horizontal="center" vertical="center" wrapText="1"/>
    </xf>
    <xf numFmtId="3" fontId="14" fillId="0" borderId="3" xfId="28" applyNumberFormat="1" applyFont="1" applyBorder="1" applyAlignment="1">
      <alignment horizontal="center" vertical="center" wrapText="1"/>
    </xf>
    <xf numFmtId="3" fontId="14" fillId="0" borderId="219" xfId="28" applyNumberFormat="1" applyFont="1" applyBorder="1" applyAlignment="1">
      <alignment horizontal="center" vertical="center" wrapText="1"/>
    </xf>
    <xf numFmtId="3" fontId="12" fillId="0" borderId="156" xfId="27" applyNumberFormat="1" applyFont="1" applyBorder="1" applyAlignment="1">
      <alignment horizontal="center" vertical="center" textRotation="90"/>
    </xf>
    <xf numFmtId="3" fontId="12" fillId="0" borderId="157" xfId="27" applyNumberFormat="1" applyFont="1" applyBorder="1" applyAlignment="1">
      <alignment horizontal="center" vertical="center" textRotation="90"/>
    </xf>
    <xf numFmtId="3" fontId="12" fillId="0" borderId="36" xfId="27" applyNumberFormat="1" applyFont="1" applyBorder="1" applyAlignment="1">
      <alignment horizontal="center" vertical="center" textRotation="90"/>
    </xf>
    <xf numFmtId="3" fontId="12" fillId="0" borderId="216" xfId="31" applyNumberFormat="1" applyFont="1" applyBorder="1" applyAlignment="1">
      <alignment horizontal="center" vertical="center" wrapText="1"/>
    </xf>
    <xf numFmtId="3" fontId="12" fillId="0" borderId="211" xfId="31" applyNumberFormat="1" applyFont="1" applyBorder="1" applyAlignment="1">
      <alignment horizontal="center" vertical="center" wrapText="1"/>
    </xf>
    <xf numFmtId="3" fontId="12" fillId="0" borderId="217" xfId="31" applyNumberFormat="1" applyFont="1" applyBorder="1" applyAlignment="1">
      <alignment horizontal="center" vertical="center" wrapText="1"/>
    </xf>
    <xf numFmtId="0" fontId="12" fillId="0" borderId="0" xfId="31" applyFont="1" applyAlignment="1">
      <alignment horizontal="center"/>
    </xf>
    <xf numFmtId="0" fontId="16" fillId="0" borderId="3" xfId="58" applyFont="1" applyBorder="1" applyAlignment="1">
      <alignment horizontal="center"/>
    </xf>
    <xf numFmtId="0" fontId="19" fillId="0" borderId="228" xfId="57" applyFont="1" applyBorder="1" applyAlignment="1">
      <alignment horizontal="center" vertical="center" wrapText="1"/>
    </xf>
    <xf numFmtId="0" fontId="19" fillId="0" borderId="229" xfId="57" applyFont="1" applyBorder="1" applyAlignment="1">
      <alignment horizontal="center" vertical="center" wrapText="1"/>
    </xf>
    <xf numFmtId="0" fontId="60" fillId="0" borderId="0" xfId="57" applyFont="1" applyAlignment="1">
      <alignment horizontal="center"/>
    </xf>
    <xf numFmtId="0" fontId="14" fillId="0" borderId="0" xfId="57" applyFont="1" applyAlignment="1">
      <alignment horizontal="center" vertical="center"/>
    </xf>
    <xf numFmtId="0" fontId="15" fillId="0" borderId="0" xfId="56" applyFont="1" applyAlignment="1">
      <alignment horizontal="right"/>
    </xf>
    <xf numFmtId="3" fontId="15" fillId="4" borderId="141" xfId="29" applyNumberFormat="1" applyFont="1" applyFill="1" applyBorder="1" applyAlignment="1">
      <alignment horizontal="center" vertical="center" wrapText="1"/>
    </xf>
    <xf numFmtId="3" fontId="15" fillId="4" borderId="27" xfId="29" applyNumberFormat="1" applyFont="1" applyFill="1" applyBorder="1" applyAlignment="1">
      <alignment horizontal="center" vertical="center" wrapText="1"/>
    </xf>
    <xf numFmtId="3" fontId="15" fillId="4" borderId="142" xfId="29" applyNumberFormat="1" applyFont="1" applyFill="1" applyBorder="1" applyAlignment="1">
      <alignment horizontal="center" vertical="center" wrapText="1"/>
    </xf>
    <xf numFmtId="0" fontId="12" fillId="0" borderId="0" xfId="0" applyFont="1" applyAlignment="1">
      <alignment horizontal="left" vertical="top"/>
    </xf>
    <xf numFmtId="3" fontId="14" fillId="0" borderId="0" xfId="29" applyNumberFormat="1" applyFont="1" applyAlignment="1">
      <alignment horizontal="center"/>
    </xf>
    <xf numFmtId="3" fontId="14" fillId="0" borderId="0" xfId="29" applyNumberFormat="1" applyFont="1" applyAlignment="1">
      <alignment horizontal="center" wrapText="1"/>
    </xf>
    <xf numFmtId="3" fontId="21" fillId="0" borderId="0" xfId="29" applyNumberFormat="1" applyFont="1" applyAlignment="1">
      <alignment horizontal="right"/>
    </xf>
    <xf numFmtId="3" fontId="14" fillId="0" borderId="8" xfId="29" applyNumberFormat="1" applyFont="1" applyBorder="1" applyAlignment="1">
      <alignment horizontal="center" vertical="center"/>
    </xf>
    <xf numFmtId="3" fontId="12" fillId="0" borderId="0" xfId="29" applyNumberFormat="1" applyFont="1" applyAlignment="1">
      <alignment horizontal="left" wrapText="1"/>
    </xf>
    <xf numFmtId="3" fontId="12" fillId="0" borderId="77" xfId="29" applyNumberFormat="1" applyFont="1" applyBorder="1" applyAlignment="1">
      <alignment horizontal="center" vertical="center" wrapText="1"/>
    </xf>
    <xf numFmtId="3" fontId="12" fillId="0" borderId="137" xfId="29" applyNumberFormat="1" applyFont="1" applyBorder="1" applyAlignment="1">
      <alignment horizontal="center" vertical="center" wrapText="1"/>
    </xf>
    <xf numFmtId="3" fontId="12" fillId="0" borderId="6" xfId="29" applyNumberFormat="1" applyFont="1" applyBorder="1" applyAlignment="1">
      <alignment horizontal="center" vertical="center" wrapText="1"/>
    </xf>
    <xf numFmtId="3" fontId="12" fillId="0" borderId="242" xfId="29" applyNumberFormat="1" applyFont="1" applyBorder="1" applyAlignment="1">
      <alignment horizontal="center" vertical="center" wrapText="1"/>
    </xf>
    <xf numFmtId="3" fontId="12" fillId="0" borderId="44" xfId="29" applyNumberFormat="1" applyFont="1" applyBorder="1" applyAlignment="1">
      <alignment horizontal="center" vertical="center" wrapText="1"/>
    </xf>
    <xf numFmtId="3" fontId="12" fillId="0" borderId="239" xfId="29" applyNumberFormat="1" applyFont="1" applyBorder="1" applyAlignment="1">
      <alignment horizontal="center" vertical="center" wrapText="1"/>
    </xf>
    <xf numFmtId="3" fontId="12" fillId="0" borderId="36" xfId="29" applyNumberFormat="1" applyFont="1" applyBorder="1" applyAlignment="1">
      <alignment horizontal="center" vertical="center" wrapText="1"/>
    </xf>
    <xf numFmtId="0" fontId="12" fillId="0" borderId="5" xfId="29" applyFont="1" applyBorder="1" applyAlignment="1">
      <alignment horizontal="center" vertical="center" wrapText="1"/>
    </xf>
    <xf numFmtId="0" fontId="12" fillId="0" borderId="240" xfId="29" applyFont="1" applyBorder="1" applyAlignment="1">
      <alignment horizontal="center" vertical="center" wrapText="1"/>
    </xf>
    <xf numFmtId="3" fontId="12" fillId="0" borderId="241" xfId="29" applyNumberFormat="1" applyFont="1" applyBorder="1" applyAlignment="1">
      <alignment horizontal="center" vertical="center" wrapText="1"/>
    </xf>
    <xf numFmtId="3" fontId="12" fillId="0" borderId="43" xfId="29" applyNumberFormat="1" applyFont="1" applyBorder="1" applyAlignment="1">
      <alignment horizontal="center" vertical="center" textRotation="90" wrapText="1"/>
    </xf>
    <xf numFmtId="3" fontId="12" fillId="0" borderId="28" xfId="29" applyNumberFormat="1" applyFont="1" applyBorder="1" applyAlignment="1">
      <alignment horizontal="center" vertical="center" textRotation="90" wrapText="1"/>
    </xf>
    <xf numFmtId="3" fontId="12" fillId="0" borderId="235" xfId="29" applyNumberFormat="1" applyFont="1" applyBorder="1" applyAlignment="1">
      <alignment horizontal="center" vertical="center" wrapText="1"/>
    </xf>
    <xf numFmtId="14" fontId="12" fillId="0" borderId="44" xfId="29" applyNumberFormat="1" applyFont="1" applyBorder="1" applyAlignment="1">
      <alignment horizontal="center" vertical="center" wrapText="1"/>
    </xf>
    <xf numFmtId="3" fontId="12" fillId="0" borderId="237" xfId="29" applyNumberFormat="1" applyFont="1" applyBorder="1" applyAlignment="1">
      <alignment horizontal="center" vertical="center" wrapText="1"/>
    </xf>
    <xf numFmtId="3" fontId="15" fillId="4" borderId="236" xfId="29" applyNumberFormat="1" applyFont="1" applyFill="1" applyBorder="1" applyAlignment="1">
      <alignment horizontal="center" vertical="center" wrapText="1"/>
    </xf>
    <xf numFmtId="3" fontId="15" fillId="4" borderId="238" xfId="29" applyNumberFormat="1" applyFont="1" applyFill="1" applyBorder="1" applyAlignment="1">
      <alignment horizontal="center" vertical="center" wrapText="1"/>
    </xf>
    <xf numFmtId="3" fontId="15" fillId="4" borderId="252" xfId="29" applyNumberFormat="1" applyFont="1" applyFill="1" applyBorder="1" applyAlignment="1">
      <alignment horizontal="center" vertical="center" wrapText="1"/>
    </xf>
    <xf numFmtId="3" fontId="12" fillId="0" borderId="0" xfId="27" applyNumberFormat="1" applyFont="1" applyAlignment="1">
      <alignment horizontal="left"/>
    </xf>
    <xf numFmtId="0" fontId="14" fillId="0" borderId="79" xfId="0" applyFont="1" applyBorder="1" applyAlignment="1">
      <alignment horizontal="center"/>
    </xf>
    <xf numFmtId="0" fontId="14" fillId="0" borderId="77" xfId="0" applyFont="1" applyBorder="1" applyAlignment="1">
      <alignment horizontal="center"/>
    </xf>
  </cellXfs>
  <cellStyles count="62">
    <cellStyle name="Ezres 2" xfId="1" xr:uid="{00000000-0005-0000-0000-000000000000}"/>
    <cellStyle name="Ezres 3" xfId="2" xr:uid="{00000000-0005-0000-0000-000001000000}"/>
    <cellStyle name="Ezres 4" xfId="3" xr:uid="{00000000-0005-0000-0000-000002000000}"/>
    <cellStyle name="Ezres 4 2" xfId="4" xr:uid="{00000000-0005-0000-0000-000003000000}"/>
    <cellStyle name="Ezres 4 3" xfId="5" xr:uid="{00000000-0005-0000-0000-000004000000}"/>
    <cellStyle name="Ezres 4 4" xfId="44" xr:uid="{00000000-0005-0000-0000-000005000000}"/>
    <cellStyle name="Ezres 4 4 2" xfId="52" xr:uid="{00000000-0005-0000-0000-000006000000}"/>
    <cellStyle name="Ezres 4 4 3" xfId="53" xr:uid="{00000000-0005-0000-0000-000007000000}"/>
    <cellStyle name="Ezres 4 4 3 2" xfId="59" xr:uid="{370385D2-7171-4BF7-800F-8738A54796BB}"/>
    <cellStyle name="Ezres 4 4 3 3" xfId="61" xr:uid="{DC6E2451-8FCD-43F5-B1ED-7D49D85B10A4}"/>
    <cellStyle name="Ezres 5" xfId="6" xr:uid="{00000000-0005-0000-0000-000008000000}"/>
    <cellStyle name="Normál" xfId="0" builtinId="0"/>
    <cellStyle name="Normál 10" xfId="7" xr:uid="{00000000-0005-0000-0000-00000A000000}"/>
    <cellStyle name="Normál 10 2" xfId="37" xr:uid="{00000000-0005-0000-0000-00000B000000}"/>
    <cellStyle name="Normál 10 3" xfId="49" xr:uid="{00000000-0005-0000-0000-00000C000000}"/>
    <cellStyle name="Normál 11" xfId="38" xr:uid="{00000000-0005-0000-0000-00000D000000}"/>
    <cellStyle name="Normál 11 2" xfId="39" xr:uid="{00000000-0005-0000-0000-00000E000000}"/>
    <cellStyle name="Normál 12" xfId="40" xr:uid="{00000000-0005-0000-0000-00000F000000}"/>
    <cellStyle name="Normál 13" xfId="45" xr:uid="{00000000-0005-0000-0000-000010000000}"/>
    <cellStyle name="Normál 14" xfId="48" xr:uid="{00000000-0005-0000-0000-000011000000}"/>
    <cellStyle name="Normál 14 2" xfId="51" xr:uid="{00000000-0005-0000-0000-000012000000}"/>
    <cellStyle name="Normál 14 2 2" xfId="54" xr:uid="{00000000-0005-0000-0000-000013000000}"/>
    <cellStyle name="Normál 15" xfId="50" xr:uid="{00000000-0005-0000-0000-000014000000}"/>
    <cellStyle name="Normál 16" xfId="60" xr:uid="{D8061516-E2FF-4EF2-B1DD-A6BC2912A705}"/>
    <cellStyle name="Normál 2" xfId="8" xr:uid="{00000000-0005-0000-0000-000015000000}"/>
    <cellStyle name="Normál 3" xfId="9" xr:uid="{00000000-0005-0000-0000-000016000000}"/>
    <cellStyle name="Normál 4" xfId="10" xr:uid="{00000000-0005-0000-0000-000017000000}"/>
    <cellStyle name="Normál 5" xfId="11" xr:uid="{00000000-0005-0000-0000-000018000000}"/>
    <cellStyle name="Normál 6" xfId="12" xr:uid="{00000000-0005-0000-0000-000019000000}"/>
    <cellStyle name="Normál 6 2" xfId="13" xr:uid="{00000000-0005-0000-0000-00001A000000}"/>
    <cellStyle name="Normál 6 3" xfId="14" xr:uid="{00000000-0005-0000-0000-00001B000000}"/>
    <cellStyle name="Normál 6 3 2" xfId="15" xr:uid="{00000000-0005-0000-0000-00001C000000}"/>
    <cellStyle name="Normál 6 3 2 2" xfId="16" xr:uid="{00000000-0005-0000-0000-00001D000000}"/>
    <cellStyle name="Normál 6 3 2 3" xfId="17" xr:uid="{00000000-0005-0000-0000-00001E000000}"/>
    <cellStyle name="Normál 6 3 2 3 2" xfId="41" xr:uid="{00000000-0005-0000-0000-00001F000000}"/>
    <cellStyle name="Normál 6 3 2 3 3" xfId="47" xr:uid="{00000000-0005-0000-0000-000020000000}"/>
    <cellStyle name="Normál 6 3 2 4" xfId="42" xr:uid="{00000000-0005-0000-0000-000021000000}"/>
    <cellStyle name="Normál 6 3 2 5" xfId="43" xr:uid="{00000000-0005-0000-0000-000022000000}"/>
    <cellStyle name="Normál 6 3 2 6" xfId="55" xr:uid="{77C3AF3F-D604-45B2-9E2A-E237DE601B23}"/>
    <cellStyle name="Normál 7" xfId="18" xr:uid="{00000000-0005-0000-0000-000023000000}"/>
    <cellStyle name="Normál 8" xfId="19" xr:uid="{00000000-0005-0000-0000-000024000000}"/>
    <cellStyle name="Normál 8 2" xfId="20" xr:uid="{00000000-0005-0000-0000-000025000000}"/>
    <cellStyle name="Normál 8 2 2" xfId="21" xr:uid="{00000000-0005-0000-0000-000026000000}"/>
    <cellStyle name="Normál 8 2 3" xfId="22" xr:uid="{00000000-0005-0000-0000-000027000000}"/>
    <cellStyle name="Normál 8 3" xfId="46" xr:uid="{00000000-0005-0000-0000-000028000000}"/>
    <cellStyle name="Normál 9" xfId="23" xr:uid="{00000000-0005-0000-0000-000029000000}"/>
    <cellStyle name="Normál 9 2" xfId="24" xr:uid="{00000000-0005-0000-0000-00002A000000}"/>
    <cellStyle name="Normál 9 3" xfId="25" xr:uid="{00000000-0005-0000-0000-00002B000000}"/>
    <cellStyle name="Normál_2007.évi konc. összefoglaló bevétel" xfId="26" xr:uid="{00000000-0005-0000-0000-00002C000000}"/>
    <cellStyle name="Normál_2007.évi konc. összefoglaló bevétel 2" xfId="27" xr:uid="{00000000-0005-0000-0000-00002D000000}"/>
    <cellStyle name="Normál_Beruházási tábla 2007" xfId="28" xr:uid="{00000000-0005-0000-0000-00002E000000}"/>
    <cellStyle name="Normál_EU-s tábla kv-hez_EU projektek tábla" xfId="29" xr:uid="{00000000-0005-0000-0000-00002F000000}"/>
    <cellStyle name="Normál_Hitel tábla 2012 terv" xfId="57" xr:uid="{742275F8-3CA6-4C78-9C1E-4AD1152BB995}"/>
    <cellStyle name="Normál_Hitel tábla 2012 terv (2)" xfId="58" xr:uid="{37B63650-30A5-47EB-AF8E-12C39FDDC6C3}"/>
    <cellStyle name="Normál_hiteltörl költségvetés 2014" xfId="56" xr:uid="{0B466892-D141-4692-A532-1366C0498319}"/>
    <cellStyle name="Normál_Intézményi bevétel-kiadás" xfId="30" xr:uid="{00000000-0005-0000-0000-000030000000}"/>
    <cellStyle name="Normál_Városfejlesztési Iroda - 2008. kv. tervezés" xfId="31" xr:uid="{00000000-0005-0000-0000-000031000000}"/>
    <cellStyle name="Normál_Városfejlesztési Iroda - 2008. kv. tervezés_2014.évi eredeti előirányzat 2" xfId="32" xr:uid="{00000000-0005-0000-0000-000032000000}"/>
    <cellStyle name="Százalék" xfId="33" builtinId="5"/>
    <cellStyle name="Százalék 2" xfId="34" xr:uid="{00000000-0005-0000-0000-000035000000}"/>
    <cellStyle name="Százalék 3" xfId="35" xr:uid="{00000000-0005-0000-0000-000036000000}"/>
    <cellStyle name="Százalék 3 2" xfId="36" xr:uid="{00000000-0005-0000-0000-000037000000}"/>
  </cellStyles>
  <dxfs count="0"/>
  <tableStyles count="0" defaultTableStyle="TableStyleMedium2" defaultPivotStyle="PivotStyleLight16"/>
  <colors>
    <mruColors>
      <color rgb="FF080808"/>
      <color rgb="FF8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76"/>
  <sheetViews>
    <sheetView view="pageBreakPreview" zoomScaleNormal="100" zoomScaleSheetLayoutView="100" workbookViewId="0">
      <selection activeCell="B1" sqref="B1:E1"/>
    </sheetView>
  </sheetViews>
  <sheetFormatPr defaultColWidth="9.28515625" defaultRowHeight="16.5" x14ac:dyDescent="0.3"/>
  <cols>
    <col min="1" max="1" width="3.7109375" style="17" customWidth="1"/>
    <col min="2" max="4" width="5.7109375" style="19" customWidth="1"/>
    <col min="5" max="5" width="59.7109375" style="7" customWidth="1"/>
    <col min="6" max="8" width="13.7109375" style="2" customWidth="1"/>
    <col min="9" max="11" width="15.7109375" style="45" customWidth="1"/>
    <col min="12" max="16384" width="9.28515625" style="7"/>
  </cols>
  <sheetData>
    <row r="1" spans="1:11" x14ac:dyDescent="0.3">
      <c r="B1" s="1689" t="s">
        <v>1088</v>
      </c>
      <c r="C1" s="1689"/>
      <c r="D1" s="1689"/>
      <c r="E1" s="1689"/>
      <c r="F1" s="7"/>
      <c r="G1" s="7"/>
      <c r="H1" s="7"/>
      <c r="I1" s="44"/>
      <c r="J1" s="44"/>
    </row>
    <row r="2" spans="1:11" x14ac:dyDescent="0.3">
      <c r="B2" s="206"/>
      <c r="C2" s="206"/>
      <c r="D2" s="206"/>
      <c r="E2" s="206"/>
      <c r="F2" s="7"/>
      <c r="G2" s="7"/>
      <c r="H2" s="7"/>
      <c r="I2" s="44"/>
      <c r="J2" s="44"/>
    </row>
    <row r="3" spans="1:11" s="1" customFormat="1" ht="25.15" customHeight="1" x14ac:dyDescent="0.3">
      <c r="A3" s="17"/>
      <c r="B3" s="1690" t="s">
        <v>125</v>
      </c>
      <c r="C3" s="1690"/>
      <c r="D3" s="1690"/>
      <c r="E3" s="1690"/>
      <c r="F3" s="1690"/>
      <c r="G3" s="1690"/>
      <c r="H3" s="1690"/>
      <c r="I3" s="1690"/>
      <c r="J3" s="1690"/>
      <c r="K3" s="1690"/>
    </row>
    <row r="4" spans="1:11" s="1" customFormat="1" ht="25.15" customHeight="1" x14ac:dyDescent="0.3">
      <c r="A4" s="17"/>
      <c r="B4" s="1690" t="s">
        <v>541</v>
      </c>
      <c r="C4" s="1690"/>
      <c r="D4" s="1690"/>
      <c r="E4" s="1690"/>
      <c r="F4" s="1690"/>
      <c r="G4" s="1690"/>
      <c r="H4" s="1690"/>
      <c r="I4" s="1690"/>
      <c r="J4" s="1690"/>
      <c r="K4" s="1690"/>
    </row>
    <row r="5" spans="1:11" s="102" customFormat="1" ht="15" x14ac:dyDescent="0.3">
      <c r="A5" s="17"/>
      <c r="B5" s="101"/>
      <c r="C5" s="101"/>
      <c r="D5" s="101"/>
      <c r="E5" s="101"/>
      <c r="F5" s="68"/>
      <c r="G5" s="68"/>
      <c r="H5" s="42"/>
      <c r="I5" s="43"/>
      <c r="J5" s="43"/>
      <c r="K5" s="43" t="s">
        <v>0</v>
      </c>
    </row>
    <row r="6" spans="1:11" s="105" customFormat="1" ht="17.25" customHeight="1" thickBot="1" x14ac:dyDescent="0.35">
      <c r="A6" s="17"/>
      <c r="B6" s="103" t="s">
        <v>1</v>
      </c>
      <c r="C6" s="103" t="s">
        <v>3</v>
      </c>
      <c r="D6" s="103" t="s">
        <v>2</v>
      </c>
      <c r="E6" s="103" t="s">
        <v>4</v>
      </c>
      <c r="F6" s="104" t="s">
        <v>5</v>
      </c>
      <c r="G6" s="104" t="s">
        <v>15</v>
      </c>
      <c r="H6" s="104" t="s">
        <v>16</v>
      </c>
      <c r="I6" s="104" t="s">
        <v>17</v>
      </c>
      <c r="J6" s="8" t="s">
        <v>31</v>
      </c>
      <c r="K6" s="144" t="s">
        <v>27</v>
      </c>
    </row>
    <row r="7" spans="1:11" s="11" customFormat="1" ht="80.099999999999994" customHeight="1" thickBot="1" x14ac:dyDescent="0.35">
      <c r="A7" s="106"/>
      <c r="B7" s="58" t="s">
        <v>18</v>
      </c>
      <c r="C7" s="57" t="s">
        <v>299</v>
      </c>
      <c r="D7" s="57" t="s">
        <v>300</v>
      </c>
      <c r="E7" s="59" t="s">
        <v>6</v>
      </c>
      <c r="F7" s="60" t="s">
        <v>540</v>
      </c>
      <c r="G7" s="46" t="s">
        <v>466</v>
      </c>
      <c r="H7" s="350" t="s">
        <v>658</v>
      </c>
      <c r="I7" s="293" t="s">
        <v>537</v>
      </c>
      <c r="J7" s="59" t="s">
        <v>818</v>
      </c>
      <c r="K7" s="923" t="s">
        <v>926</v>
      </c>
    </row>
    <row r="8" spans="1:11" s="25" customFormat="1" ht="36" customHeight="1" x14ac:dyDescent="0.35">
      <c r="A8" s="106">
        <v>1</v>
      </c>
      <c r="B8" s="47"/>
      <c r="C8" s="23">
        <v>1</v>
      </c>
      <c r="D8" s="23"/>
      <c r="E8" s="24" t="s">
        <v>102</v>
      </c>
      <c r="F8" s="61">
        <f t="shared" ref="F8:K8" si="0">SUM(F9,F22,F34,F40,F43,F21,F39)</f>
        <v>33712776</v>
      </c>
      <c r="G8" s="61">
        <f t="shared" si="0"/>
        <v>26826816</v>
      </c>
      <c r="H8" s="61">
        <f t="shared" si="0"/>
        <v>28369256</v>
      </c>
      <c r="I8" s="294">
        <f t="shared" si="0"/>
        <v>25716683</v>
      </c>
      <c r="J8" s="61">
        <f t="shared" si="0"/>
        <v>28435077</v>
      </c>
      <c r="K8" s="958">
        <f t="shared" si="0"/>
        <v>28952426</v>
      </c>
    </row>
    <row r="9" spans="1:11" s="25" customFormat="1" ht="36" customHeight="1" x14ac:dyDescent="0.35">
      <c r="A9" s="106">
        <v>2</v>
      </c>
      <c r="B9" s="48">
        <v>18</v>
      </c>
      <c r="C9" s="959"/>
      <c r="D9" s="959">
        <v>1</v>
      </c>
      <c r="E9" s="960" t="s">
        <v>126</v>
      </c>
      <c r="F9" s="961">
        <f t="shared" ref="F9:J9" si="1">SUM(F10,F19:F19)</f>
        <v>7999614</v>
      </c>
      <c r="G9" s="961">
        <f t="shared" si="1"/>
        <v>8407420</v>
      </c>
      <c r="H9" s="961">
        <f t="shared" si="1"/>
        <v>8806897</v>
      </c>
      <c r="I9" s="295">
        <f t="shared" si="1"/>
        <v>8132955</v>
      </c>
      <c r="J9" s="362">
        <f t="shared" si="1"/>
        <v>9635774</v>
      </c>
      <c r="K9" s="962">
        <f>SUM(K10,K19:K19)</f>
        <v>8789721</v>
      </c>
    </row>
    <row r="10" spans="1:11" s="20" customFormat="1" ht="17.25" x14ac:dyDescent="0.35">
      <c r="A10" s="106">
        <v>3</v>
      </c>
      <c r="B10" s="13"/>
      <c r="C10" s="19"/>
      <c r="D10" s="19"/>
      <c r="E10" s="963" t="s">
        <v>127</v>
      </c>
      <c r="F10" s="308">
        <f t="shared" ref="F10:K10" si="2">SUM(F11:F18)</f>
        <v>6825509</v>
      </c>
      <c r="G10" s="308">
        <f t="shared" si="2"/>
        <v>6886393</v>
      </c>
      <c r="H10" s="308">
        <f t="shared" si="2"/>
        <v>7246465</v>
      </c>
      <c r="I10" s="296">
        <f t="shared" si="2"/>
        <v>7246648</v>
      </c>
      <c r="J10" s="964">
        <f t="shared" si="2"/>
        <v>7721066</v>
      </c>
      <c r="K10" s="309">
        <f t="shared" si="2"/>
        <v>7721066</v>
      </c>
    </row>
    <row r="11" spans="1:11" ht="17.100000000000001" customHeight="1" x14ac:dyDescent="0.3">
      <c r="A11" s="106">
        <v>4</v>
      </c>
      <c r="B11" s="14"/>
      <c r="C11" s="965"/>
      <c r="D11" s="965"/>
      <c r="E11" s="966" t="s">
        <v>348</v>
      </c>
      <c r="F11" s="2">
        <v>1263768</v>
      </c>
      <c r="G11" s="2">
        <v>1358062</v>
      </c>
      <c r="H11" s="2">
        <v>1358062</v>
      </c>
      <c r="I11" s="297">
        <v>1355095</v>
      </c>
      <c r="J11" s="45">
        <v>1395350</v>
      </c>
      <c r="K11" s="967">
        <v>1395350</v>
      </c>
    </row>
    <row r="12" spans="1:11" ht="32.25" customHeight="1" x14ac:dyDescent="0.3">
      <c r="A12" s="106">
        <v>5</v>
      </c>
      <c r="B12" s="14"/>
      <c r="C12" s="965"/>
      <c r="D12" s="965"/>
      <c r="E12" s="966" t="s">
        <v>349</v>
      </c>
      <c r="F12" s="69">
        <v>1575246</v>
      </c>
      <c r="G12" s="69">
        <v>2022488</v>
      </c>
      <c r="H12" s="69">
        <v>2022367</v>
      </c>
      <c r="I12" s="298">
        <v>2233104</v>
      </c>
      <c r="J12" s="148">
        <v>2241148</v>
      </c>
      <c r="K12" s="967">
        <v>2241148</v>
      </c>
    </row>
    <row r="13" spans="1:11" ht="33.75" customHeight="1" x14ac:dyDescent="0.3">
      <c r="A13" s="106">
        <v>6</v>
      </c>
      <c r="B13" s="14"/>
      <c r="C13" s="965"/>
      <c r="D13" s="965"/>
      <c r="E13" s="966" t="s">
        <v>350</v>
      </c>
      <c r="F13" s="69">
        <v>1831922</v>
      </c>
      <c r="G13" s="69">
        <v>1836205</v>
      </c>
      <c r="H13" s="69">
        <v>2139405</v>
      </c>
      <c r="I13" s="298">
        <f>2848153-888473</f>
        <v>1959680</v>
      </c>
      <c r="J13" s="148">
        <v>2206866</v>
      </c>
      <c r="K13" s="967">
        <v>2206866</v>
      </c>
    </row>
    <row r="14" spans="1:11" ht="32.25" customHeight="1" x14ac:dyDescent="0.35">
      <c r="A14" s="106">
        <v>7</v>
      </c>
      <c r="B14" s="14"/>
      <c r="C14" s="965"/>
      <c r="D14" s="965"/>
      <c r="E14" s="966" t="s">
        <v>353</v>
      </c>
      <c r="F14" s="2">
        <v>731430</v>
      </c>
      <c r="G14" s="2">
        <v>872006</v>
      </c>
      <c r="H14" s="2">
        <v>875057</v>
      </c>
      <c r="I14" s="297">
        <v>888473</v>
      </c>
      <c r="J14" s="45">
        <v>1048976</v>
      </c>
      <c r="K14" s="968">
        <v>1048976</v>
      </c>
    </row>
    <row r="15" spans="1:11" ht="17.100000000000001" customHeight="1" x14ac:dyDescent="0.35">
      <c r="A15" s="106">
        <v>8</v>
      </c>
      <c r="B15" s="14"/>
      <c r="C15" s="965"/>
      <c r="D15" s="965"/>
      <c r="E15" s="966" t="s">
        <v>351</v>
      </c>
      <c r="F15" s="2">
        <v>782440</v>
      </c>
      <c r="G15" s="2">
        <v>793912</v>
      </c>
      <c r="H15" s="2">
        <v>814784</v>
      </c>
      <c r="I15" s="297">
        <v>808436</v>
      </c>
      <c r="J15" s="45">
        <v>810681</v>
      </c>
      <c r="K15" s="968">
        <v>810681</v>
      </c>
    </row>
    <row r="16" spans="1:11" ht="36" customHeight="1" x14ac:dyDescent="0.3">
      <c r="A16" s="106">
        <v>9</v>
      </c>
      <c r="B16" s="14"/>
      <c r="C16" s="965"/>
      <c r="D16" s="965"/>
      <c r="E16" s="966" t="s">
        <v>128</v>
      </c>
      <c r="F16" s="69">
        <v>71628</v>
      </c>
      <c r="G16" s="69">
        <v>3720</v>
      </c>
      <c r="H16" s="69">
        <v>36790</v>
      </c>
      <c r="I16" s="298">
        <v>1860</v>
      </c>
      <c r="J16" s="148">
        <v>18045</v>
      </c>
      <c r="K16" s="967">
        <v>18045</v>
      </c>
    </row>
    <row r="17" spans="1:11" ht="31.5" customHeight="1" x14ac:dyDescent="0.35">
      <c r="A17" s="106">
        <v>10</v>
      </c>
      <c r="B17" s="14"/>
      <c r="C17" s="965"/>
      <c r="D17" s="965"/>
      <c r="E17" s="966" t="s">
        <v>366</v>
      </c>
      <c r="F17" s="969">
        <v>569075</v>
      </c>
      <c r="G17" s="969"/>
      <c r="H17" s="969"/>
      <c r="I17" s="299"/>
      <c r="J17" s="970"/>
      <c r="K17" s="968"/>
    </row>
    <row r="18" spans="1:11" ht="17.25" x14ac:dyDescent="0.35">
      <c r="A18" s="106">
        <v>11</v>
      </c>
      <c r="B18" s="13"/>
      <c r="C18" s="965"/>
      <c r="D18" s="965"/>
      <c r="E18" s="966" t="s">
        <v>352</v>
      </c>
      <c r="I18" s="297"/>
      <c r="K18" s="968"/>
    </row>
    <row r="19" spans="1:11" s="20" customFormat="1" ht="17.25" x14ac:dyDescent="0.35">
      <c r="A19" s="106">
        <v>12</v>
      </c>
      <c r="B19" s="13"/>
      <c r="C19" s="965"/>
      <c r="D19" s="965"/>
      <c r="E19" s="971" t="s">
        <v>129</v>
      </c>
      <c r="F19" s="308">
        <v>1174105</v>
      </c>
      <c r="G19" s="308">
        <v>1521027</v>
      </c>
      <c r="H19" s="308">
        <v>1560432</v>
      </c>
      <c r="I19" s="296">
        <v>886307</v>
      </c>
      <c r="J19" s="964">
        <v>1914708</v>
      </c>
      <c r="K19" s="309">
        <v>1068655</v>
      </c>
    </row>
    <row r="20" spans="1:11" ht="16.5" customHeight="1" x14ac:dyDescent="0.35">
      <c r="A20" s="106">
        <v>13</v>
      </c>
      <c r="B20" s="13"/>
      <c r="C20" s="965"/>
      <c r="D20" s="965"/>
      <c r="E20" s="966" t="s">
        <v>130</v>
      </c>
      <c r="F20" s="2">
        <v>295289</v>
      </c>
      <c r="G20" s="2">
        <v>325200</v>
      </c>
      <c r="H20" s="2">
        <v>357474</v>
      </c>
      <c r="I20" s="297">
        <v>350400</v>
      </c>
      <c r="J20" s="45">
        <v>411051</v>
      </c>
      <c r="K20" s="968">
        <v>411052</v>
      </c>
    </row>
    <row r="21" spans="1:11" ht="36" customHeight="1" x14ac:dyDescent="0.35">
      <c r="A21" s="106">
        <v>14</v>
      </c>
      <c r="B21" s="49" t="s">
        <v>282</v>
      </c>
      <c r="C21" s="965"/>
      <c r="D21" s="972">
        <v>1</v>
      </c>
      <c r="E21" s="960" t="s">
        <v>585</v>
      </c>
      <c r="F21" s="308">
        <v>287279</v>
      </c>
      <c r="G21" s="308">
        <v>32938</v>
      </c>
      <c r="H21" s="308">
        <v>203738</v>
      </c>
      <c r="I21" s="296">
        <v>15514</v>
      </c>
      <c r="J21" s="964">
        <v>122214</v>
      </c>
      <c r="K21" s="309">
        <f>'3.Inbe '!K107</f>
        <v>119227</v>
      </c>
    </row>
    <row r="22" spans="1:11" s="20" customFormat="1" ht="36" customHeight="1" x14ac:dyDescent="0.35">
      <c r="A22" s="106">
        <v>15</v>
      </c>
      <c r="B22" s="13">
        <v>18</v>
      </c>
      <c r="C22" s="19"/>
      <c r="D22" s="19">
        <v>2</v>
      </c>
      <c r="E22" s="20" t="s">
        <v>131</v>
      </c>
      <c r="F22" s="308">
        <f t="shared" ref="F22:K22" si="3">SUM(F23,F30:F33)</f>
        <v>15107943</v>
      </c>
      <c r="G22" s="308">
        <f t="shared" si="3"/>
        <v>13625150</v>
      </c>
      <c r="H22" s="308">
        <f t="shared" si="3"/>
        <v>14500214</v>
      </c>
      <c r="I22" s="296">
        <f t="shared" si="3"/>
        <v>14930300</v>
      </c>
      <c r="J22" s="964">
        <f t="shared" si="3"/>
        <v>15755244</v>
      </c>
      <c r="K22" s="309">
        <f t="shared" si="3"/>
        <v>16339616</v>
      </c>
    </row>
    <row r="23" spans="1:11" s="20" customFormat="1" ht="17.25" x14ac:dyDescent="0.35">
      <c r="A23" s="106">
        <v>16</v>
      </c>
      <c r="B23" s="13"/>
      <c r="C23" s="19"/>
      <c r="D23" s="19"/>
      <c r="E23" s="973" t="s">
        <v>132</v>
      </c>
      <c r="F23" s="974">
        <f t="shared" ref="F23:K23" si="4">SUM(F24:F29)</f>
        <v>15080210</v>
      </c>
      <c r="G23" s="974">
        <f t="shared" si="4"/>
        <v>13625000</v>
      </c>
      <c r="H23" s="974">
        <f t="shared" si="4"/>
        <v>14484948</v>
      </c>
      <c r="I23" s="300">
        <f t="shared" si="4"/>
        <v>14925000</v>
      </c>
      <c r="J23" s="975">
        <f t="shared" si="4"/>
        <v>15741744</v>
      </c>
      <c r="K23" s="309">
        <f t="shared" si="4"/>
        <v>16313067</v>
      </c>
    </row>
    <row r="24" spans="1:11" ht="16.5" customHeight="1" x14ac:dyDescent="0.35">
      <c r="A24" s="106">
        <v>17</v>
      </c>
      <c r="B24" s="13"/>
      <c r="E24" s="966" t="s">
        <v>97</v>
      </c>
      <c r="F24" s="2">
        <v>1373659</v>
      </c>
      <c r="G24" s="2">
        <v>1310000</v>
      </c>
      <c r="H24" s="2">
        <v>1321811</v>
      </c>
      <c r="I24" s="297">
        <v>1700000</v>
      </c>
      <c r="J24" s="45">
        <v>1700000</v>
      </c>
      <c r="K24" s="968">
        <v>1909329</v>
      </c>
    </row>
    <row r="25" spans="1:11" ht="17.25" x14ac:dyDescent="0.35">
      <c r="A25" s="106">
        <v>18</v>
      </c>
      <c r="B25" s="13"/>
      <c r="E25" s="966" t="s">
        <v>100</v>
      </c>
      <c r="F25" s="2">
        <v>57941</v>
      </c>
      <c r="G25" s="2">
        <v>45000</v>
      </c>
      <c r="H25" s="2">
        <v>49027</v>
      </c>
      <c r="I25" s="297">
        <v>45000</v>
      </c>
      <c r="J25" s="45">
        <v>45000</v>
      </c>
      <c r="K25" s="968">
        <v>49554</v>
      </c>
    </row>
    <row r="26" spans="1:11" ht="17.25" x14ac:dyDescent="0.35">
      <c r="A26" s="106">
        <v>19</v>
      </c>
      <c r="B26" s="13"/>
      <c r="E26" s="966" t="s">
        <v>99</v>
      </c>
      <c r="F26" s="2">
        <v>153455</v>
      </c>
      <c r="G26" s="2">
        <v>145000</v>
      </c>
      <c r="H26" s="2">
        <v>151635</v>
      </c>
      <c r="I26" s="297">
        <v>145000</v>
      </c>
      <c r="J26" s="45">
        <v>145000</v>
      </c>
      <c r="K26" s="968">
        <v>154786</v>
      </c>
    </row>
    <row r="27" spans="1:11" ht="17.25" x14ac:dyDescent="0.35">
      <c r="A27" s="106">
        <v>20</v>
      </c>
      <c r="B27" s="13"/>
      <c r="E27" s="966" t="s">
        <v>98</v>
      </c>
      <c r="F27" s="2">
        <v>127207</v>
      </c>
      <c r="G27" s="2">
        <v>110000</v>
      </c>
      <c r="H27" s="2">
        <v>137993</v>
      </c>
      <c r="I27" s="297">
        <v>115000</v>
      </c>
      <c r="J27" s="45">
        <v>115000</v>
      </c>
      <c r="K27" s="968">
        <v>131264</v>
      </c>
    </row>
    <row r="28" spans="1:11" ht="17.25" x14ac:dyDescent="0.35">
      <c r="A28" s="106">
        <v>21</v>
      </c>
      <c r="B28" s="13"/>
      <c r="E28" s="966" t="s">
        <v>96</v>
      </c>
      <c r="F28" s="2">
        <v>13330454</v>
      </c>
      <c r="G28" s="2">
        <v>12000000</v>
      </c>
      <c r="H28" s="2">
        <v>12787629</v>
      </c>
      <c r="I28" s="297">
        <v>12900000</v>
      </c>
      <c r="J28" s="45">
        <v>13716744</v>
      </c>
      <c r="K28" s="968">
        <v>14025277</v>
      </c>
    </row>
    <row r="29" spans="1:11" ht="17.25" x14ac:dyDescent="0.35">
      <c r="A29" s="106">
        <v>22</v>
      </c>
      <c r="B29" s="13"/>
      <c r="E29" s="966" t="s">
        <v>133</v>
      </c>
      <c r="F29" s="2">
        <v>37494</v>
      </c>
      <c r="G29" s="2">
        <v>15000</v>
      </c>
      <c r="H29" s="2">
        <v>36853</v>
      </c>
      <c r="I29" s="297">
        <v>20000</v>
      </c>
      <c r="J29" s="45">
        <v>20000</v>
      </c>
      <c r="K29" s="968">
        <v>42857</v>
      </c>
    </row>
    <row r="30" spans="1:11" s="20" customFormat="1" ht="33.75" x14ac:dyDescent="0.35">
      <c r="A30" s="106">
        <v>23</v>
      </c>
      <c r="B30" s="13"/>
      <c r="C30" s="19"/>
      <c r="D30" s="19"/>
      <c r="E30" s="973" t="s">
        <v>134</v>
      </c>
      <c r="F30" s="974">
        <v>13599</v>
      </c>
      <c r="G30" s="974">
        <v>150</v>
      </c>
      <c r="H30" s="974">
        <v>7121</v>
      </c>
      <c r="I30" s="300">
        <v>5300</v>
      </c>
      <c r="J30" s="975">
        <v>5300</v>
      </c>
      <c r="K30" s="309">
        <v>17660</v>
      </c>
    </row>
    <row r="31" spans="1:11" s="20" customFormat="1" ht="17.25" x14ac:dyDescent="0.35">
      <c r="A31" s="106">
        <v>24</v>
      </c>
      <c r="B31" s="13"/>
      <c r="C31" s="19"/>
      <c r="D31" s="19"/>
      <c r="E31" s="973" t="s">
        <v>373</v>
      </c>
      <c r="F31" s="974">
        <v>6524</v>
      </c>
      <c r="G31" s="974"/>
      <c r="H31" s="974">
        <v>6619</v>
      </c>
      <c r="I31" s="300"/>
      <c r="J31" s="975">
        <v>6500</v>
      </c>
      <c r="K31" s="309">
        <v>6500</v>
      </c>
    </row>
    <row r="32" spans="1:11" s="20" customFormat="1" ht="17.25" x14ac:dyDescent="0.35">
      <c r="A32" s="106">
        <v>25</v>
      </c>
      <c r="B32" s="13"/>
      <c r="C32" s="19"/>
      <c r="D32" s="19"/>
      <c r="E32" s="973" t="s">
        <v>374</v>
      </c>
      <c r="F32" s="974">
        <v>7600</v>
      </c>
      <c r="G32" s="974"/>
      <c r="H32" s="974">
        <v>650</v>
      </c>
      <c r="I32" s="300"/>
      <c r="J32" s="975">
        <v>1700</v>
      </c>
      <c r="K32" s="309">
        <v>1700</v>
      </c>
    </row>
    <row r="33" spans="1:11" s="20" customFormat="1" ht="17.25" x14ac:dyDescent="0.35">
      <c r="A33" s="106">
        <v>26</v>
      </c>
      <c r="B33" s="13"/>
      <c r="C33" s="19"/>
      <c r="D33" s="19"/>
      <c r="E33" s="973" t="s">
        <v>1084</v>
      </c>
      <c r="F33" s="974">
        <v>10</v>
      </c>
      <c r="G33" s="974"/>
      <c r="H33" s="974">
        <v>876</v>
      </c>
      <c r="I33" s="300"/>
      <c r="J33" s="975"/>
      <c r="K33" s="309">
        <v>689</v>
      </c>
    </row>
    <row r="34" spans="1:11" s="20" customFormat="1" ht="36" customHeight="1" x14ac:dyDescent="0.35">
      <c r="A34" s="106">
        <v>27</v>
      </c>
      <c r="B34" s="13">
        <v>18</v>
      </c>
      <c r="C34" s="19"/>
      <c r="D34" s="19">
        <v>3</v>
      </c>
      <c r="E34" s="20" t="s">
        <v>105</v>
      </c>
      <c r="F34" s="308">
        <f t="shared" ref="F34:K34" si="5">SUM(F35:F38)</f>
        <v>7382152</v>
      </c>
      <c r="G34" s="308">
        <f t="shared" si="5"/>
        <v>3494801</v>
      </c>
      <c r="H34" s="308">
        <f t="shared" si="5"/>
        <v>2644521</v>
      </c>
      <c r="I34" s="296">
        <f t="shared" si="5"/>
        <v>1328207</v>
      </c>
      <c r="J34" s="964">
        <f t="shared" si="5"/>
        <v>1410056</v>
      </c>
      <c r="K34" s="309">
        <f t="shared" si="5"/>
        <v>1965803</v>
      </c>
    </row>
    <row r="35" spans="1:11" ht="16.5" customHeight="1" x14ac:dyDescent="0.35">
      <c r="A35" s="106">
        <v>28</v>
      </c>
      <c r="B35" s="13"/>
      <c r="E35" s="966" t="s">
        <v>225</v>
      </c>
      <c r="F35" s="2">
        <v>651630</v>
      </c>
      <c r="G35" s="2">
        <v>412241</v>
      </c>
      <c r="H35" s="2">
        <v>649353</v>
      </c>
      <c r="I35" s="297">
        <v>615228</v>
      </c>
      <c r="J35" s="45">
        <v>619165</v>
      </c>
      <c r="K35" s="968">
        <v>797377</v>
      </c>
    </row>
    <row r="36" spans="1:11" ht="16.5" customHeight="1" x14ac:dyDescent="0.35">
      <c r="A36" s="106">
        <v>29</v>
      </c>
      <c r="B36" s="13"/>
      <c r="E36" s="966" t="s">
        <v>476</v>
      </c>
      <c r="F36" s="2">
        <v>1646737</v>
      </c>
      <c r="G36" s="2">
        <v>1723717</v>
      </c>
      <c r="H36" s="2">
        <v>210820</v>
      </c>
      <c r="I36" s="297">
        <v>368222</v>
      </c>
      <c r="J36" s="45">
        <v>386492</v>
      </c>
      <c r="K36" s="968">
        <v>233541</v>
      </c>
    </row>
    <row r="37" spans="1:11" ht="16.5" customHeight="1" x14ac:dyDescent="0.35">
      <c r="A37" s="106">
        <v>30</v>
      </c>
      <c r="B37" s="13"/>
      <c r="E37" s="966" t="s">
        <v>226</v>
      </c>
      <c r="F37" s="2">
        <v>3212029</v>
      </c>
      <c r="G37" s="2">
        <v>716355</v>
      </c>
      <c r="H37" s="2">
        <v>691017</v>
      </c>
      <c r="I37" s="297">
        <v>342395</v>
      </c>
      <c r="J37" s="45">
        <v>400002</v>
      </c>
      <c r="K37" s="968">
        <v>349591</v>
      </c>
    </row>
    <row r="38" spans="1:11" ht="16.5" customHeight="1" x14ac:dyDescent="0.35">
      <c r="A38" s="106">
        <v>31</v>
      </c>
      <c r="B38" s="13"/>
      <c r="E38" s="966" t="s">
        <v>457</v>
      </c>
      <c r="F38" s="2">
        <v>1871756</v>
      </c>
      <c r="G38" s="2">
        <v>642488</v>
      </c>
      <c r="H38" s="2">
        <v>1093331</v>
      </c>
      <c r="I38" s="297">
        <v>2362</v>
      </c>
      <c r="J38" s="45">
        <v>4397</v>
      </c>
      <c r="K38" s="968">
        <v>585294</v>
      </c>
    </row>
    <row r="39" spans="1:11" s="20" customFormat="1" ht="36" customHeight="1" x14ac:dyDescent="0.35">
      <c r="A39" s="106">
        <v>32</v>
      </c>
      <c r="B39" s="50" t="s">
        <v>282</v>
      </c>
      <c r="C39" s="19"/>
      <c r="D39" s="19">
        <v>3</v>
      </c>
      <c r="E39" s="20" t="s">
        <v>135</v>
      </c>
      <c r="F39" s="308">
        <v>1596147</v>
      </c>
      <c r="G39" s="308">
        <v>1095969</v>
      </c>
      <c r="H39" s="308">
        <v>1577079</v>
      </c>
      <c r="I39" s="296">
        <v>1240860</v>
      </c>
      <c r="J39" s="964">
        <v>1417635</v>
      </c>
      <c r="K39" s="309">
        <f>'3.Inbe '!J107</f>
        <v>1648851</v>
      </c>
    </row>
    <row r="40" spans="1:11" s="20" customFormat="1" ht="36" customHeight="1" x14ac:dyDescent="0.35">
      <c r="A40" s="106">
        <v>33</v>
      </c>
      <c r="B40" s="13">
        <v>18</v>
      </c>
      <c r="C40" s="19"/>
      <c r="D40" s="19">
        <v>4</v>
      </c>
      <c r="E40" s="20" t="s">
        <v>136</v>
      </c>
      <c r="F40" s="308">
        <v>934001</v>
      </c>
      <c r="G40" s="308">
        <v>127555</v>
      </c>
      <c r="H40" s="308">
        <v>531802</v>
      </c>
      <c r="I40" s="296">
        <f>39086+24761</f>
        <v>63847</v>
      </c>
      <c r="J40" s="964">
        <v>69077</v>
      </c>
      <c r="K40" s="309">
        <v>64042</v>
      </c>
    </row>
    <row r="41" spans="1:11" s="20" customFormat="1" ht="16.5" customHeight="1" x14ac:dyDescent="0.35">
      <c r="A41" s="106">
        <v>34</v>
      </c>
      <c r="B41" s="13"/>
      <c r="C41" s="19"/>
      <c r="D41" s="19"/>
      <c r="E41" s="966" t="s">
        <v>369</v>
      </c>
      <c r="F41" s="2"/>
      <c r="G41" s="2"/>
      <c r="H41" s="2"/>
      <c r="I41" s="297"/>
      <c r="J41" s="45"/>
      <c r="K41" s="309"/>
    </row>
    <row r="42" spans="1:11" s="20" customFormat="1" ht="16.5" customHeight="1" x14ac:dyDescent="0.35">
      <c r="A42" s="106">
        <v>35</v>
      </c>
      <c r="B42" s="13"/>
      <c r="C42" s="19"/>
      <c r="D42" s="19"/>
      <c r="E42" s="966" t="s">
        <v>586</v>
      </c>
      <c r="F42" s="2"/>
      <c r="G42" s="2"/>
      <c r="H42" s="2">
        <v>0</v>
      </c>
      <c r="I42" s="297"/>
      <c r="J42" s="45"/>
      <c r="K42" s="309"/>
    </row>
    <row r="43" spans="1:11" s="20" customFormat="1" ht="36" customHeight="1" x14ac:dyDescent="0.35">
      <c r="A43" s="106">
        <v>36</v>
      </c>
      <c r="B43" s="288" t="s">
        <v>282</v>
      </c>
      <c r="C43" s="26"/>
      <c r="D43" s="27">
        <v>4</v>
      </c>
      <c r="E43" s="28" t="s">
        <v>137</v>
      </c>
      <c r="F43" s="62">
        <v>405640</v>
      </c>
      <c r="G43" s="62">
        <v>42983</v>
      </c>
      <c r="H43" s="62">
        <v>105005</v>
      </c>
      <c r="I43" s="301">
        <v>5000</v>
      </c>
      <c r="J43" s="363">
        <v>25077</v>
      </c>
      <c r="K43" s="309">
        <f>'3.Inbe '!L107</f>
        <v>25166</v>
      </c>
    </row>
    <row r="44" spans="1:11" s="25" customFormat="1" ht="36" customHeight="1" x14ac:dyDescent="0.35">
      <c r="A44" s="106">
        <v>37</v>
      </c>
      <c r="B44" s="52"/>
      <c r="C44" s="29">
        <v>2</v>
      </c>
      <c r="D44" s="29"/>
      <c r="E44" s="30" t="s">
        <v>103</v>
      </c>
      <c r="F44" s="63">
        <f t="shared" ref="F44:H44" si="6">SUM(F45,F48:F49,F52:F54)</f>
        <v>11786876</v>
      </c>
      <c r="G44" s="63">
        <f t="shared" si="6"/>
        <v>4031558</v>
      </c>
      <c r="H44" s="351">
        <f t="shared" si="6"/>
        <v>3919512</v>
      </c>
      <c r="I44" s="63">
        <f>SUM(I45,I48:I49,I52:I54)</f>
        <v>676200</v>
      </c>
      <c r="J44" s="63">
        <f>SUM(J45,J48:J49,J52:J54)</f>
        <v>8564019</v>
      </c>
      <c r="K44" s="976">
        <f>SUM(K45,K48:K49,K52:K54)</f>
        <v>357701</v>
      </c>
    </row>
    <row r="45" spans="1:11" s="20" customFormat="1" ht="36" customHeight="1" x14ac:dyDescent="0.35">
      <c r="A45" s="106">
        <v>38</v>
      </c>
      <c r="B45" s="13"/>
      <c r="C45" s="19"/>
      <c r="D45" s="19">
        <v>5</v>
      </c>
      <c r="E45" s="20" t="s">
        <v>587</v>
      </c>
      <c r="F45" s="308">
        <f t="shared" ref="F45:K45" si="7">SUM(F46,F47)</f>
        <v>2689454</v>
      </c>
      <c r="G45" s="308">
        <f t="shared" si="7"/>
        <v>2594724</v>
      </c>
      <c r="H45" s="308">
        <f t="shared" si="7"/>
        <v>2594724</v>
      </c>
      <c r="I45" s="296">
        <f t="shared" si="7"/>
        <v>198205</v>
      </c>
      <c r="J45" s="364">
        <f t="shared" si="7"/>
        <v>6881138</v>
      </c>
      <c r="K45" s="309">
        <f t="shared" si="7"/>
        <v>237402</v>
      </c>
    </row>
    <row r="46" spans="1:11" ht="17.25" x14ac:dyDescent="0.35">
      <c r="A46" s="106">
        <v>39</v>
      </c>
      <c r="B46" s="13">
        <v>18</v>
      </c>
      <c r="E46" s="977" t="s">
        <v>138</v>
      </c>
      <c r="I46" s="297"/>
      <c r="K46" s="968"/>
    </row>
    <row r="47" spans="1:11" ht="17.25" x14ac:dyDescent="0.35">
      <c r="A47" s="106">
        <v>40</v>
      </c>
      <c r="B47" s="13">
        <v>18</v>
      </c>
      <c r="C47" s="965"/>
      <c r="D47" s="965"/>
      <c r="E47" s="977" t="s">
        <v>139</v>
      </c>
      <c r="F47" s="2">
        <v>2689454</v>
      </c>
      <c r="G47" s="2">
        <v>2594724</v>
      </c>
      <c r="H47" s="2">
        <v>2594724</v>
      </c>
      <c r="I47" s="297">
        <v>198205</v>
      </c>
      <c r="J47" s="45">
        <v>6881138</v>
      </c>
      <c r="K47" s="968">
        <v>237402</v>
      </c>
    </row>
    <row r="48" spans="1:11" s="20" customFormat="1" ht="36" customHeight="1" x14ac:dyDescent="0.35">
      <c r="A48" s="106">
        <v>41</v>
      </c>
      <c r="B48" s="51" t="s">
        <v>282</v>
      </c>
      <c r="C48" s="978"/>
      <c r="D48" s="965">
        <v>5</v>
      </c>
      <c r="E48" s="971" t="s">
        <v>588</v>
      </c>
      <c r="F48" s="308">
        <v>69526</v>
      </c>
      <c r="G48" s="308"/>
      <c r="H48" s="308">
        <f>3984+352</f>
        <v>4336</v>
      </c>
      <c r="I48" s="296"/>
      <c r="J48" s="964">
        <v>12514</v>
      </c>
      <c r="K48" s="309">
        <f>'3.Inbe '!N107</f>
        <v>11674</v>
      </c>
    </row>
    <row r="49" spans="1:13" s="20" customFormat="1" ht="36" customHeight="1" x14ac:dyDescent="0.35">
      <c r="A49" s="106">
        <v>42</v>
      </c>
      <c r="B49" s="13">
        <v>18</v>
      </c>
      <c r="C49" s="19"/>
      <c r="D49" s="19">
        <v>6</v>
      </c>
      <c r="E49" s="20" t="s">
        <v>140</v>
      </c>
      <c r="F49" s="308">
        <f t="shared" ref="F49:J49" si="8">SUM(F50:F50)</f>
        <v>579073</v>
      </c>
      <c r="G49" s="308">
        <f t="shared" si="8"/>
        <v>388700</v>
      </c>
      <c r="H49" s="308">
        <f t="shared" si="8"/>
        <v>76822</v>
      </c>
      <c r="I49" s="296">
        <f t="shared" si="8"/>
        <v>473550</v>
      </c>
      <c r="J49" s="964">
        <f t="shared" si="8"/>
        <v>473550</v>
      </c>
      <c r="K49" s="309">
        <f>SUM(K50:K51)</f>
        <v>85703</v>
      </c>
    </row>
    <row r="50" spans="1:13" ht="17.25" x14ac:dyDescent="0.35">
      <c r="A50" s="106">
        <v>43</v>
      </c>
      <c r="B50" s="13"/>
      <c r="E50" s="966" t="s">
        <v>141</v>
      </c>
      <c r="F50" s="2">
        <v>579073</v>
      </c>
      <c r="G50" s="2">
        <v>388700</v>
      </c>
      <c r="H50" s="2">
        <v>76822</v>
      </c>
      <c r="I50" s="297">
        <v>473550</v>
      </c>
      <c r="J50" s="45">
        <v>473550</v>
      </c>
      <c r="K50" s="968">
        <v>81813</v>
      </c>
    </row>
    <row r="51" spans="1:13" ht="17.25" x14ac:dyDescent="0.35">
      <c r="A51" s="106">
        <v>44</v>
      </c>
      <c r="B51" s="13"/>
      <c r="E51" s="966" t="s">
        <v>1079</v>
      </c>
      <c r="I51" s="297"/>
      <c r="K51" s="968">
        <v>3890</v>
      </c>
    </row>
    <row r="52" spans="1:13" ht="36" customHeight="1" x14ac:dyDescent="0.35">
      <c r="A52" s="106">
        <v>45</v>
      </c>
      <c r="B52" s="13"/>
      <c r="D52" s="19">
        <v>6</v>
      </c>
      <c r="E52" s="971" t="s">
        <v>142</v>
      </c>
      <c r="F52" s="308">
        <v>886</v>
      </c>
      <c r="G52" s="308"/>
      <c r="H52" s="308">
        <v>1100</v>
      </c>
      <c r="I52" s="296">
        <v>4445</v>
      </c>
      <c r="J52" s="964">
        <v>3500</v>
      </c>
      <c r="K52" s="309">
        <f>'3.Inbe '!M107</f>
        <v>7605</v>
      </c>
    </row>
    <row r="53" spans="1:13" s="20" customFormat="1" ht="36" customHeight="1" x14ac:dyDescent="0.35">
      <c r="A53" s="106">
        <v>46</v>
      </c>
      <c r="B53" s="13">
        <v>18</v>
      </c>
      <c r="C53" s="19"/>
      <c r="D53" s="19">
        <v>7</v>
      </c>
      <c r="E53" s="20" t="s">
        <v>143</v>
      </c>
      <c r="F53" s="308">
        <v>8351717</v>
      </c>
      <c r="G53" s="308">
        <v>1024140</v>
      </c>
      <c r="H53" s="308">
        <v>1215634</v>
      </c>
      <c r="I53" s="296"/>
      <c r="J53" s="964">
        <v>1179500</v>
      </c>
      <c r="K53" s="309">
        <v>1500</v>
      </c>
    </row>
    <row r="54" spans="1:13" s="20" customFormat="1" ht="36" customHeight="1" x14ac:dyDescent="0.35">
      <c r="A54" s="106">
        <v>47</v>
      </c>
      <c r="B54" s="51" t="s">
        <v>282</v>
      </c>
      <c r="C54" s="978"/>
      <c r="D54" s="965">
        <v>7</v>
      </c>
      <c r="E54" s="310" t="s">
        <v>144</v>
      </c>
      <c r="F54" s="308">
        <v>96220</v>
      </c>
      <c r="G54" s="308">
        <v>23994</v>
      </c>
      <c r="H54" s="308">
        <f>27248-352</f>
        <v>26896</v>
      </c>
      <c r="I54" s="296"/>
      <c r="J54" s="964">
        <v>13817</v>
      </c>
      <c r="K54" s="309">
        <f>'3.Inbe '!O107</f>
        <v>13817</v>
      </c>
    </row>
    <row r="55" spans="1:13" s="5" customFormat="1" ht="36" customHeight="1" x14ac:dyDescent="0.3">
      <c r="A55" s="106">
        <v>48</v>
      </c>
      <c r="B55" s="4">
        <v>18</v>
      </c>
      <c r="C55" s="31"/>
      <c r="D55" s="31"/>
      <c r="E55" s="96" t="s">
        <v>145</v>
      </c>
      <c r="F55" s="9">
        <f t="shared" ref="F55:K55" si="9">SUM(F56:F56)</f>
        <v>28</v>
      </c>
      <c r="G55" s="9">
        <f t="shared" si="9"/>
        <v>0</v>
      </c>
      <c r="H55" s="9">
        <f t="shared" si="9"/>
        <v>28</v>
      </c>
      <c r="I55" s="302">
        <f t="shared" si="9"/>
        <v>0</v>
      </c>
      <c r="J55" s="359">
        <f t="shared" si="9"/>
        <v>0</v>
      </c>
      <c r="K55" s="979">
        <f t="shared" si="9"/>
        <v>0</v>
      </c>
    </row>
    <row r="56" spans="1:13" ht="33.75" x14ac:dyDescent="0.35">
      <c r="A56" s="106">
        <v>49</v>
      </c>
      <c r="B56" s="13"/>
      <c r="C56" s="32"/>
      <c r="D56" s="32"/>
      <c r="E56" s="97" t="s">
        <v>203</v>
      </c>
      <c r="F56" s="10">
        <v>28</v>
      </c>
      <c r="G56" s="10"/>
      <c r="H56" s="10">
        <v>28</v>
      </c>
      <c r="I56" s="303"/>
      <c r="K56" s="968"/>
    </row>
    <row r="57" spans="1:13" s="5" customFormat="1" ht="40.15" customHeight="1" thickBot="1" x14ac:dyDescent="0.35">
      <c r="A57" s="106">
        <v>50</v>
      </c>
      <c r="B57" s="53"/>
      <c r="C57" s="34"/>
      <c r="D57" s="34"/>
      <c r="E57" s="35" t="s">
        <v>146</v>
      </c>
      <c r="F57" s="64">
        <f t="shared" ref="F57:K57" si="10">SUM(F8,F44,F55)</f>
        <v>45499680</v>
      </c>
      <c r="G57" s="64">
        <f t="shared" si="10"/>
        <v>30858374</v>
      </c>
      <c r="H57" s="64">
        <f t="shared" si="10"/>
        <v>32288796</v>
      </c>
      <c r="I57" s="304">
        <f t="shared" si="10"/>
        <v>26392883</v>
      </c>
      <c r="J57" s="360">
        <f t="shared" si="10"/>
        <v>36999096</v>
      </c>
      <c r="K57" s="980">
        <f t="shared" si="10"/>
        <v>29310127</v>
      </c>
    </row>
    <row r="58" spans="1:13" s="5" customFormat="1" ht="40.15" customHeight="1" thickTop="1" thickBot="1" x14ac:dyDescent="0.35">
      <c r="A58" s="106">
        <v>51</v>
      </c>
      <c r="B58" s="54"/>
      <c r="C58" s="36"/>
      <c r="D58" s="36"/>
      <c r="E58" s="37" t="s">
        <v>147</v>
      </c>
      <c r="F58" s="112">
        <f>+F57-'2.Onki'!F41</f>
        <v>-6554468</v>
      </c>
      <c r="G58" s="112">
        <f>+G57-'2.Onki'!G41</f>
        <v>-12231660</v>
      </c>
      <c r="H58" s="112">
        <f>+H57-'2.Onki'!H41</f>
        <v>-1457728</v>
      </c>
      <c r="I58" s="305">
        <f>+I57-'2.Onki'!I41</f>
        <v>-12041562</v>
      </c>
      <c r="J58" s="457">
        <f>+J57-'2.Onki'!J41</f>
        <v>-14452590</v>
      </c>
      <c r="K58" s="981">
        <f>+K57-'2.Onki'!K41</f>
        <v>-3288034</v>
      </c>
    </row>
    <row r="59" spans="1:13" s="5" customFormat="1" ht="36" customHeight="1" x14ac:dyDescent="0.3">
      <c r="A59" s="106">
        <v>52</v>
      </c>
      <c r="B59" s="4"/>
      <c r="C59" s="3"/>
      <c r="D59" s="3"/>
      <c r="E59" s="5" t="s">
        <v>148</v>
      </c>
      <c r="F59" s="311">
        <f>SUM(F60,F70)</f>
        <v>23797191</v>
      </c>
      <c r="G59" s="311">
        <f t="shared" ref="G59:K59" si="11">SUM(G60,G70)</f>
        <v>12689397</v>
      </c>
      <c r="H59" s="311">
        <f t="shared" si="11"/>
        <v>17175240</v>
      </c>
      <c r="I59" s="306">
        <f t="shared" si="11"/>
        <v>12501795</v>
      </c>
      <c r="J59" s="365">
        <f t="shared" si="11"/>
        <v>25282936</v>
      </c>
      <c r="K59" s="982">
        <f t="shared" si="11"/>
        <v>24282936</v>
      </c>
    </row>
    <row r="60" spans="1:13" s="5" customFormat="1" ht="33" customHeight="1" x14ac:dyDescent="0.3">
      <c r="A60" s="106">
        <v>53</v>
      </c>
      <c r="B60" s="55"/>
      <c r="C60" s="31"/>
      <c r="D60" s="31"/>
      <c r="E60" s="38" t="s">
        <v>227</v>
      </c>
      <c r="F60" s="9">
        <f>SUM(F61,F65,F69)</f>
        <v>22898752</v>
      </c>
      <c r="G60" s="9">
        <f t="shared" ref="G60:J60" si="12">SUM(G61,G65,G69)</f>
        <v>12689397</v>
      </c>
      <c r="H60" s="9">
        <f t="shared" si="12"/>
        <v>16605894</v>
      </c>
      <c r="I60" s="302">
        <f t="shared" si="12"/>
        <v>12501795</v>
      </c>
      <c r="J60" s="359">
        <f t="shared" si="12"/>
        <v>22812823</v>
      </c>
      <c r="K60" s="979">
        <f>SUM(K61,K65,K69)</f>
        <v>21812823</v>
      </c>
    </row>
    <row r="61" spans="1:13" s="20" customFormat="1" ht="24" customHeight="1" x14ac:dyDescent="0.35">
      <c r="A61" s="106">
        <v>54</v>
      </c>
      <c r="B61" s="13"/>
      <c r="C61" s="19">
        <v>1</v>
      </c>
      <c r="D61" s="19">
        <v>8</v>
      </c>
      <c r="E61" s="20" t="s">
        <v>458</v>
      </c>
      <c r="F61" s="308">
        <f t="shared" ref="F61:K61" si="13">SUM(F62:F64)</f>
        <v>7764718</v>
      </c>
      <c r="G61" s="308">
        <f t="shared" si="13"/>
        <v>6572145</v>
      </c>
      <c r="H61" s="308">
        <f t="shared" si="13"/>
        <v>10243449</v>
      </c>
      <c r="I61" s="296">
        <f t="shared" si="13"/>
        <v>3844293</v>
      </c>
      <c r="J61" s="364">
        <f t="shared" si="13"/>
        <v>5804629</v>
      </c>
      <c r="K61" s="309">
        <f t="shared" si="13"/>
        <v>5804629</v>
      </c>
    </row>
    <row r="62" spans="1:13" ht="17.25" x14ac:dyDescent="0.35">
      <c r="A62" s="106">
        <v>55</v>
      </c>
      <c r="B62" s="49" t="s">
        <v>248</v>
      </c>
      <c r="E62" s="966" t="s">
        <v>149</v>
      </c>
      <c r="F62" s="2">
        <v>944483</v>
      </c>
      <c r="G62" s="2">
        <v>313980</v>
      </c>
      <c r="H62" s="2">
        <v>1044828</v>
      </c>
      <c r="I62" s="297">
        <f>690175-22619</f>
        <v>667556</v>
      </c>
      <c r="J62" s="45">
        <v>1267312</v>
      </c>
      <c r="K62" s="968">
        <v>1267312</v>
      </c>
    </row>
    <row r="63" spans="1:13" ht="17.25" x14ac:dyDescent="0.35">
      <c r="A63" s="106">
        <v>56</v>
      </c>
      <c r="B63" s="13">
        <v>17</v>
      </c>
      <c r="E63" s="966" t="s">
        <v>150</v>
      </c>
      <c r="F63" s="2">
        <v>657003</v>
      </c>
      <c r="G63" s="2">
        <v>10712</v>
      </c>
      <c r="H63" s="2">
        <v>625428</v>
      </c>
      <c r="I63" s="297">
        <f>166375-78247</f>
        <v>88128</v>
      </c>
      <c r="J63" s="45">
        <v>859051</v>
      </c>
      <c r="K63" s="968">
        <v>859051</v>
      </c>
    </row>
    <row r="64" spans="1:13" ht="17.25" x14ac:dyDescent="0.35">
      <c r="A64" s="106">
        <v>57</v>
      </c>
      <c r="B64" s="13">
        <v>18</v>
      </c>
      <c r="E64" s="966" t="s">
        <v>94</v>
      </c>
      <c r="F64" s="2">
        <v>6163232</v>
      </c>
      <c r="G64" s="2">
        <v>6247453</v>
      </c>
      <c r="H64" s="2">
        <v>8573193</v>
      </c>
      <c r="I64" s="297">
        <f>3058526+20000+10083</f>
        <v>3088609</v>
      </c>
      <c r="J64" s="45">
        <v>3678266</v>
      </c>
      <c r="K64" s="968">
        <v>3678266</v>
      </c>
      <c r="M64" s="352"/>
    </row>
    <row r="65" spans="1:11" s="20" customFormat="1" ht="24" customHeight="1" x14ac:dyDescent="0.35">
      <c r="A65" s="106">
        <v>58</v>
      </c>
      <c r="B65" s="13"/>
      <c r="C65" s="19">
        <v>2</v>
      </c>
      <c r="D65" s="19">
        <v>11</v>
      </c>
      <c r="E65" s="20" t="s">
        <v>204</v>
      </c>
      <c r="F65" s="308">
        <f t="shared" ref="F65:K65" si="14">SUM(F66:F68)</f>
        <v>15134034</v>
      </c>
      <c r="G65" s="308">
        <f t="shared" si="14"/>
        <v>6117252</v>
      </c>
      <c r="H65" s="308">
        <f t="shared" si="14"/>
        <v>6362445</v>
      </c>
      <c r="I65" s="296">
        <f t="shared" si="14"/>
        <v>7157502</v>
      </c>
      <c r="J65" s="964">
        <f t="shared" si="14"/>
        <v>7608194</v>
      </c>
      <c r="K65" s="309">
        <f t="shared" si="14"/>
        <v>7608194</v>
      </c>
    </row>
    <row r="66" spans="1:11" s="20" customFormat="1" ht="17.25" x14ac:dyDescent="0.35">
      <c r="A66" s="106">
        <v>59</v>
      </c>
      <c r="B66" s="50" t="s">
        <v>248</v>
      </c>
      <c r="C66" s="19"/>
      <c r="D66" s="19"/>
      <c r="E66" s="983" t="s">
        <v>149</v>
      </c>
      <c r="F66" s="2">
        <v>302812</v>
      </c>
      <c r="G66" s="2">
        <v>116782</v>
      </c>
      <c r="H66" s="2">
        <v>215702</v>
      </c>
      <c r="I66" s="297">
        <v>26619</v>
      </c>
      <c r="J66" s="45">
        <v>120651</v>
      </c>
      <c r="K66" s="968">
        <v>120651</v>
      </c>
    </row>
    <row r="67" spans="1:11" s="20" customFormat="1" ht="17.25" x14ac:dyDescent="0.35">
      <c r="A67" s="106">
        <v>60</v>
      </c>
      <c r="B67" s="13">
        <v>17</v>
      </c>
      <c r="C67" s="19"/>
      <c r="D67" s="19"/>
      <c r="E67" s="966" t="s">
        <v>150</v>
      </c>
      <c r="F67" s="2">
        <v>65678</v>
      </c>
      <c r="G67" s="2"/>
      <c r="H67" s="2">
        <v>75275</v>
      </c>
      <c r="I67" s="297">
        <v>78247</v>
      </c>
      <c r="J67" s="45">
        <v>167947</v>
      </c>
      <c r="K67" s="968">
        <v>167947</v>
      </c>
    </row>
    <row r="68" spans="1:11" s="20" customFormat="1" ht="17.25" x14ac:dyDescent="0.35">
      <c r="A68" s="106">
        <v>61</v>
      </c>
      <c r="B68" s="13">
        <v>18</v>
      </c>
      <c r="C68" s="19"/>
      <c r="D68" s="19"/>
      <c r="E68" s="983" t="s">
        <v>94</v>
      </c>
      <c r="F68" s="2">
        <v>14765544</v>
      </c>
      <c r="G68" s="2">
        <v>6000470</v>
      </c>
      <c r="H68" s="2">
        <v>6071468</v>
      </c>
      <c r="I68" s="297">
        <f>7056136-3500</f>
        <v>7052636</v>
      </c>
      <c r="J68" s="45">
        <v>7319596</v>
      </c>
      <c r="K68" s="968">
        <v>7319596</v>
      </c>
    </row>
    <row r="69" spans="1:11" s="5" customFormat="1" ht="24" customHeight="1" x14ac:dyDescent="0.3">
      <c r="A69" s="106">
        <v>62</v>
      </c>
      <c r="B69" s="4">
        <v>18</v>
      </c>
      <c r="C69" s="3">
        <v>1</v>
      </c>
      <c r="D69" s="3">
        <v>9</v>
      </c>
      <c r="E69" s="5" t="s">
        <v>536</v>
      </c>
      <c r="F69" s="311"/>
      <c r="G69" s="311"/>
      <c r="H69" s="311"/>
      <c r="I69" s="306">
        <v>1500000</v>
      </c>
      <c r="J69" s="149">
        <v>9400000</v>
      </c>
      <c r="K69" s="982">
        <v>8400000</v>
      </c>
    </row>
    <row r="70" spans="1:11" s="5" customFormat="1" ht="30" customHeight="1" x14ac:dyDescent="0.3">
      <c r="A70" s="106">
        <v>63</v>
      </c>
      <c r="B70" s="55"/>
      <c r="C70" s="31"/>
      <c r="D70" s="31"/>
      <c r="E70" s="38" t="s">
        <v>228</v>
      </c>
      <c r="F70" s="9">
        <f>SUM(F71:F74)</f>
        <v>898439</v>
      </c>
      <c r="G70" s="9">
        <f t="shared" ref="G70:K70" si="15">SUM(G71:G74)</f>
        <v>0</v>
      </c>
      <c r="H70" s="9">
        <f t="shared" si="15"/>
        <v>569346</v>
      </c>
      <c r="I70" s="302">
        <f t="shared" si="15"/>
        <v>0</v>
      </c>
      <c r="J70" s="359">
        <f t="shared" si="15"/>
        <v>2470113</v>
      </c>
      <c r="K70" s="979">
        <f t="shared" si="15"/>
        <v>2470113</v>
      </c>
    </row>
    <row r="71" spans="1:11" s="5" customFormat="1" ht="24" customHeight="1" x14ac:dyDescent="0.3">
      <c r="A71" s="106">
        <v>64</v>
      </c>
      <c r="B71" s="4">
        <v>18</v>
      </c>
      <c r="C71" s="3">
        <v>1</v>
      </c>
      <c r="D71" s="3">
        <v>10</v>
      </c>
      <c r="E71" s="5" t="s">
        <v>206</v>
      </c>
      <c r="F71" s="311">
        <v>378732</v>
      </c>
      <c r="G71" s="311"/>
      <c r="H71" s="311">
        <v>569346</v>
      </c>
      <c r="I71" s="306"/>
      <c r="J71" s="149">
        <v>2470113</v>
      </c>
      <c r="K71" s="982">
        <v>2470113</v>
      </c>
    </row>
    <row r="72" spans="1:11" s="20" customFormat="1" ht="24" customHeight="1" x14ac:dyDescent="0.35">
      <c r="A72" s="106">
        <v>65</v>
      </c>
      <c r="B72" s="13">
        <v>18</v>
      </c>
      <c r="C72" s="19">
        <v>2</v>
      </c>
      <c r="D72" s="19">
        <v>12</v>
      </c>
      <c r="E72" s="20" t="s">
        <v>151</v>
      </c>
      <c r="F72" s="308"/>
      <c r="G72" s="308"/>
      <c r="H72" s="308"/>
      <c r="I72" s="296"/>
      <c r="J72" s="964"/>
      <c r="K72" s="309"/>
    </row>
    <row r="73" spans="1:11" ht="17.25" x14ac:dyDescent="0.35">
      <c r="A73" s="106">
        <v>66</v>
      </c>
      <c r="B73" s="13"/>
      <c r="E73" s="966" t="s">
        <v>151</v>
      </c>
      <c r="I73" s="297"/>
      <c r="K73" s="968"/>
    </row>
    <row r="74" spans="1:11" ht="17.25" x14ac:dyDescent="0.35">
      <c r="A74" s="106">
        <v>67</v>
      </c>
      <c r="B74" s="13"/>
      <c r="E74" s="39" t="s">
        <v>152</v>
      </c>
      <c r="F74" s="10">
        <v>519707</v>
      </c>
      <c r="G74" s="10"/>
      <c r="H74" s="10"/>
      <c r="I74" s="297"/>
      <c r="K74" s="984"/>
    </row>
    <row r="75" spans="1:11" s="5" customFormat="1" ht="36" customHeight="1" thickBot="1" x14ac:dyDescent="0.35">
      <c r="A75" s="106">
        <v>68</v>
      </c>
      <c r="B75" s="56"/>
      <c r="C75" s="40"/>
      <c r="D75" s="40"/>
      <c r="E75" s="41" t="s">
        <v>153</v>
      </c>
      <c r="F75" s="65">
        <f t="shared" ref="F75:K75" si="16">SUM(F57,F59)</f>
        <v>69296871</v>
      </c>
      <c r="G75" s="65">
        <f t="shared" si="16"/>
        <v>43547771</v>
      </c>
      <c r="H75" s="65">
        <f t="shared" si="16"/>
        <v>49464036</v>
      </c>
      <c r="I75" s="307">
        <f t="shared" si="16"/>
        <v>38894678</v>
      </c>
      <c r="J75" s="361">
        <f t="shared" si="16"/>
        <v>62282032</v>
      </c>
      <c r="K75" s="985">
        <f t="shared" si="16"/>
        <v>53593063</v>
      </c>
    </row>
    <row r="76" spans="1:11" x14ac:dyDescent="0.3">
      <c r="I76" s="2"/>
      <c r="J76" s="2"/>
    </row>
  </sheetData>
  <mergeCells count="3">
    <mergeCell ref="B1:E1"/>
    <mergeCell ref="B3:K3"/>
    <mergeCell ref="B4:K4"/>
  </mergeCells>
  <printOptions horizontalCentered="1"/>
  <pageMargins left="0.19685039370078741" right="0.19685039370078741" top="0.59055118110236227" bottom="0.59055118110236227" header="0.51181102362204722" footer="0.51181102362204722"/>
  <pageSetup paperSize="9" scale="54" fitToHeight="2" orientation="portrait" r:id="rId1"/>
  <headerFooter alignWithMargins="0">
    <oddFooter>&amp;C- &amp;P -</oddFooter>
  </headerFooter>
  <ignoredErrors>
    <ignoredError sqref="F22:J23 F34:K34 F44:G44 I44:J44 J65:K65 F10:H10 J10:K10" formulaRange="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72"/>
  <sheetViews>
    <sheetView view="pageBreakPreview" zoomScaleNormal="100" zoomScaleSheetLayoutView="100" workbookViewId="0">
      <selection activeCell="B1" sqref="B1:E1"/>
    </sheetView>
  </sheetViews>
  <sheetFormatPr defaultColWidth="9.28515625" defaultRowHeight="16.5" x14ac:dyDescent="0.3"/>
  <cols>
    <col min="1" max="1" width="3.7109375" style="1383" customWidth="1"/>
    <col min="2" max="2" width="5.7109375" style="1387" customWidth="1"/>
    <col min="3" max="4" width="5.7109375" style="1388" customWidth="1"/>
    <col min="5" max="5" width="59.7109375" style="11" customWidth="1"/>
    <col min="6" max="8" width="13.7109375" style="11" customWidth="1"/>
    <col min="9" max="11" width="15.7109375" style="11" customWidth="1"/>
    <col min="12" max="16384" width="9.28515625" style="11"/>
  </cols>
  <sheetData>
    <row r="1" spans="1:11" x14ac:dyDescent="0.3">
      <c r="B1" s="1689" t="s">
        <v>1089</v>
      </c>
      <c r="C1" s="1689"/>
      <c r="D1" s="1689"/>
      <c r="E1" s="1689"/>
      <c r="G1" s="1384"/>
    </row>
    <row r="2" spans="1:11" x14ac:dyDescent="0.3">
      <c r="B2" s="12"/>
      <c r="C2" s="12"/>
      <c r="D2" s="12"/>
      <c r="E2" s="12"/>
      <c r="G2" s="1384"/>
    </row>
    <row r="3" spans="1:11" s="1386" customFormat="1" ht="25.15" customHeight="1" x14ac:dyDescent="0.2">
      <c r="A3" s="1383"/>
      <c r="B3" s="1691" t="s">
        <v>125</v>
      </c>
      <c r="C3" s="1691"/>
      <c r="D3" s="1691"/>
      <c r="E3" s="1691"/>
      <c r="F3" s="1691"/>
      <c r="G3" s="1691"/>
      <c r="H3" s="1691"/>
      <c r="I3" s="1691"/>
      <c r="J3" s="1691"/>
      <c r="K3" s="1691"/>
    </row>
    <row r="4" spans="1:11" s="1386" customFormat="1" ht="25.15" customHeight="1" x14ac:dyDescent="0.2">
      <c r="A4" s="1383"/>
      <c r="B4" s="1691" t="s">
        <v>542</v>
      </c>
      <c r="C4" s="1691"/>
      <c r="D4" s="1691"/>
      <c r="E4" s="1691"/>
      <c r="F4" s="1691"/>
      <c r="G4" s="1691"/>
      <c r="H4" s="1691"/>
      <c r="I4" s="1691"/>
      <c r="J4" s="1691"/>
      <c r="K4" s="1691"/>
    </row>
    <row r="5" spans="1:11" ht="17.25" x14ac:dyDescent="0.35">
      <c r="D5" s="1389"/>
      <c r="E5" s="1389"/>
      <c r="F5" s="1389"/>
      <c r="G5" s="1384"/>
      <c r="I5" s="1390"/>
      <c r="J5" s="1390"/>
      <c r="K5" s="1390" t="s">
        <v>0</v>
      </c>
    </row>
    <row r="6" spans="1:11" s="106" customFormat="1" ht="15" thickBot="1" x14ac:dyDescent="0.35">
      <c r="A6" s="1383"/>
      <c r="B6" s="1391" t="s">
        <v>1</v>
      </c>
      <c r="C6" s="106" t="s">
        <v>3</v>
      </c>
      <c r="D6" s="106" t="s">
        <v>2</v>
      </c>
      <c r="E6" s="106" t="s">
        <v>4</v>
      </c>
      <c r="F6" s="106" t="s">
        <v>5</v>
      </c>
      <c r="G6" s="106" t="s">
        <v>15</v>
      </c>
      <c r="H6" s="1392" t="s">
        <v>16</v>
      </c>
      <c r="I6" s="1392" t="s">
        <v>17</v>
      </c>
      <c r="J6" s="106" t="s">
        <v>31</v>
      </c>
      <c r="K6" s="106" t="s">
        <v>27</v>
      </c>
    </row>
    <row r="7" spans="1:11" s="1396" customFormat="1" ht="80.099999999999994" customHeight="1" thickBot="1" x14ac:dyDescent="0.25">
      <c r="A7" s="1383"/>
      <c r="B7" s="1393" t="s">
        <v>154</v>
      </c>
      <c r="C7" s="57" t="s">
        <v>299</v>
      </c>
      <c r="D7" s="57" t="s">
        <v>301</v>
      </c>
      <c r="E7" s="1394" t="s">
        <v>6</v>
      </c>
      <c r="F7" s="46" t="s">
        <v>540</v>
      </c>
      <c r="G7" s="46" t="s">
        <v>466</v>
      </c>
      <c r="H7" s="1395" t="s">
        <v>658</v>
      </c>
      <c r="I7" s="293" t="s">
        <v>537</v>
      </c>
      <c r="J7" s="59" t="s">
        <v>818</v>
      </c>
      <c r="K7" s="923" t="s">
        <v>926</v>
      </c>
    </row>
    <row r="8" spans="1:11" s="1404" customFormat="1" ht="30" customHeight="1" x14ac:dyDescent="0.35">
      <c r="A8" s="1383">
        <v>1</v>
      </c>
      <c r="B8" s="1397" t="s">
        <v>282</v>
      </c>
      <c r="C8" s="1398"/>
      <c r="D8" s="1399"/>
      <c r="E8" s="1400" t="s">
        <v>155</v>
      </c>
      <c r="F8" s="1401">
        <f t="shared" ref="F8:K8" si="0">SUM(F9:F10)</f>
        <v>12380731</v>
      </c>
      <c r="G8" s="1401">
        <f t="shared" si="0"/>
        <v>13111714</v>
      </c>
      <c r="H8" s="1401">
        <f t="shared" si="0"/>
        <v>13552260</v>
      </c>
      <c r="I8" s="1402">
        <f t="shared" si="0"/>
        <v>14196982</v>
      </c>
      <c r="J8" s="1401">
        <f t="shared" si="0"/>
        <v>16813381</v>
      </c>
      <c r="K8" s="1403">
        <f t="shared" si="0"/>
        <v>14701828</v>
      </c>
    </row>
    <row r="9" spans="1:11" ht="26.1" customHeight="1" x14ac:dyDescent="0.35">
      <c r="A9" s="1383">
        <v>2</v>
      </c>
      <c r="B9" s="1405"/>
      <c r="C9" s="1388">
        <v>1</v>
      </c>
      <c r="E9" s="11" t="s">
        <v>34</v>
      </c>
      <c r="F9" s="11">
        <v>11919140</v>
      </c>
      <c r="G9" s="11">
        <v>12737090</v>
      </c>
      <c r="H9" s="11">
        <v>13083406</v>
      </c>
      <c r="I9" s="1406">
        <v>13949288</v>
      </c>
      <c r="J9" s="11">
        <v>16258540</v>
      </c>
      <c r="K9" s="1407">
        <f>'4.Inki'!K169+'4.Inki'!L169+'4.Inki'!M169+'4.Inki'!N169+'4.Inki'!O169</f>
        <v>14321430</v>
      </c>
    </row>
    <row r="10" spans="1:11" ht="25.5" customHeight="1" x14ac:dyDescent="0.35">
      <c r="A10" s="1383">
        <v>3</v>
      </c>
      <c r="B10" s="1405"/>
      <c r="C10" s="1388">
        <v>2</v>
      </c>
      <c r="E10" s="11" t="s">
        <v>118</v>
      </c>
      <c r="F10" s="11">
        <f t="shared" ref="F10:K10" si="1">SUM(F11:F13)</f>
        <v>461591</v>
      </c>
      <c r="G10" s="11">
        <f t="shared" si="1"/>
        <v>374624</v>
      </c>
      <c r="H10" s="11">
        <f t="shared" si="1"/>
        <v>468854</v>
      </c>
      <c r="I10" s="1406">
        <f t="shared" si="1"/>
        <v>247694</v>
      </c>
      <c r="J10" s="11">
        <f t="shared" si="1"/>
        <v>554841</v>
      </c>
      <c r="K10" s="1407">
        <f t="shared" si="1"/>
        <v>380398</v>
      </c>
    </row>
    <row r="11" spans="1:11" ht="17.25" x14ac:dyDescent="0.35">
      <c r="A11" s="1383">
        <v>4</v>
      </c>
      <c r="B11" s="1405"/>
      <c r="D11" s="1388">
        <v>7</v>
      </c>
      <c r="E11" s="312" t="s">
        <v>178</v>
      </c>
      <c r="F11" s="11">
        <v>460547</v>
      </c>
      <c r="G11" s="11">
        <v>374624</v>
      </c>
      <c r="H11" s="11">
        <v>466880</v>
      </c>
      <c r="I11" s="1406">
        <v>247694</v>
      </c>
      <c r="J11" s="11">
        <v>553341</v>
      </c>
      <c r="K11" s="1407">
        <f>'4.Inki'!P169</f>
        <v>378898</v>
      </c>
    </row>
    <row r="12" spans="1:11" ht="17.25" x14ac:dyDescent="0.35">
      <c r="A12" s="1383">
        <v>5</v>
      </c>
      <c r="B12" s="1405"/>
      <c r="D12" s="1388">
        <v>8</v>
      </c>
      <c r="E12" s="312" t="s">
        <v>119</v>
      </c>
      <c r="F12" s="11">
        <v>20</v>
      </c>
      <c r="H12" s="11">
        <v>1974</v>
      </c>
      <c r="I12" s="1406"/>
      <c r="K12" s="1407"/>
    </row>
    <row r="13" spans="1:11" ht="17.25" x14ac:dyDescent="0.35">
      <c r="A13" s="1383">
        <v>6</v>
      </c>
      <c r="B13" s="1405"/>
      <c r="D13" s="1388">
        <v>9</v>
      </c>
      <c r="E13" s="312" t="s">
        <v>179</v>
      </c>
      <c r="F13" s="11">
        <v>1024</v>
      </c>
      <c r="I13" s="1406"/>
      <c r="J13" s="11">
        <v>1500</v>
      </c>
      <c r="K13" s="1407">
        <f>'4.Inki'!Q169</f>
        <v>1500</v>
      </c>
    </row>
    <row r="14" spans="1:11" s="1404" customFormat="1" ht="30" customHeight="1" x14ac:dyDescent="0.35">
      <c r="A14" s="1383">
        <v>7</v>
      </c>
      <c r="B14" s="1408" t="s">
        <v>283</v>
      </c>
      <c r="C14" s="1409"/>
      <c r="D14" s="1409"/>
      <c r="E14" s="1410" t="s">
        <v>94</v>
      </c>
      <c r="F14" s="1410">
        <f t="shared" ref="F14:K14" si="2">SUM(F15:F16,F33,F34)</f>
        <v>39673417</v>
      </c>
      <c r="G14" s="1410">
        <f t="shared" si="2"/>
        <v>29978320</v>
      </c>
      <c r="H14" s="1410">
        <f t="shared" si="2"/>
        <v>20194264</v>
      </c>
      <c r="I14" s="1411">
        <f t="shared" si="2"/>
        <v>24237463</v>
      </c>
      <c r="J14" s="1410">
        <f t="shared" si="2"/>
        <v>34638305</v>
      </c>
      <c r="K14" s="1412">
        <f t="shared" si="2"/>
        <v>17896333</v>
      </c>
    </row>
    <row r="15" spans="1:11" s="1404" customFormat="1" ht="25.5" customHeight="1" x14ac:dyDescent="0.35">
      <c r="A15" s="1383">
        <v>8</v>
      </c>
      <c r="B15" s="1405"/>
      <c r="C15" s="1388">
        <v>1</v>
      </c>
      <c r="D15" s="1389"/>
      <c r="E15" s="1404" t="s">
        <v>34</v>
      </c>
      <c r="F15" s="1404">
        <v>13413343</v>
      </c>
      <c r="G15" s="1404">
        <v>14604135</v>
      </c>
      <c r="H15" s="1404">
        <v>13385531</v>
      </c>
      <c r="I15" s="1413">
        <v>15280082</v>
      </c>
      <c r="J15" s="1404">
        <v>17465136</v>
      </c>
      <c r="K15" s="1414">
        <f>'6.Önk.műk.'!I820+'7.Beruh.'!I464+'9.Projekt'!I156+'9.Projekt'!J156+'9.Projekt'!K156+'9.Projekt'!L156</f>
        <v>14506539</v>
      </c>
    </row>
    <row r="16" spans="1:11" ht="25.5" customHeight="1" x14ac:dyDescent="0.35">
      <c r="A16" s="1383">
        <v>9</v>
      </c>
      <c r="B16" s="1405"/>
      <c r="C16" s="1389"/>
      <c r="D16" s="1389"/>
      <c r="E16" s="1404" t="s">
        <v>156</v>
      </c>
      <c r="F16" s="1404">
        <f t="shared" ref="F16:K16" si="3">SUM(F17,F26)</f>
        <v>0</v>
      </c>
      <c r="G16" s="1404">
        <f t="shared" si="3"/>
        <v>1445988</v>
      </c>
      <c r="H16" s="1404">
        <f t="shared" si="3"/>
        <v>0</v>
      </c>
      <c r="I16" s="1413">
        <f t="shared" si="3"/>
        <v>749826</v>
      </c>
      <c r="J16" s="1404">
        <f t="shared" si="3"/>
        <v>388442</v>
      </c>
      <c r="K16" s="1414">
        <f t="shared" si="3"/>
        <v>0</v>
      </c>
    </row>
    <row r="17" spans="1:11" s="1417" customFormat="1" ht="25.5" customHeight="1" x14ac:dyDescent="0.35">
      <c r="A17" s="1383">
        <v>10</v>
      </c>
      <c r="B17" s="1415"/>
      <c r="C17" s="1388">
        <v>1</v>
      </c>
      <c r="D17" s="1388">
        <v>6</v>
      </c>
      <c r="E17" s="1416" t="s">
        <v>289</v>
      </c>
      <c r="F17" s="1417">
        <f t="shared" ref="F17:K17" si="4">SUM(F18:F25)</f>
        <v>0</v>
      </c>
      <c r="G17" s="1417">
        <f t="shared" si="4"/>
        <v>871488</v>
      </c>
      <c r="H17" s="1417">
        <f t="shared" si="4"/>
        <v>0</v>
      </c>
      <c r="I17" s="1418">
        <f t="shared" si="4"/>
        <v>747344</v>
      </c>
      <c r="J17" s="1417">
        <f t="shared" si="4"/>
        <v>379334</v>
      </c>
      <c r="K17" s="1407">
        <f t="shared" si="4"/>
        <v>0</v>
      </c>
    </row>
    <row r="18" spans="1:11" ht="17.25" x14ac:dyDescent="0.35">
      <c r="A18" s="1383">
        <v>11</v>
      </c>
      <c r="B18" s="1405"/>
      <c r="E18" s="1419" t="s">
        <v>589</v>
      </c>
      <c r="G18" s="11">
        <v>218415</v>
      </c>
      <c r="I18" s="1406">
        <v>255932</v>
      </c>
      <c r="J18" s="11">
        <v>150239</v>
      </c>
      <c r="K18" s="1407"/>
    </row>
    <row r="19" spans="1:11" ht="17.25" x14ac:dyDescent="0.35">
      <c r="A19" s="1383">
        <v>12</v>
      </c>
      <c r="B19" s="1405"/>
      <c r="E19" s="1419" t="s">
        <v>363</v>
      </c>
      <c r="G19" s="11">
        <v>36000</v>
      </c>
      <c r="I19" s="1406">
        <v>36000</v>
      </c>
      <c r="J19" s="11">
        <v>0</v>
      </c>
      <c r="K19" s="1407"/>
    </row>
    <row r="20" spans="1:11" ht="17.25" x14ac:dyDescent="0.35">
      <c r="A20" s="1383">
        <v>13</v>
      </c>
      <c r="B20" s="1405"/>
      <c r="E20" s="1419" t="s">
        <v>364</v>
      </c>
      <c r="G20" s="11">
        <v>15128</v>
      </c>
      <c r="I20" s="1406">
        <v>265000</v>
      </c>
      <c r="J20" s="11">
        <v>197983</v>
      </c>
      <c r="K20" s="1407"/>
    </row>
    <row r="21" spans="1:11" ht="17.25" x14ac:dyDescent="0.35">
      <c r="A21" s="1383">
        <v>14</v>
      </c>
      <c r="B21" s="1405"/>
      <c r="E21" s="1419" t="s">
        <v>295</v>
      </c>
      <c r="G21" s="11">
        <v>150000</v>
      </c>
      <c r="I21" s="1406">
        <v>150000</v>
      </c>
      <c r="J21" s="11">
        <v>0</v>
      </c>
      <c r="K21" s="1407"/>
    </row>
    <row r="22" spans="1:11" ht="17.25" x14ac:dyDescent="0.35">
      <c r="A22" s="1383">
        <v>15</v>
      </c>
      <c r="B22" s="1405"/>
      <c r="E22" s="1419" t="s">
        <v>451</v>
      </c>
      <c r="G22" s="11">
        <v>418802</v>
      </c>
      <c r="I22" s="1406"/>
      <c r="K22" s="1407"/>
    </row>
    <row r="23" spans="1:11" ht="17.25" x14ac:dyDescent="0.35">
      <c r="A23" s="1383">
        <v>16</v>
      </c>
      <c r="B23" s="1405"/>
      <c r="E23" s="1419" t="s">
        <v>590</v>
      </c>
      <c r="G23" s="11">
        <v>15293</v>
      </c>
      <c r="I23" s="1406">
        <v>21912</v>
      </c>
      <c r="J23" s="11">
        <v>20912</v>
      </c>
      <c r="K23" s="1407"/>
    </row>
    <row r="24" spans="1:11" ht="17.25" x14ac:dyDescent="0.35">
      <c r="A24" s="1383">
        <v>17</v>
      </c>
      <c r="B24" s="1405"/>
      <c r="E24" s="1419" t="s">
        <v>375</v>
      </c>
      <c r="G24" s="11">
        <v>7850</v>
      </c>
      <c r="I24" s="1406">
        <v>8500</v>
      </c>
      <c r="J24" s="11">
        <v>10200</v>
      </c>
      <c r="K24" s="1407"/>
    </row>
    <row r="25" spans="1:11" ht="17.25" x14ac:dyDescent="0.35">
      <c r="A25" s="1383">
        <v>18</v>
      </c>
      <c r="B25" s="1405"/>
      <c r="E25" s="1419" t="s">
        <v>376</v>
      </c>
      <c r="G25" s="11">
        <v>10000</v>
      </c>
      <c r="I25" s="1406">
        <v>10000</v>
      </c>
      <c r="J25" s="11">
        <v>0</v>
      </c>
      <c r="K25" s="1407"/>
    </row>
    <row r="26" spans="1:11" s="1417" customFormat="1" ht="25.5" customHeight="1" x14ac:dyDescent="0.35">
      <c r="A26" s="1383">
        <v>19</v>
      </c>
      <c r="B26" s="1415"/>
      <c r="C26" s="1388">
        <v>2</v>
      </c>
      <c r="D26" s="1388">
        <v>10</v>
      </c>
      <c r="E26" s="1416" t="s">
        <v>290</v>
      </c>
      <c r="F26" s="1417">
        <f t="shared" ref="F26:K26" si="5">SUM(F27:F32)</f>
        <v>0</v>
      </c>
      <c r="G26" s="1417">
        <f t="shared" si="5"/>
        <v>574500</v>
      </c>
      <c r="H26" s="1417">
        <f t="shared" si="5"/>
        <v>0</v>
      </c>
      <c r="I26" s="1418">
        <f t="shared" si="5"/>
        <v>2482</v>
      </c>
      <c r="J26" s="1417">
        <f t="shared" si="5"/>
        <v>9108</v>
      </c>
      <c r="K26" s="1407">
        <f t="shared" si="5"/>
        <v>0</v>
      </c>
    </row>
    <row r="27" spans="1:11" ht="17.25" x14ac:dyDescent="0.35">
      <c r="A27" s="1383">
        <v>20</v>
      </c>
      <c r="B27" s="1405"/>
      <c r="C27" s="1420"/>
      <c r="E27" s="1419" t="s">
        <v>335</v>
      </c>
      <c r="I27" s="1406"/>
      <c r="K27" s="1407"/>
    </row>
    <row r="28" spans="1:11" ht="17.25" x14ac:dyDescent="0.35">
      <c r="A28" s="1383">
        <v>21</v>
      </c>
      <c r="B28" s="1405"/>
      <c r="C28" s="1420"/>
      <c r="E28" s="1421" t="s">
        <v>377</v>
      </c>
      <c r="G28" s="1386">
        <v>6000</v>
      </c>
      <c r="H28" s="1386"/>
      <c r="I28" s="1422">
        <v>2482</v>
      </c>
      <c r="J28" s="1386">
        <v>2608</v>
      </c>
      <c r="K28" s="1407"/>
    </row>
    <row r="29" spans="1:11" ht="17.25" x14ac:dyDescent="0.35">
      <c r="A29" s="1383">
        <v>22</v>
      </c>
      <c r="B29" s="1405"/>
      <c r="C29" s="1420"/>
      <c r="E29" s="1421" t="s">
        <v>378</v>
      </c>
      <c r="G29" s="1386">
        <v>568500</v>
      </c>
      <c r="H29" s="1386"/>
      <c r="I29" s="1422"/>
      <c r="J29" s="1386"/>
      <c r="K29" s="1407"/>
    </row>
    <row r="30" spans="1:11" ht="17.25" x14ac:dyDescent="0.35">
      <c r="A30" s="1383">
        <v>23</v>
      </c>
      <c r="B30" s="1405"/>
      <c r="C30" s="1420"/>
      <c r="E30" s="1421" t="s">
        <v>655</v>
      </c>
      <c r="G30" s="1386"/>
      <c r="H30" s="1386"/>
      <c r="I30" s="1422"/>
      <c r="J30" s="1386">
        <v>6500</v>
      </c>
      <c r="K30" s="1407"/>
    </row>
    <row r="31" spans="1:11" ht="17.25" x14ac:dyDescent="0.35">
      <c r="A31" s="1383">
        <v>24</v>
      </c>
      <c r="B31" s="1405"/>
      <c r="C31" s="1420"/>
      <c r="E31" s="1419" t="s">
        <v>788</v>
      </c>
      <c r="G31" s="1386"/>
      <c r="H31" s="1386"/>
      <c r="I31" s="1422"/>
      <c r="J31" s="1386"/>
      <c r="K31" s="1407"/>
    </row>
    <row r="32" spans="1:11" ht="17.25" x14ac:dyDescent="0.35">
      <c r="A32" s="1383">
        <v>25</v>
      </c>
      <c r="B32" s="1405"/>
      <c r="C32" s="1420"/>
      <c r="E32" s="1419" t="s">
        <v>459</v>
      </c>
      <c r="I32" s="1406"/>
      <c r="K32" s="1407"/>
    </row>
    <row r="33" spans="1:11" s="1386" customFormat="1" ht="25.5" customHeight="1" x14ac:dyDescent="0.2">
      <c r="A33" s="1383">
        <v>26</v>
      </c>
      <c r="B33" s="1423"/>
      <c r="C33" s="1385"/>
      <c r="D33" s="1385"/>
      <c r="E33" s="1424" t="s">
        <v>157</v>
      </c>
      <c r="F33" s="1424"/>
      <c r="G33" s="1424">
        <v>150000</v>
      </c>
      <c r="H33" s="1424"/>
      <c r="I33" s="1425">
        <v>150000</v>
      </c>
      <c r="J33" s="1424">
        <v>50000</v>
      </c>
      <c r="K33" s="1426"/>
    </row>
    <row r="34" spans="1:11" s="1404" customFormat="1" ht="25.5" customHeight="1" x14ac:dyDescent="0.35">
      <c r="A34" s="1383">
        <v>27</v>
      </c>
      <c r="B34" s="1405"/>
      <c r="C34" s="1388">
        <v>2</v>
      </c>
      <c r="D34" s="1389"/>
      <c r="E34" s="1404" t="s">
        <v>118</v>
      </c>
      <c r="F34" s="1404">
        <f t="shared" ref="F34:K34" si="6">SUM(F35:F37)</f>
        <v>26260074</v>
      </c>
      <c r="G34" s="1404">
        <f t="shared" si="6"/>
        <v>13778197</v>
      </c>
      <c r="H34" s="1404">
        <f t="shared" si="6"/>
        <v>6808733</v>
      </c>
      <c r="I34" s="1413">
        <f t="shared" si="6"/>
        <v>8057555</v>
      </c>
      <c r="J34" s="1404">
        <f t="shared" si="6"/>
        <v>16734727</v>
      </c>
      <c r="K34" s="1414">
        <f t="shared" si="6"/>
        <v>3389794</v>
      </c>
    </row>
    <row r="35" spans="1:11" ht="17.25" x14ac:dyDescent="0.35">
      <c r="A35" s="1383">
        <v>28</v>
      </c>
      <c r="B35" s="1405"/>
      <c r="D35" s="1388">
        <v>7</v>
      </c>
      <c r="E35" s="312" t="s">
        <v>178</v>
      </c>
      <c r="F35" s="11">
        <v>23451890</v>
      </c>
      <c r="G35" s="11">
        <v>11055791</v>
      </c>
      <c r="H35" s="11">
        <v>5665878</v>
      </c>
      <c r="I35" s="1406">
        <f>'7.Beruh.'!J462+'9.Projekt'!M154</f>
        <v>7110614</v>
      </c>
      <c r="J35" s="11">
        <v>15330330</v>
      </c>
      <c r="K35" s="1407">
        <f>'7.Beruh.'!J464+'9.Projekt'!M156</f>
        <v>2281811</v>
      </c>
    </row>
    <row r="36" spans="1:11" ht="17.25" x14ac:dyDescent="0.35">
      <c r="A36" s="1383">
        <v>29</v>
      </c>
      <c r="B36" s="1405"/>
      <c r="D36" s="1388">
        <v>8</v>
      </c>
      <c r="E36" s="312" t="s">
        <v>119</v>
      </c>
      <c r="F36" s="11">
        <v>2531852</v>
      </c>
      <c r="G36" s="11">
        <v>1837575</v>
      </c>
      <c r="H36" s="11">
        <v>632216</v>
      </c>
      <c r="I36" s="1406">
        <f>'7.Beruh.'!K462+'9.Projekt'!N154</f>
        <v>358458</v>
      </c>
      <c r="J36" s="11">
        <v>661752</v>
      </c>
      <c r="K36" s="1407">
        <f>'7.Beruh.'!K464+'9.Projekt'!N156</f>
        <v>561601</v>
      </c>
    </row>
    <row r="37" spans="1:11" ht="17.25" x14ac:dyDescent="0.35">
      <c r="A37" s="1383">
        <v>30</v>
      </c>
      <c r="B37" s="1405"/>
      <c r="D37" s="1388">
        <v>9</v>
      </c>
      <c r="E37" s="312" t="s">
        <v>179</v>
      </c>
      <c r="F37" s="11">
        <v>276332</v>
      </c>
      <c r="G37" s="11">
        <v>884831</v>
      </c>
      <c r="H37" s="11">
        <v>510639</v>
      </c>
      <c r="I37" s="1406">
        <v>588483</v>
      </c>
      <c r="J37" s="11">
        <v>742645</v>
      </c>
      <c r="K37" s="1407">
        <f>'9.Projekt'!O156+'8.Felúj.'!J90</f>
        <v>546382</v>
      </c>
    </row>
    <row r="38" spans="1:11" s="1404" customFormat="1" ht="30" customHeight="1" x14ac:dyDescent="0.35">
      <c r="A38" s="1383">
        <v>31</v>
      </c>
      <c r="B38" s="1408" t="s">
        <v>283</v>
      </c>
      <c r="C38" s="1409"/>
      <c r="D38" s="1427"/>
      <c r="E38" s="1410" t="s">
        <v>158</v>
      </c>
      <c r="F38" s="1410">
        <f t="shared" ref="F38:K38" si="7">SUM(F39:F40)</f>
        <v>0</v>
      </c>
      <c r="G38" s="1410">
        <f t="shared" si="7"/>
        <v>0</v>
      </c>
      <c r="H38" s="1410">
        <f t="shared" si="7"/>
        <v>0</v>
      </c>
      <c r="I38" s="1411">
        <f t="shared" si="7"/>
        <v>0</v>
      </c>
      <c r="J38" s="1410">
        <f t="shared" si="7"/>
        <v>0</v>
      </c>
      <c r="K38" s="1412">
        <f t="shared" si="7"/>
        <v>0</v>
      </c>
    </row>
    <row r="39" spans="1:11" ht="24" customHeight="1" x14ac:dyDescent="0.35">
      <c r="A39" s="1383">
        <v>32</v>
      </c>
      <c r="B39" s="1405"/>
      <c r="C39" s="1388">
        <v>1</v>
      </c>
      <c r="E39" s="12" t="s">
        <v>34</v>
      </c>
      <c r="I39" s="1406"/>
      <c r="K39" s="1407"/>
    </row>
    <row r="40" spans="1:11" ht="24" customHeight="1" thickBot="1" x14ac:dyDescent="0.4">
      <c r="A40" s="1383">
        <v>33</v>
      </c>
      <c r="B40" s="1405"/>
      <c r="C40" s="1388">
        <v>2</v>
      </c>
      <c r="E40" s="1428" t="s">
        <v>118</v>
      </c>
      <c r="I40" s="1406"/>
      <c r="K40" s="1407"/>
    </row>
    <row r="41" spans="1:11" s="1424" customFormat="1" ht="40.15" customHeight="1" thickBot="1" x14ac:dyDescent="0.25">
      <c r="A41" s="1383">
        <v>34</v>
      </c>
      <c r="B41" s="1429"/>
      <c r="C41" s="1430"/>
      <c r="D41" s="1431"/>
      <c r="E41" s="1432" t="s">
        <v>159</v>
      </c>
      <c r="F41" s="1432">
        <f t="shared" ref="F41:K41" si="8">SUM(F8,F14,F38)</f>
        <v>52054148</v>
      </c>
      <c r="G41" s="1432">
        <f t="shared" si="8"/>
        <v>43090034</v>
      </c>
      <c r="H41" s="1432">
        <f t="shared" si="8"/>
        <v>33746524</v>
      </c>
      <c r="I41" s="1433">
        <f t="shared" si="8"/>
        <v>38434445</v>
      </c>
      <c r="J41" s="1432">
        <f t="shared" si="8"/>
        <v>51451686</v>
      </c>
      <c r="K41" s="1434">
        <f t="shared" si="8"/>
        <v>32598161</v>
      </c>
    </row>
    <row r="42" spans="1:11" ht="30" customHeight="1" x14ac:dyDescent="0.35">
      <c r="A42" s="1383">
        <v>35</v>
      </c>
      <c r="B42" s="1405" t="s">
        <v>283</v>
      </c>
      <c r="E42" s="1404" t="s">
        <v>160</v>
      </c>
      <c r="F42" s="1404">
        <f>SUM(F47:F48,F43:F45)</f>
        <v>636829</v>
      </c>
      <c r="G42" s="1404">
        <f t="shared" ref="G42:K42" si="9">SUM(G47:G48,G43:G45)</f>
        <v>457737</v>
      </c>
      <c r="H42" s="1404">
        <f t="shared" si="9"/>
        <v>2304689</v>
      </c>
      <c r="I42" s="1413">
        <f t="shared" si="9"/>
        <v>460233</v>
      </c>
      <c r="J42" s="1404">
        <f t="shared" si="9"/>
        <v>10830346</v>
      </c>
      <c r="K42" s="1414">
        <f t="shared" si="9"/>
        <v>10551229</v>
      </c>
    </row>
    <row r="43" spans="1:11" ht="17.25" x14ac:dyDescent="0.35">
      <c r="A43" s="1383">
        <v>36</v>
      </c>
      <c r="B43" s="1405"/>
      <c r="C43" s="1388">
        <v>1</v>
      </c>
      <c r="E43" s="11" t="s">
        <v>161</v>
      </c>
      <c r="I43" s="1406"/>
      <c r="K43" s="1407"/>
    </row>
    <row r="44" spans="1:11" ht="17.25" x14ac:dyDescent="0.35">
      <c r="A44" s="1383">
        <v>37</v>
      </c>
      <c r="B44" s="1405"/>
      <c r="D44" s="1388">
        <v>11</v>
      </c>
      <c r="E44" s="11" t="s">
        <v>539</v>
      </c>
      <c r="H44" s="11">
        <v>1500000</v>
      </c>
      <c r="I44" s="1406"/>
      <c r="J44" s="11">
        <v>7900000</v>
      </c>
      <c r="K44" s="1407">
        <v>7900000</v>
      </c>
    </row>
    <row r="45" spans="1:11" ht="17.25" x14ac:dyDescent="0.35">
      <c r="A45" s="1383">
        <v>38</v>
      </c>
      <c r="B45" s="1405"/>
      <c r="D45" s="1388">
        <v>12</v>
      </c>
      <c r="E45" s="11" t="s">
        <v>207</v>
      </c>
      <c r="F45" s="11">
        <v>354955</v>
      </c>
      <c r="G45" s="11">
        <v>219898</v>
      </c>
      <c r="H45" s="11">
        <v>566850</v>
      </c>
      <c r="I45" s="1406">
        <v>222394</v>
      </c>
      <c r="J45" s="11">
        <v>2692507</v>
      </c>
      <c r="K45" s="1407">
        <v>2413391</v>
      </c>
    </row>
    <row r="46" spans="1:11" ht="17.25" x14ac:dyDescent="0.35">
      <c r="A46" s="1383">
        <v>39</v>
      </c>
      <c r="B46" s="1405"/>
      <c r="C46" s="1388">
        <v>2</v>
      </c>
      <c r="E46" s="11" t="s">
        <v>162</v>
      </c>
      <c r="I46" s="1406"/>
      <c r="K46" s="1407"/>
    </row>
    <row r="47" spans="1:11" ht="17.25" x14ac:dyDescent="0.35">
      <c r="A47" s="1383">
        <v>40</v>
      </c>
      <c r="B47" s="1405"/>
      <c r="D47" s="1388">
        <v>13</v>
      </c>
      <c r="E47" s="1435" t="s">
        <v>163</v>
      </c>
      <c r="F47" s="11">
        <v>281874</v>
      </c>
      <c r="G47" s="11">
        <v>237839</v>
      </c>
      <c r="H47" s="11">
        <v>237839</v>
      </c>
      <c r="I47" s="1406">
        <v>237839</v>
      </c>
      <c r="J47" s="11">
        <v>237839</v>
      </c>
      <c r="K47" s="1407">
        <v>237838</v>
      </c>
    </row>
    <row r="48" spans="1:11" s="1439" customFormat="1" ht="18" customHeight="1" thickBot="1" x14ac:dyDescent="0.25">
      <c r="A48" s="1383">
        <v>41</v>
      </c>
      <c r="B48" s="1436"/>
      <c r="C48" s="1437"/>
      <c r="D48" s="1437">
        <v>13</v>
      </c>
      <c r="E48" s="1438" t="s">
        <v>164</v>
      </c>
      <c r="I48" s="1440"/>
      <c r="K48" s="1441"/>
    </row>
    <row r="49" spans="1:11" s="1424" customFormat="1" ht="40.15" customHeight="1" thickBot="1" x14ac:dyDescent="0.25">
      <c r="A49" s="1383">
        <v>42</v>
      </c>
      <c r="B49" s="1429"/>
      <c r="C49" s="1430"/>
      <c r="D49" s="1431"/>
      <c r="E49" s="1432" t="s">
        <v>165</v>
      </c>
      <c r="F49" s="1432">
        <f t="shared" ref="F49:K49" si="10">SUM(F41:F42)</f>
        <v>52690977</v>
      </c>
      <c r="G49" s="1432">
        <f t="shared" si="10"/>
        <v>43547771</v>
      </c>
      <c r="H49" s="1432">
        <f t="shared" si="10"/>
        <v>36051213</v>
      </c>
      <c r="I49" s="1433">
        <f t="shared" si="10"/>
        <v>38894678</v>
      </c>
      <c r="J49" s="1432">
        <f t="shared" si="10"/>
        <v>62282032</v>
      </c>
      <c r="K49" s="1434">
        <f t="shared" si="10"/>
        <v>43149390</v>
      </c>
    </row>
    <row r="54" spans="1:11" ht="17.25" x14ac:dyDescent="0.35">
      <c r="D54" s="1389"/>
      <c r="E54" s="1404"/>
      <c r="F54" s="1404"/>
      <c r="G54" s="1404"/>
      <c r="H54" s="1404"/>
    </row>
    <row r="65" spans="1:4" s="1404" customFormat="1" ht="17.25" x14ac:dyDescent="0.35">
      <c r="A65" s="1442"/>
      <c r="B65" s="1387"/>
      <c r="C65" s="1388"/>
      <c r="D65" s="1389"/>
    </row>
    <row r="70" spans="1:4" s="1404" customFormat="1" ht="17.25" x14ac:dyDescent="0.35">
      <c r="A70" s="1442"/>
      <c r="B70" s="1387"/>
      <c r="C70" s="1388"/>
      <c r="D70" s="1389"/>
    </row>
    <row r="72" spans="1:4" s="1404" customFormat="1" ht="17.25" x14ac:dyDescent="0.35">
      <c r="A72" s="1442"/>
      <c r="B72" s="1387"/>
      <c r="C72" s="1388"/>
      <c r="D72" s="1389"/>
    </row>
  </sheetData>
  <mergeCells count="3">
    <mergeCell ref="B1:E1"/>
    <mergeCell ref="B3:K3"/>
    <mergeCell ref="B4:K4"/>
  </mergeCells>
  <printOptions horizontalCentered="1"/>
  <pageMargins left="0.19685039370078741" right="0.19685039370078741" top="0.59055118110236227" bottom="0.59055118110236227" header="0.51181102362204722" footer="0.51181102362204722"/>
  <pageSetup paperSize="9" scale="54" fitToHeight="2" orientation="portrait" r:id="rId1"/>
  <headerFooter alignWithMargins="0">
    <oddFooter>&amp;C-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S107"/>
  <sheetViews>
    <sheetView view="pageBreakPreview" zoomScaleNormal="100" zoomScaleSheetLayoutView="100" workbookViewId="0">
      <selection activeCell="B1" sqref="B1:E1"/>
    </sheetView>
  </sheetViews>
  <sheetFormatPr defaultColWidth="9.28515625" defaultRowHeight="12.75" x14ac:dyDescent="0.2"/>
  <cols>
    <col min="1" max="1" width="3.7109375" style="1382" customWidth="1"/>
    <col min="2" max="3" width="5.7109375" customWidth="1"/>
    <col min="4" max="4" width="4.7109375" customWidth="1"/>
    <col min="5" max="5" width="51.7109375" customWidth="1"/>
    <col min="6" max="8" width="10.5703125" customWidth="1"/>
    <col min="9" max="9" width="13.5703125" customWidth="1"/>
    <col min="10" max="10" width="10" customWidth="1"/>
    <col min="11" max="11" width="14" bestFit="1" customWidth="1"/>
    <col min="12" max="12" width="11.7109375" customWidth="1"/>
    <col min="13" max="13" width="12.42578125" bestFit="1" customWidth="1"/>
    <col min="14" max="14" width="14" customWidth="1"/>
    <col min="15" max="16" width="12.7109375" customWidth="1"/>
    <col min="17" max="17" width="10.7109375" customWidth="1"/>
    <col min="18" max="18" width="12.7109375" style="1364" customWidth="1"/>
  </cols>
  <sheetData>
    <row r="1" spans="1:19" s="1274" customFormat="1" ht="18" customHeight="1" x14ac:dyDescent="0.3">
      <c r="A1" s="144"/>
      <c r="B1" s="1689" t="s">
        <v>1090</v>
      </c>
      <c r="C1" s="1689"/>
      <c r="D1" s="1689"/>
      <c r="E1" s="1689"/>
      <c r="F1" s="69"/>
      <c r="G1" s="69"/>
      <c r="H1" s="69"/>
      <c r="I1" s="69"/>
      <c r="J1" s="69"/>
      <c r="K1" s="69"/>
      <c r="L1" s="69"/>
      <c r="M1" s="69"/>
      <c r="N1" s="69"/>
      <c r="O1" s="69"/>
      <c r="P1" s="69"/>
      <c r="Q1" s="69"/>
      <c r="R1" s="145"/>
      <c r="S1" s="69"/>
    </row>
    <row r="2" spans="1:19" s="1274" customFormat="1" ht="18" customHeight="1" x14ac:dyDescent="0.2">
      <c r="A2" s="144"/>
      <c r="B2" s="1034"/>
      <c r="C2" s="1034"/>
      <c r="D2" s="1034"/>
      <c r="E2" s="1034"/>
      <c r="F2" s="69"/>
      <c r="G2" s="69"/>
      <c r="H2" s="69"/>
      <c r="I2" s="69"/>
      <c r="J2" s="69"/>
      <c r="K2" s="69"/>
      <c r="L2" s="69"/>
      <c r="M2" s="69"/>
      <c r="N2" s="69"/>
      <c r="O2" s="69"/>
      <c r="P2" s="69"/>
      <c r="Q2" s="69"/>
      <c r="R2" s="145"/>
      <c r="S2" s="69"/>
    </row>
    <row r="3" spans="1:19" s="1274" customFormat="1" ht="24.75" customHeight="1" x14ac:dyDescent="0.2">
      <c r="A3" s="144"/>
      <c r="B3" s="1710" t="s">
        <v>101</v>
      </c>
      <c r="C3" s="1710"/>
      <c r="D3" s="1710"/>
      <c r="E3" s="1710"/>
      <c r="F3" s="1710"/>
      <c r="G3" s="1710"/>
      <c r="H3" s="1710"/>
      <c r="I3" s="1710"/>
      <c r="J3" s="1710"/>
      <c r="K3" s="1710"/>
      <c r="L3" s="1710"/>
      <c r="M3" s="1710"/>
      <c r="N3" s="1710"/>
      <c r="O3" s="1710"/>
      <c r="P3" s="1710"/>
      <c r="Q3" s="1710"/>
      <c r="R3" s="1710"/>
      <c r="S3" s="69"/>
    </row>
    <row r="4" spans="1:19" s="1274" customFormat="1" ht="24.75" customHeight="1" x14ac:dyDescent="0.2">
      <c r="A4" s="144"/>
      <c r="B4" s="1710" t="s">
        <v>541</v>
      </c>
      <c r="C4" s="1710"/>
      <c r="D4" s="1710"/>
      <c r="E4" s="1710"/>
      <c r="F4" s="1710"/>
      <c r="G4" s="1710"/>
      <c r="H4" s="1710"/>
      <c r="I4" s="1710"/>
      <c r="J4" s="1710"/>
      <c r="K4" s="1710"/>
      <c r="L4" s="1710"/>
      <c r="M4" s="1710"/>
      <c r="N4" s="1710"/>
      <c r="O4" s="1710"/>
      <c r="P4" s="1710"/>
      <c r="Q4" s="1710"/>
      <c r="R4" s="1710"/>
      <c r="S4" s="69"/>
    </row>
    <row r="5" spans="1:19" ht="18" customHeight="1" x14ac:dyDescent="0.3">
      <c r="A5" s="144"/>
      <c r="B5" s="1275"/>
      <c r="C5" s="42"/>
      <c r="D5" s="42"/>
      <c r="E5" s="42"/>
      <c r="F5" s="1072"/>
      <c r="G5" s="1072"/>
      <c r="H5" s="1072"/>
      <c r="I5" s="1072"/>
      <c r="J5" s="1072"/>
      <c r="K5" s="1072"/>
      <c r="L5" s="1072"/>
      <c r="M5" s="1072"/>
      <c r="N5" s="1072"/>
      <c r="O5" s="1072"/>
      <c r="P5" s="1072"/>
      <c r="Q5" s="1072"/>
      <c r="R5" s="21" t="s">
        <v>0</v>
      </c>
      <c r="S5" s="1072"/>
    </row>
    <row r="6" spans="1:19" s="144" customFormat="1" ht="18" customHeight="1" thickBot="1" x14ac:dyDescent="0.25">
      <c r="B6" s="144" t="s">
        <v>1</v>
      </c>
      <c r="C6" s="144" t="s">
        <v>3</v>
      </c>
      <c r="D6" s="1711" t="s">
        <v>2</v>
      </c>
      <c r="E6" s="1711"/>
      <c r="F6" s="144" t="s">
        <v>4</v>
      </c>
      <c r="G6" s="144" t="s">
        <v>5</v>
      </c>
      <c r="H6" s="144" t="s">
        <v>15</v>
      </c>
      <c r="I6" s="144" t="s">
        <v>16</v>
      </c>
      <c r="J6" s="144" t="s">
        <v>17</v>
      </c>
      <c r="K6" s="144" t="s">
        <v>31</v>
      </c>
      <c r="L6" s="144" t="s">
        <v>27</v>
      </c>
      <c r="M6" s="144" t="s">
        <v>22</v>
      </c>
      <c r="N6" s="144" t="s">
        <v>32</v>
      </c>
      <c r="O6" s="144" t="s">
        <v>33</v>
      </c>
      <c r="P6" s="144" t="s">
        <v>115</v>
      </c>
      <c r="Q6" s="144" t="s">
        <v>116</v>
      </c>
      <c r="R6" s="144" t="s">
        <v>117</v>
      </c>
    </row>
    <row r="7" spans="1:19" s="1275" customFormat="1" ht="30" customHeight="1" x14ac:dyDescent="0.2">
      <c r="A7" s="144"/>
      <c r="B7" s="1712" t="s">
        <v>18</v>
      </c>
      <c r="C7" s="1714" t="s">
        <v>19</v>
      </c>
      <c r="D7" s="1716" t="s">
        <v>6</v>
      </c>
      <c r="E7" s="1717"/>
      <c r="F7" s="1720" t="s">
        <v>381</v>
      </c>
      <c r="G7" s="1720" t="s">
        <v>466</v>
      </c>
      <c r="H7" s="1722" t="s">
        <v>658</v>
      </c>
      <c r="I7" s="1725" t="s">
        <v>552</v>
      </c>
      <c r="J7" s="1727" t="s">
        <v>102</v>
      </c>
      <c r="K7" s="1727"/>
      <c r="L7" s="1727"/>
      <c r="M7" s="1709" t="s">
        <v>103</v>
      </c>
      <c r="N7" s="1709"/>
      <c r="O7" s="1709"/>
      <c r="P7" s="1709" t="s">
        <v>205</v>
      </c>
      <c r="Q7" s="1709" t="s">
        <v>104</v>
      </c>
      <c r="R7" s="1709"/>
    </row>
    <row r="8" spans="1:19" ht="45.75" thickBot="1" x14ac:dyDescent="0.25">
      <c r="A8" s="144"/>
      <c r="B8" s="1713"/>
      <c r="C8" s="1715"/>
      <c r="D8" s="1718"/>
      <c r="E8" s="1719"/>
      <c r="F8" s="1721"/>
      <c r="G8" s="1721"/>
      <c r="H8" s="1723"/>
      <c r="I8" s="1726"/>
      <c r="J8" s="1038" t="s">
        <v>105</v>
      </c>
      <c r="K8" s="1038" t="s">
        <v>592</v>
      </c>
      <c r="L8" s="1038" t="s">
        <v>106</v>
      </c>
      <c r="M8" s="1038" t="s">
        <v>107</v>
      </c>
      <c r="N8" s="1038" t="s">
        <v>591</v>
      </c>
      <c r="O8" s="1038" t="s">
        <v>108</v>
      </c>
      <c r="P8" s="1724"/>
      <c r="Q8" s="1038" t="s">
        <v>95</v>
      </c>
      <c r="R8" s="1276" t="s">
        <v>247</v>
      </c>
      <c r="S8" s="1072"/>
    </row>
    <row r="9" spans="1:19" s="42" customFormat="1" ht="22.5" customHeight="1" x14ac:dyDescent="0.3">
      <c r="A9" s="144">
        <v>1</v>
      </c>
      <c r="B9" s="1040">
        <v>1</v>
      </c>
      <c r="C9" s="1277"/>
      <c r="D9" s="1278" t="s">
        <v>239</v>
      </c>
      <c r="E9" s="1279"/>
      <c r="F9" s="1044">
        <v>322340</v>
      </c>
      <c r="G9" s="1044">
        <v>373089</v>
      </c>
      <c r="H9" s="1280">
        <v>407643</v>
      </c>
      <c r="I9" s="1281"/>
      <c r="J9" s="1044"/>
      <c r="K9" s="1044"/>
      <c r="L9" s="1044"/>
      <c r="M9" s="1044"/>
      <c r="N9" s="1044"/>
      <c r="O9" s="1044"/>
      <c r="P9" s="1044"/>
      <c r="Q9" s="1044"/>
      <c r="R9" s="1282"/>
    </row>
    <row r="10" spans="1:19" s="42" customFormat="1" ht="18" customHeight="1" x14ac:dyDescent="0.3">
      <c r="A10" s="144">
        <v>2</v>
      </c>
      <c r="B10" s="1048"/>
      <c r="C10" s="1173"/>
      <c r="D10" s="1283" t="s">
        <v>241</v>
      </c>
      <c r="E10" s="1284"/>
      <c r="F10" s="146"/>
      <c r="G10" s="146"/>
      <c r="H10" s="1285"/>
      <c r="I10" s="1286"/>
      <c r="J10" s="146"/>
      <c r="K10" s="146"/>
      <c r="L10" s="146"/>
      <c r="M10" s="146"/>
      <c r="N10" s="146"/>
      <c r="O10" s="146"/>
      <c r="P10" s="146"/>
      <c r="Q10" s="146"/>
      <c r="R10" s="1182"/>
    </row>
    <row r="11" spans="1:19" s="1292" customFormat="1" ht="18" customHeight="1" x14ac:dyDescent="0.3">
      <c r="A11" s="144">
        <v>3</v>
      </c>
      <c r="B11" s="1054"/>
      <c r="C11" s="1222"/>
      <c r="D11" s="1287"/>
      <c r="E11" s="1056" t="s">
        <v>236</v>
      </c>
      <c r="F11" s="1288"/>
      <c r="G11" s="1288"/>
      <c r="H11" s="1289"/>
      <c r="I11" s="1290">
        <f>SUM(J11:Q11)</f>
        <v>414088</v>
      </c>
      <c r="J11" s="1288">
        <v>9114</v>
      </c>
      <c r="K11" s="1288"/>
      <c r="L11" s="1288"/>
      <c r="M11" s="1288"/>
      <c r="N11" s="1288"/>
      <c r="O11" s="1288"/>
      <c r="P11" s="1288">
        <v>14190</v>
      </c>
      <c r="Q11" s="1288">
        <v>390784</v>
      </c>
      <c r="R11" s="1291">
        <v>299286</v>
      </c>
      <c r="S11" s="1062"/>
    </row>
    <row r="12" spans="1:19" s="1292" customFormat="1" ht="18" customHeight="1" x14ac:dyDescent="0.3">
      <c r="A12" s="144">
        <v>4</v>
      </c>
      <c r="B12" s="1054"/>
      <c r="C12" s="1222"/>
      <c r="D12" s="1287"/>
      <c r="E12" s="151" t="s">
        <v>820</v>
      </c>
      <c r="F12" s="1288"/>
      <c r="G12" s="1288"/>
      <c r="H12" s="1289"/>
      <c r="I12" s="1293">
        <f>SUM(J12:Q12)</f>
        <v>440794</v>
      </c>
      <c r="J12" s="152">
        <v>9114</v>
      </c>
      <c r="K12" s="152"/>
      <c r="L12" s="152"/>
      <c r="M12" s="152"/>
      <c r="N12" s="152"/>
      <c r="O12" s="152"/>
      <c r="P12" s="152">
        <v>28847</v>
      </c>
      <c r="Q12" s="152">
        <v>402833</v>
      </c>
      <c r="R12" s="1294">
        <v>307273</v>
      </c>
      <c r="S12" s="1062"/>
    </row>
    <row r="13" spans="1:19" s="1292" customFormat="1" ht="18" customHeight="1" x14ac:dyDescent="0.3">
      <c r="A13" s="144">
        <v>5</v>
      </c>
      <c r="B13" s="1054"/>
      <c r="C13" s="1222"/>
      <c r="D13" s="1287"/>
      <c r="E13" s="291" t="s">
        <v>923</v>
      </c>
      <c r="F13" s="1288"/>
      <c r="G13" s="1288"/>
      <c r="H13" s="1289"/>
      <c r="I13" s="292">
        <f>SUM(J13:Q13)</f>
        <v>440428</v>
      </c>
      <c r="J13" s="147">
        <v>8665</v>
      </c>
      <c r="K13" s="147">
        <v>83</v>
      </c>
      <c r="L13" s="1288"/>
      <c r="M13" s="1288"/>
      <c r="N13" s="1288"/>
      <c r="O13" s="1288"/>
      <c r="P13" s="147">
        <v>28847</v>
      </c>
      <c r="Q13" s="292">
        <v>402833</v>
      </c>
      <c r="R13" s="1182">
        <v>312704</v>
      </c>
      <c r="S13" s="1062"/>
    </row>
    <row r="14" spans="1:19" s="1296" customFormat="1" ht="22.5" customHeight="1" x14ac:dyDescent="0.3">
      <c r="A14" s="144">
        <v>6</v>
      </c>
      <c r="B14" s="1048">
        <v>2</v>
      </c>
      <c r="C14" s="1173"/>
      <c r="D14" s="1295" t="s">
        <v>246</v>
      </c>
      <c r="E14" s="1295"/>
      <c r="F14" s="146">
        <v>525927</v>
      </c>
      <c r="G14" s="146">
        <v>612920</v>
      </c>
      <c r="H14" s="1285">
        <v>645806</v>
      </c>
      <c r="I14" s="1286"/>
      <c r="J14" s="146"/>
      <c r="K14" s="146"/>
      <c r="L14" s="146"/>
      <c r="M14" s="146"/>
      <c r="N14" s="146"/>
      <c r="O14" s="146"/>
      <c r="P14" s="146"/>
      <c r="Q14" s="146"/>
      <c r="R14" s="1182"/>
    </row>
    <row r="15" spans="1:19" s="1296" customFormat="1" ht="18" customHeight="1" x14ac:dyDescent="0.3">
      <c r="A15" s="144">
        <v>7</v>
      </c>
      <c r="B15" s="1048"/>
      <c r="C15" s="1173"/>
      <c r="D15" s="1284" t="s">
        <v>237</v>
      </c>
      <c r="E15" s="1284"/>
      <c r="F15" s="146"/>
      <c r="G15" s="146"/>
      <c r="H15" s="1285"/>
      <c r="I15" s="1286"/>
      <c r="J15" s="146"/>
      <c r="K15" s="146"/>
      <c r="L15" s="146"/>
      <c r="M15" s="146"/>
      <c r="N15" s="146"/>
      <c r="O15" s="146"/>
      <c r="P15" s="146"/>
      <c r="Q15" s="146"/>
      <c r="R15" s="1182"/>
    </row>
    <row r="16" spans="1:19" s="1297" customFormat="1" ht="18" customHeight="1" x14ac:dyDescent="0.3">
      <c r="A16" s="144">
        <v>8</v>
      </c>
      <c r="B16" s="1054"/>
      <c r="C16" s="1222"/>
      <c r="D16" s="1287"/>
      <c r="E16" s="1056" t="s">
        <v>236</v>
      </c>
      <c r="F16" s="1288"/>
      <c r="G16" s="1288"/>
      <c r="H16" s="1289"/>
      <c r="I16" s="1290">
        <f>SUM(J16:Q16)</f>
        <v>652476</v>
      </c>
      <c r="J16" s="1288">
        <v>13123</v>
      </c>
      <c r="K16" s="1288"/>
      <c r="L16" s="1288"/>
      <c r="M16" s="1288"/>
      <c r="N16" s="1288"/>
      <c r="O16" s="1288"/>
      <c r="P16" s="1288">
        <v>30513</v>
      </c>
      <c r="Q16" s="1288">
        <v>608840</v>
      </c>
      <c r="R16" s="1291">
        <v>437671</v>
      </c>
    </row>
    <row r="17" spans="1:19" s="1297" customFormat="1" ht="18" customHeight="1" x14ac:dyDescent="0.3">
      <c r="A17" s="144">
        <v>9</v>
      </c>
      <c r="B17" s="1054"/>
      <c r="C17" s="1222"/>
      <c r="D17" s="1287"/>
      <c r="E17" s="151" t="s">
        <v>820</v>
      </c>
      <c r="F17" s="1288"/>
      <c r="G17" s="1288"/>
      <c r="H17" s="1289"/>
      <c r="I17" s="1293">
        <f>SUM(J17:Q17)</f>
        <v>689613</v>
      </c>
      <c r="J17" s="152">
        <v>13123</v>
      </c>
      <c r="K17" s="152"/>
      <c r="L17" s="152"/>
      <c r="M17" s="152"/>
      <c r="N17" s="152"/>
      <c r="O17" s="152"/>
      <c r="P17" s="152">
        <v>45343</v>
      </c>
      <c r="Q17" s="152">
        <v>631147</v>
      </c>
      <c r="R17" s="1294">
        <v>448056</v>
      </c>
    </row>
    <row r="18" spans="1:19" s="1297" customFormat="1" ht="18" customHeight="1" x14ac:dyDescent="0.3">
      <c r="A18" s="144">
        <v>10</v>
      </c>
      <c r="B18" s="1054"/>
      <c r="C18" s="1222"/>
      <c r="D18" s="1287"/>
      <c r="E18" s="291" t="s">
        <v>923</v>
      </c>
      <c r="F18" s="1288"/>
      <c r="G18" s="1288"/>
      <c r="H18" s="1289"/>
      <c r="I18" s="292">
        <f>SUM(J18:Q18)</f>
        <v>689049</v>
      </c>
      <c r="J18" s="1298">
        <v>12559</v>
      </c>
      <c r="K18" s="1288"/>
      <c r="L18" s="1288"/>
      <c r="M18" s="1288"/>
      <c r="N18" s="1288"/>
      <c r="O18" s="1288"/>
      <c r="P18" s="147">
        <v>45343</v>
      </c>
      <c r="Q18" s="292">
        <v>631147</v>
      </c>
      <c r="R18" s="1182">
        <v>443521</v>
      </c>
    </row>
    <row r="19" spans="1:19" s="1162" customFormat="1" ht="22.5" customHeight="1" x14ac:dyDescent="0.3">
      <c r="A19" s="144">
        <v>11</v>
      </c>
      <c r="B19" s="1048">
        <v>3</v>
      </c>
      <c r="C19" s="1173"/>
      <c r="D19" s="1295" t="s">
        <v>208</v>
      </c>
      <c r="E19" s="1295"/>
      <c r="F19" s="146">
        <v>557357</v>
      </c>
      <c r="G19" s="146">
        <v>616909</v>
      </c>
      <c r="H19" s="1285">
        <v>656186</v>
      </c>
      <c r="I19" s="1286"/>
      <c r="J19" s="146"/>
      <c r="K19" s="146"/>
      <c r="L19" s="146"/>
      <c r="M19" s="146"/>
      <c r="N19" s="146"/>
      <c r="O19" s="146"/>
      <c r="P19" s="146"/>
      <c r="Q19" s="146"/>
      <c r="R19" s="1182"/>
    </row>
    <row r="20" spans="1:19" s="42" customFormat="1" ht="18" customHeight="1" x14ac:dyDescent="0.3">
      <c r="A20" s="144">
        <v>12</v>
      </c>
      <c r="B20" s="1299"/>
      <c r="C20" s="1173"/>
      <c r="D20" s="1300" t="s">
        <v>109</v>
      </c>
      <c r="E20" s="1300"/>
      <c r="F20" s="1301"/>
      <c r="G20" s="1301"/>
      <c r="H20" s="1302"/>
      <c r="I20" s="1303"/>
      <c r="J20" s="1301"/>
      <c r="K20" s="1301"/>
      <c r="L20" s="1301"/>
      <c r="M20" s="1301"/>
      <c r="N20" s="1301"/>
      <c r="O20" s="1301"/>
      <c r="P20" s="1301"/>
      <c r="Q20" s="1301"/>
      <c r="R20" s="1304"/>
    </row>
    <row r="21" spans="1:19" s="1292" customFormat="1" ht="18" customHeight="1" x14ac:dyDescent="0.3">
      <c r="A21" s="144">
        <v>13</v>
      </c>
      <c r="B21" s="1054"/>
      <c r="C21" s="1222"/>
      <c r="D21" s="1287"/>
      <c r="E21" s="1056" t="s">
        <v>236</v>
      </c>
      <c r="F21" s="1288"/>
      <c r="G21" s="1288"/>
      <c r="H21" s="1289"/>
      <c r="I21" s="1290">
        <f>SUM(J21:Q21)</f>
        <v>701980</v>
      </c>
      <c r="J21" s="1288">
        <v>13115</v>
      </c>
      <c r="K21" s="1288"/>
      <c r="L21" s="1288"/>
      <c r="M21" s="1288"/>
      <c r="N21" s="1288"/>
      <c r="O21" s="1288"/>
      <c r="P21" s="1288">
        <v>38631</v>
      </c>
      <c r="Q21" s="1288">
        <v>650234</v>
      </c>
      <c r="R21" s="1291">
        <v>568229</v>
      </c>
      <c r="S21" s="1062"/>
    </row>
    <row r="22" spans="1:19" s="1292" customFormat="1" ht="18" customHeight="1" x14ac:dyDescent="0.3">
      <c r="A22" s="144">
        <v>14</v>
      </c>
      <c r="B22" s="1054"/>
      <c r="C22" s="1222"/>
      <c r="D22" s="1287"/>
      <c r="E22" s="151" t="s">
        <v>820</v>
      </c>
      <c r="F22" s="1288"/>
      <c r="G22" s="1288"/>
      <c r="H22" s="1289"/>
      <c r="I22" s="1293">
        <f>SUM(J22:Q22)</f>
        <v>734968</v>
      </c>
      <c r="J22" s="152">
        <v>13115</v>
      </c>
      <c r="K22" s="152"/>
      <c r="L22" s="152"/>
      <c r="M22" s="152"/>
      <c r="N22" s="152"/>
      <c r="O22" s="152"/>
      <c r="P22" s="152">
        <v>52138</v>
      </c>
      <c r="Q22" s="152">
        <v>669715</v>
      </c>
      <c r="R22" s="1294">
        <v>576458</v>
      </c>
      <c r="S22" s="1062"/>
    </row>
    <row r="23" spans="1:19" s="1292" customFormat="1" ht="18" customHeight="1" x14ac:dyDescent="0.3">
      <c r="A23" s="144">
        <v>15</v>
      </c>
      <c r="B23" s="1054"/>
      <c r="C23" s="1222"/>
      <c r="D23" s="1287"/>
      <c r="E23" s="291" t="s">
        <v>924</v>
      </c>
      <c r="F23" s="1288"/>
      <c r="G23" s="1288"/>
      <c r="H23" s="1289"/>
      <c r="I23" s="292">
        <f>SUM(J23:Q23)</f>
        <v>735644</v>
      </c>
      <c r="J23" s="147">
        <v>13791</v>
      </c>
      <c r="K23" s="1288"/>
      <c r="L23" s="1288"/>
      <c r="M23" s="1288"/>
      <c r="N23" s="1288"/>
      <c r="O23" s="1288"/>
      <c r="P23" s="147">
        <v>52138</v>
      </c>
      <c r="Q23" s="147">
        <v>669715</v>
      </c>
      <c r="R23" s="1182">
        <v>478889</v>
      </c>
      <c r="S23" s="1062"/>
    </row>
    <row r="24" spans="1:19" s="1296" customFormat="1" ht="22.5" customHeight="1" x14ac:dyDescent="0.3">
      <c r="A24" s="144">
        <v>16</v>
      </c>
      <c r="B24" s="1048">
        <v>4</v>
      </c>
      <c r="C24" s="1173"/>
      <c r="D24" s="1305" t="s">
        <v>209</v>
      </c>
      <c r="E24" s="1305"/>
      <c r="F24" s="146">
        <v>485238</v>
      </c>
      <c r="G24" s="146">
        <v>539457</v>
      </c>
      <c r="H24" s="1285">
        <v>580767</v>
      </c>
      <c r="I24" s="1286"/>
      <c r="J24" s="146"/>
      <c r="K24" s="146"/>
      <c r="L24" s="146"/>
      <c r="M24" s="146"/>
      <c r="N24" s="146"/>
      <c r="O24" s="146"/>
      <c r="P24" s="146"/>
      <c r="Q24" s="146"/>
      <c r="R24" s="1182"/>
    </row>
    <row r="25" spans="1:19" s="1162" customFormat="1" ht="18" customHeight="1" x14ac:dyDescent="0.3">
      <c r="A25" s="144">
        <v>17</v>
      </c>
      <c r="B25" s="1299"/>
      <c r="C25" s="1173"/>
      <c r="D25" s="1300" t="s">
        <v>110</v>
      </c>
      <c r="E25" s="1300"/>
      <c r="F25" s="1301"/>
      <c r="G25" s="1301"/>
      <c r="H25" s="1302"/>
      <c r="I25" s="1303"/>
      <c r="J25" s="1301"/>
      <c r="K25" s="1301"/>
      <c r="L25" s="1301"/>
      <c r="M25" s="1301"/>
      <c r="N25" s="1301"/>
      <c r="O25" s="1301"/>
      <c r="P25" s="1301"/>
      <c r="Q25" s="1301"/>
      <c r="R25" s="1304"/>
    </row>
    <row r="26" spans="1:19" s="1070" customFormat="1" ht="18" customHeight="1" x14ac:dyDescent="0.3">
      <c r="A26" s="144">
        <v>18</v>
      </c>
      <c r="B26" s="1054"/>
      <c r="C26" s="1222"/>
      <c r="D26" s="1287"/>
      <c r="E26" s="1056" t="s">
        <v>236</v>
      </c>
      <c r="F26" s="1288"/>
      <c r="G26" s="1288"/>
      <c r="H26" s="1289"/>
      <c r="I26" s="1290">
        <f>SUM(J26:Q26)</f>
        <v>616150</v>
      </c>
      <c r="J26" s="1288">
        <v>21962</v>
      </c>
      <c r="K26" s="1288"/>
      <c r="L26" s="1288"/>
      <c r="M26" s="1288"/>
      <c r="N26" s="1288"/>
      <c r="O26" s="1288"/>
      <c r="P26" s="1288">
        <v>15378</v>
      </c>
      <c r="Q26" s="1288">
        <v>578810</v>
      </c>
      <c r="R26" s="1291">
        <v>492794</v>
      </c>
    </row>
    <row r="27" spans="1:19" s="1070" customFormat="1" ht="18" customHeight="1" x14ac:dyDescent="0.3">
      <c r="A27" s="144">
        <v>19</v>
      </c>
      <c r="B27" s="1054"/>
      <c r="C27" s="1222"/>
      <c r="D27" s="1287"/>
      <c r="E27" s="151" t="s">
        <v>820</v>
      </c>
      <c r="F27" s="1288"/>
      <c r="G27" s="1288"/>
      <c r="H27" s="1289"/>
      <c r="I27" s="1293">
        <f>SUM(J27:Q27)</f>
        <v>651784</v>
      </c>
      <c r="J27" s="152">
        <v>21962</v>
      </c>
      <c r="K27" s="152">
        <v>200</v>
      </c>
      <c r="L27" s="152"/>
      <c r="M27" s="152"/>
      <c r="N27" s="152"/>
      <c r="O27" s="152"/>
      <c r="P27" s="152">
        <v>32523</v>
      </c>
      <c r="Q27" s="152">
        <v>597099</v>
      </c>
      <c r="R27" s="1294">
        <v>502950</v>
      </c>
    </row>
    <row r="28" spans="1:19" s="1070" customFormat="1" ht="18" customHeight="1" x14ac:dyDescent="0.3">
      <c r="A28" s="144">
        <v>20</v>
      </c>
      <c r="B28" s="1054"/>
      <c r="C28" s="1222"/>
      <c r="D28" s="1287"/>
      <c r="E28" s="291" t="s">
        <v>923</v>
      </c>
      <c r="F28" s="1288"/>
      <c r="G28" s="1288"/>
      <c r="H28" s="1289"/>
      <c r="I28" s="292">
        <f>SUM(J28:Q28)</f>
        <v>651904</v>
      </c>
      <c r="J28" s="147">
        <v>22082</v>
      </c>
      <c r="K28" s="147">
        <v>200</v>
      </c>
      <c r="L28" s="1288"/>
      <c r="M28" s="1288"/>
      <c r="N28" s="1288"/>
      <c r="O28" s="1288"/>
      <c r="P28" s="147">
        <v>32523</v>
      </c>
      <c r="Q28" s="147">
        <v>597099</v>
      </c>
      <c r="R28" s="1182">
        <v>505551</v>
      </c>
    </row>
    <row r="29" spans="1:19" s="1306" customFormat="1" ht="22.5" customHeight="1" x14ac:dyDescent="0.3">
      <c r="A29" s="144">
        <v>21</v>
      </c>
      <c r="B29" s="1048">
        <v>5</v>
      </c>
      <c r="C29" s="1173"/>
      <c r="D29" s="1305" t="s">
        <v>210</v>
      </c>
      <c r="E29" s="1305"/>
      <c r="F29" s="146">
        <v>480053</v>
      </c>
      <c r="G29" s="146">
        <v>579932</v>
      </c>
      <c r="H29" s="1285">
        <v>619336</v>
      </c>
      <c r="I29" s="1286"/>
      <c r="J29" s="146"/>
      <c r="K29" s="146"/>
      <c r="L29" s="146"/>
      <c r="M29" s="146"/>
      <c r="N29" s="146"/>
      <c r="O29" s="146"/>
      <c r="P29" s="146"/>
      <c r="Q29" s="146"/>
      <c r="R29" s="1182"/>
    </row>
    <row r="30" spans="1:19" s="1296" customFormat="1" ht="18" customHeight="1" x14ac:dyDescent="0.3">
      <c r="A30" s="144">
        <v>22</v>
      </c>
      <c r="B30" s="1299"/>
      <c r="C30" s="1173"/>
      <c r="D30" s="1300" t="s">
        <v>111</v>
      </c>
      <c r="E30" s="1300"/>
      <c r="F30" s="1301"/>
      <c r="G30" s="1301"/>
      <c r="H30" s="1302"/>
      <c r="I30" s="1303"/>
      <c r="J30" s="1301"/>
      <c r="K30" s="1301"/>
      <c r="L30" s="1301"/>
      <c r="M30" s="1301"/>
      <c r="N30" s="1301"/>
      <c r="O30" s="1301"/>
      <c r="P30" s="1301"/>
      <c r="Q30" s="1301"/>
      <c r="R30" s="1304"/>
    </row>
    <row r="31" spans="1:19" s="1297" customFormat="1" ht="18" customHeight="1" x14ac:dyDescent="0.3">
      <c r="A31" s="144">
        <v>23</v>
      </c>
      <c r="B31" s="1054"/>
      <c r="C31" s="1222"/>
      <c r="D31" s="1287"/>
      <c r="E31" s="1056" t="s">
        <v>236</v>
      </c>
      <c r="F31" s="1288"/>
      <c r="G31" s="1288"/>
      <c r="H31" s="1289"/>
      <c r="I31" s="1290">
        <f>SUM(J31:Q31)</f>
        <v>658480</v>
      </c>
      <c r="J31" s="1288">
        <v>23185</v>
      </c>
      <c r="K31" s="1288"/>
      <c r="L31" s="1288"/>
      <c r="M31" s="1288"/>
      <c r="N31" s="1288"/>
      <c r="O31" s="1288"/>
      <c r="P31" s="1288">
        <v>11551</v>
      </c>
      <c r="Q31" s="1288">
        <v>623744</v>
      </c>
      <c r="R31" s="1291">
        <v>476317</v>
      </c>
    </row>
    <row r="32" spans="1:19" s="1297" customFormat="1" ht="18" customHeight="1" x14ac:dyDescent="0.3">
      <c r="A32" s="144">
        <v>24</v>
      </c>
      <c r="B32" s="1054"/>
      <c r="C32" s="1222"/>
      <c r="D32" s="1287"/>
      <c r="E32" s="151" t="s">
        <v>820</v>
      </c>
      <c r="F32" s="1288"/>
      <c r="G32" s="1288"/>
      <c r="H32" s="1289"/>
      <c r="I32" s="1293">
        <f>SUM(J32:Q32)</f>
        <v>698105</v>
      </c>
      <c r="J32" s="152">
        <v>23185</v>
      </c>
      <c r="K32" s="152"/>
      <c r="L32" s="152"/>
      <c r="M32" s="152"/>
      <c r="N32" s="152"/>
      <c r="O32" s="152"/>
      <c r="P32" s="152">
        <v>39340</v>
      </c>
      <c r="Q32" s="152">
        <v>635580</v>
      </c>
      <c r="R32" s="1294">
        <v>487684</v>
      </c>
    </row>
    <row r="33" spans="1:19" s="1297" customFormat="1" ht="18" customHeight="1" x14ac:dyDescent="0.3">
      <c r="A33" s="144">
        <v>25</v>
      </c>
      <c r="B33" s="1054"/>
      <c r="C33" s="1222"/>
      <c r="D33" s="1287"/>
      <c r="E33" s="291" t="s">
        <v>923</v>
      </c>
      <c r="F33" s="1288"/>
      <c r="G33" s="1288"/>
      <c r="H33" s="1289"/>
      <c r="I33" s="292">
        <f>SUM(J33:Q33)</f>
        <v>696375</v>
      </c>
      <c r="J33" s="147">
        <v>21455</v>
      </c>
      <c r="K33" s="1288"/>
      <c r="L33" s="1288"/>
      <c r="M33" s="1288"/>
      <c r="N33" s="1288"/>
      <c r="O33" s="1288"/>
      <c r="P33" s="147">
        <v>39340</v>
      </c>
      <c r="Q33" s="147">
        <v>635580</v>
      </c>
      <c r="R33" s="1182">
        <v>489589</v>
      </c>
    </row>
    <row r="34" spans="1:19" s="1306" customFormat="1" ht="22.5" customHeight="1" x14ac:dyDescent="0.3">
      <c r="A34" s="144">
        <v>26</v>
      </c>
      <c r="B34" s="1048">
        <v>6</v>
      </c>
      <c r="C34" s="1173"/>
      <c r="D34" s="1305" t="s">
        <v>211</v>
      </c>
      <c r="E34" s="1305"/>
      <c r="F34" s="146">
        <v>298808</v>
      </c>
      <c r="G34" s="146">
        <v>339398</v>
      </c>
      <c r="H34" s="1285">
        <v>366099</v>
      </c>
      <c r="I34" s="1286"/>
      <c r="J34" s="146"/>
      <c r="K34" s="146"/>
      <c r="L34" s="146"/>
      <c r="M34" s="146"/>
      <c r="N34" s="146"/>
      <c r="O34" s="146"/>
      <c r="P34" s="146"/>
      <c r="Q34" s="146"/>
      <c r="R34" s="1182"/>
    </row>
    <row r="35" spans="1:19" s="1306" customFormat="1" ht="18" customHeight="1" x14ac:dyDescent="0.3">
      <c r="A35" s="144">
        <v>27</v>
      </c>
      <c r="B35" s="1299"/>
      <c r="C35" s="1173"/>
      <c r="D35" s="1300" t="s">
        <v>112</v>
      </c>
      <c r="E35" s="1300"/>
      <c r="F35" s="1301"/>
      <c r="G35" s="1301"/>
      <c r="H35" s="1302"/>
      <c r="I35" s="1303"/>
      <c r="J35" s="1301"/>
      <c r="K35" s="1301"/>
      <c r="L35" s="1301"/>
      <c r="M35" s="1301"/>
      <c r="N35" s="1301"/>
      <c r="O35" s="1301"/>
      <c r="P35" s="1301"/>
      <c r="Q35" s="1301"/>
      <c r="R35" s="1304"/>
    </row>
    <row r="36" spans="1:19" s="1307" customFormat="1" ht="18" customHeight="1" x14ac:dyDescent="0.3">
      <c r="A36" s="144">
        <v>28</v>
      </c>
      <c r="B36" s="1054"/>
      <c r="C36" s="1222"/>
      <c r="D36" s="1287"/>
      <c r="E36" s="1056" t="s">
        <v>236</v>
      </c>
      <c r="F36" s="1288"/>
      <c r="G36" s="1288"/>
      <c r="H36" s="1289"/>
      <c r="I36" s="1290">
        <f>SUM(J36:Q36)</f>
        <v>386867</v>
      </c>
      <c r="J36" s="1288">
        <v>12623</v>
      </c>
      <c r="K36" s="1288"/>
      <c r="L36" s="1288"/>
      <c r="M36" s="1288"/>
      <c r="N36" s="1288"/>
      <c r="O36" s="1288"/>
      <c r="P36" s="1288">
        <v>14762</v>
      </c>
      <c r="Q36" s="1288">
        <v>359482</v>
      </c>
      <c r="R36" s="1291">
        <v>273644</v>
      </c>
    </row>
    <row r="37" spans="1:19" s="1307" customFormat="1" ht="18" customHeight="1" x14ac:dyDescent="0.3">
      <c r="A37" s="144">
        <v>29</v>
      </c>
      <c r="B37" s="1054"/>
      <c r="C37" s="1222"/>
      <c r="D37" s="1308"/>
      <c r="E37" s="151" t="s">
        <v>820</v>
      </c>
      <c r="F37" s="1309"/>
      <c r="G37" s="1309"/>
      <c r="H37" s="1310"/>
      <c r="I37" s="1293">
        <f>SUM(J37:Q37)</f>
        <v>413157</v>
      </c>
      <c r="J37" s="1185">
        <v>12764</v>
      </c>
      <c r="K37" s="1185"/>
      <c r="L37" s="1185"/>
      <c r="M37" s="1185"/>
      <c r="N37" s="1185"/>
      <c r="O37" s="1185"/>
      <c r="P37" s="1185">
        <v>24804</v>
      </c>
      <c r="Q37" s="1185">
        <v>375589</v>
      </c>
      <c r="R37" s="1311">
        <v>279497</v>
      </c>
    </row>
    <row r="38" spans="1:19" s="1307" customFormat="1" ht="18" customHeight="1" thickBot="1" x14ac:dyDescent="0.35">
      <c r="A38" s="144">
        <v>30</v>
      </c>
      <c r="B38" s="1054"/>
      <c r="C38" s="1222"/>
      <c r="D38" s="1308"/>
      <c r="E38" s="291" t="s">
        <v>923</v>
      </c>
      <c r="F38" s="1309"/>
      <c r="G38" s="1309"/>
      <c r="H38" s="1310"/>
      <c r="I38" s="292">
        <f>SUM(J38:Q38)</f>
        <v>411810</v>
      </c>
      <c r="J38" s="1198">
        <v>11417</v>
      </c>
      <c r="K38" s="1309"/>
      <c r="L38" s="1309"/>
      <c r="M38" s="1309"/>
      <c r="N38" s="1309"/>
      <c r="O38" s="1309"/>
      <c r="P38" s="1198">
        <v>24804</v>
      </c>
      <c r="Q38" s="292">
        <v>375589</v>
      </c>
      <c r="R38" s="1282">
        <v>279964</v>
      </c>
    </row>
    <row r="39" spans="1:19" s="1072" customFormat="1" ht="22.5" customHeight="1" thickTop="1" x14ac:dyDescent="0.3">
      <c r="A39" s="144">
        <v>31</v>
      </c>
      <c r="B39" s="1299"/>
      <c r="C39" s="1694" t="s">
        <v>296</v>
      </c>
      <c r="D39" s="1695"/>
      <c r="E39" s="1696"/>
      <c r="F39" s="1312">
        <f>SUM(F9:F36)</f>
        <v>2669723</v>
      </c>
      <c r="G39" s="1312">
        <f>SUM(G9:G36)</f>
        <v>3061705</v>
      </c>
      <c r="H39" s="1313">
        <f>SUM(H9:H36)</f>
        <v>3275837</v>
      </c>
      <c r="I39" s="1314"/>
      <c r="J39" s="1312"/>
      <c r="K39" s="1312"/>
      <c r="L39" s="1312"/>
      <c r="M39" s="1312"/>
      <c r="N39" s="1312"/>
      <c r="O39" s="1312"/>
      <c r="P39" s="1312"/>
      <c r="Q39" s="1312"/>
      <c r="R39" s="1315"/>
    </row>
    <row r="40" spans="1:19" s="1292" customFormat="1" ht="18" customHeight="1" x14ac:dyDescent="0.3">
      <c r="A40" s="144">
        <v>32</v>
      </c>
      <c r="B40" s="1316"/>
      <c r="C40" s="1317"/>
      <c r="D40" s="1308"/>
      <c r="E40" s="1318" t="s">
        <v>236</v>
      </c>
      <c r="F40" s="1309"/>
      <c r="G40" s="1309"/>
      <c r="H40" s="1310"/>
      <c r="I40" s="1319">
        <f t="shared" ref="I40:R40" si="0">SUM(I11,I16,I21,I26,I31,I36,)</f>
        <v>3430041</v>
      </c>
      <c r="J40" s="1320">
        <f t="shared" si="0"/>
        <v>93122</v>
      </c>
      <c r="K40" s="1320">
        <f t="shared" si="0"/>
        <v>0</v>
      </c>
      <c r="L40" s="1320">
        <f t="shared" si="0"/>
        <v>0</v>
      </c>
      <c r="M40" s="1320">
        <f t="shared" si="0"/>
        <v>0</v>
      </c>
      <c r="N40" s="1320">
        <f t="shared" si="0"/>
        <v>0</v>
      </c>
      <c r="O40" s="1320">
        <f t="shared" si="0"/>
        <v>0</v>
      </c>
      <c r="P40" s="1320">
        <f t="shared" si="0"/>
        <v>125025</v>
      </c>
      <c r="Q40" s="1320">
        <f t="shared" si="0"/>
        <v>3211894</v>
      </c>
      <c r="R40" s="1321">
        <f t="shared" si="0"/>
        <v>2547941</v>
      </c>
      <c r="S40" s="1062"/>
    </row>
    <row r="41" spans="1:19" s="1292" customFormat="1" ht="18" customHeight="1" x14ac:dyDescent="0.3">
      <c r="A41" s="144">
        <v>33</v>
      </c>
      <c r="B41" s="1322"/>
      <c r="C41" s="1317"/>
      <c r="D41" s="1308"/>
      <c r="E41" s="151" t="s">
        <v>820</v>
      </c>
      <c r="F41" s="1309"/>
      <c r="G41" s="1309"/>
      <c r="H41" s="1310"/>
      <c r="I41" s="1052">
        <f t="shared" ref="I41:R41" si="1">SUM(I12,I17,I22,I27,I32,I37,)</f>
        <v>3628421</v>
      </c>
      <c r="J41" s="152">
        <f t="shared" si="1"/>
        <v>93263</v>
      </c>
      <c r="K41" s="152">
        <f t="shared" si="1"/>
        <v>200</v>
      </c>
      <c r="L41" s="152">
        <f t="shared" si="1"/>
        <v>0</v>
      </c>
      <c r="M41" s="152">
        <f t="shared" si="1"/>
        <v>0</v>
      </c>
      <c r="N41" s="152">
        <f t="shared" si="1"/>
        <v>0</v>
      </c>
      <c r="O41" s="152">
        <f t="shared" si="1"/>
        <v>0</v>
      </c>
      <c r="P41" s="152">
        <f t="shared" si="1"/>
        <v>222995</v>
      </c>
      <c r="Q41" s="152">
        <f t="shared" si="1"/>
        <v>3311963</v>
      </c>
      <c r="R41" s="1323">
        <f t="shared" si="1"/>
        <v>2601918</v>
      </c>
      <c r="S41" s="1062"/>
    </row>
    <row r="42" spans="1:19" s="1292" customFormat="1" ht="18" customHeight="1" thickBot="1" x14ac:dyDescent="0.35">
      <c r="A42" s="144">
        <v>34</v>
      </c>
      <c r="B42" s="1322"/>
      <c r="C42" s="1324"/>
      <c r="D42" s="1325"/>
      <c r="E42" s="1104" t="s">
        <v>923</v>
      </c>
      <c r="F42" s="1326"/>
      <c r="G42" s="1326"/>
      <c r="H42" s="1327"/>
      <c r="I42" s="1328">
        <f>SUM(J42:Q42)</f>
        <v>3625210</v>
      </c>
      <c r="J42" s="1329">
        <f t="shared" ref="J42:R42" si="2">J38+J33+J28+J23+J18+J13</f>
        <v>89969</v>
      </c>
      <c r="K42" s="1329">
        <f t="shared" si="2"/>
        <v>283</v>
      </c>
      <c r="L42" s="1329">
        <f t="shared" si="2"/>
        <v>0</v>
      </c>
      <c r="M42" s="1329">
        <f t="shared" si="2"/>
        <v>0</v>
      </c>
      <c r="N42" s="1329">
        <f t="shared" si="2"/>
        <v>0</v>
      </c>
      <c r="O42" s="1329">
        <f t="shared" si="2"/>
        <v>0</v>
      </c>
      <c r="P42" s="1329">
        <f t="shared" si="2"/>
        <v>222995</v>
      </c>
      <c r="Q42" s="1329">
        <f t="shared" si="2"/>
        <v>3311963</v>
      </c>
      <c r="R42" s="1330">
        <f t="shared" si="2"/>
        <v>2510218</v>
      </c>
      <c r="S42" s="1062"/>
    </row>
    <row r="43" spans="1:19" s="42" customFormat="1" ht="30" customHeight="1" thickTop="1" x14ac:dyDescent="0.3">
      <c r="A43" s="144">
        <v>35</v>
      </c>
      <c r="B43" s="1331">
        <v>7</v>
      </c>
      <c r="C43" s="1277"/>
      <c r="D43" s="1692" t="s">
        <v>242</v>
      </c>
      <c r="E43" s="1693"/>
      <c r="F43" s="1044">
        <v>1838188</v>
      </c>
      <c r="G43" s="1044">
        <v>1825483</v>
      </c>
      <c r="H43" s="1280">
        <v>2059425</v>
      </c>
      <c r="I43" s="1281"/>
      <c r="J43" s="1044"/>
      <c r="K43" s="1044"/>
      <c r="L43" s="1044"/>
      <c r="M43" s="1044"/>
      <c r="N43" s="1044"/>
      <c r="O43" s="1044"/>
      <c r="P43" s="1044"/>
      <c r="Q43" s="1044"/>
      <c r="R43" s="1282"/>
    </row>
    <row r="44" spans="1:19" s="1062" customFormat="1" ht="18" customHeight="1" x14ac:dyDescent="0.3">
      <c r="A44" s="144">
        <v>36</v>
      </c>
      <c r="B44" s="1054"/>
      <c r="C44" s="1222"/>
      <c r="D44" s="1222"/>
      <c r="E44" s="1332" t="s">
        <v>236</v>
      </c>
      <c r="F44" s="1288"/>
      <c r="G44" s="1288"/>
      <c r="H44" s="1289"/>
      <c r="I44" s="1290">
        <f t="shared" ref="I44:I46" si="3">SUM(J44:Q44)</f>
        <v>1983101</v>
      </c>
      <c r="J44" s="1288">
        <v>16809</v>
      </c>
      <c r="K44" s="1288">
        <v>1945</v>
      </c>
      <c r="L44" s="1288"/>
      <c r="M44" s="1288"/>
      <c r="N44" s="1288"/>
      <c r="O44" s="1288"/>
      <c r="P44" s="1288">
        <v>55944</v>
      </c>
      <c r="Q44" s="1288">
        <v>1908403</v>
      </c>
      <c r="R44" s="1291">
        <v>1382662</v>
      </c>
    </row>
    <row r="45" spans="1:19" s="1062" customFormat="1" ht="18" customHeight="1" x14ac:dyDescent="0.3">
      <c r="A45" s="144">
        <v>37</v>
      </c>
      <c r="B45" s="1054"/>
      <c r="C45" s="1222"/>
      <c r="D45" s="1222"/>
      <c r="E45" s="151" t="s">
        <v>820</v>
      </c>
      <c r="F45" s="1288"/>
      <c r="G45" s="1288"/>
      <c r="H45" s="1289"/>
      <c r="I45" s="1293">
        <f t="shared" si="3"/>
        <v>2194665</v>
      </c>
      <c r="J45" s="152">
        <v>41020</v>
      </c>
      <c r="K45" s="152">
        <v>50570</v>
      </c>
      <c r="L45" s="152"/>
      <c r="M45" s="152"/>
      <c r="N45" s="152"/>
      <c r="O45" s="152"/>
      <c r="P45" s="152">
        <v>94078</v>
      </c>
      <c r="Q45" s="152">
        <v>2008997</v>
      </c>
      <c r="R45" s="1294">
        <v>1456916</v>
      </c>
    </row>
    <row r="46" spans="1:19" s="1062" customFormat="1" ht="18" customHeight="1" x14ac:dyDescent="0.3">
      <c r="A46" s="144">
        <v>38</v>
      </c>
      <c r="B46" s="1054"/>
      <c r="C46" s="1222"/>
      <c r="D46" s="1222"/>
      <c r="E46" s="291" t="s">
        <v>925</v>
      </c>
      <c r="F46" s="1288"/>
      <c r="G46" s="1288"/>
      <c r="H46" s="1289"/>
      <c r="I46" s="292">
        <f t="shared" si="3"/>
        <v>2194666</v>
      </c>
      <c r="J46" s="147">
        <v>41020</v>
      </c>
      <c r="K46" s="147">
        <v>50571</v>
      </c>
      <c r="L46" s="1288"/>
      <c r="M46" s="1288"/>
      <c r="N46" s="1288"/>
      <c r="O46" s="1288"/>
      <c r="P46" s="147">
        <v>94078</v>
      </c>
      <c r="Q46" s="147">
        <v>2008997</v>
      </c>
      <c r="R46" s="1182">
        <v>1453407</v>
      </c>
    </row>
    <row r="47" spans="1:19" ht="22.5" customHeight="1" x14ac:dyDescent="0.3">
      <c r="A47" s="144">
        <v>39</v>
      </c>
      <c r="B47" s="1048">
        <v>8</v>
      </c>
      <c r="C47" s="1173"/>
      <c r="D47" s="1305" t="s">
        <v>93</v>
      </c>
      <c r="E47" s="1305"/>
      <c r="F47" s="146">
        <v>146343</v>
      </c>
      <c r="G47" s="146">
        <v>123176</v>
      </c>
      <c r="H47" s="1285">
        <v>175961</v>
      </c>
      <c r="I47" s="1286"/>
      <c r="J47" s="146"/>
      <c r="K47" s="146"/>
      <c r="L47" s="146"/>
      <c r="M47" s="146"/>
      <c r="N47" s="146"/>
      <c r="O47" s="146"/>
      <c r="P47" s="146"/>
      <c r="Q47" s="146"/>
      <c r="R47" s="1182"/>
      <c r="S47" s="42"/>
    </row>
    <row r="48" spans="1:19" s="1297" customFormat="1" ht="18" customHeight="1" x14ac:dyDescent="0.3">
      <c r="A48" s="144">
        <v>40</v>
      </c>
      <c r="B48" s="1054"/>
      <c r="C48" s="1222"/>
      <c r="D48" s="1222"/>
      <c r="E48" s="1332" t="s">
        <v>236</v>
      </c>
      <c r="F48" s="1288"/>
      <c r="G48" s="1288"/>
      <c r="H48" s="1289"/>
      <c r="I48" s="1290">
        <f>SUM(J48:Q48)</f>
        <v>130030</v>
      </c>
      <c r="J48" s="1288">
        <v>16200</v>
      </c>
      <c r="K48" s="1288"/>
      <c r="L48" s="1288"/>
      <c r="M48" s="1288"/>
      <c r="N48" s="1288"/>
      <c r="O48" s="1288"/>
      <c r="P48" s="1288">
        <v>15884</v>
      </c>
      <c r="Q48" s="1288">
        <v>97946</v>
      </c>
      <c r="R48" s="1291">
        <v>40115</v>
      </c>
    </row>
    <row r="49" spans="1:19" s="1297" customFormat="1" ht="18" customHeight="1" x14ac:dyDescent="0.3">
      <c r="A49" s="144">
        <v>41</v>
      </c>
      <c r="B49" s="1054"/>
      <c r="C49" s="1222"/>
      <c r="D49" s="1222"/>
      <c r="E49" s="151" t="s">
        <v>820</v>
      </c>
      <c r="F49" s="1288"/>
      <c r="G49" s="1288"/>
      <c r="H49" s="1289"/>
      <c r="I49" s="1293">
        <f>SUM(J49:Q49)</f>
        <v>173180</v>
      </c>
      <c r="J49" s="152">
        <v>16200</v>
      </c>
      <c r="K49" s="152"/>
      <c r="L49" s="152"/>
      <c r="M49" s="152"/>
      <c r="N49" s="152"/>
      <c r="O49" s="152"/>
      <c r="P49" s="152">
        <v>31564</v>
      </c>
      <c r="Q49" s="152">
        <v>125416</v>
      </c>
      <c r="R49" s="1294">
        <v>65952</v>
      </c>
    </row>
    <row r="50" spans="1:19" s="1297" customFormat="1" ht="18" customHeight="1" x14ac:dyDescent="0.3">
      <c r="A50" s="144">
        <v>42</v>
      </c>
      <c r="B50" s="1054"/>
      <c r="C50" s="1222"/>
      <c r="D50" s="1222"/>
      <c r="E50" s="291" t="s">
        <v>925</v>
      </c>
      <c r="F50" s="1288"/>
      <c r="G50" s="1288"/>
      <c r="H50" s="1289"/>
      <c r="I50" s="292">
        <f>SUM(J50:Q50)</f>
        <v>178611</v>
      </c>
      <c r="J50" s="147">
        <v>21631</v>
      </c>
      <c r="K50" s="1288"/>
      <c r="L50" s="1288"/>
      <c r="M50" s="1288"/>
      <c r="N50" s="1288"/>
      <c r="O50" s="1288"/>
      <c r="P50" s="147">
        <v>31564</v>
      </c>
      <c r="Q50" s="147">
        <v>125416</v>
      </c>
      <c r="R50" s="1182">
        <v>66895</v>
      </c>
    </row>
    <row r="51" spans="1:19" ht="22.5" customHeight="1" x14ac:dyDescent="0.3">
      <c r="A51" s="144">
        <v>43</v>
      </c>
      <c r="B51" s="1048">
        <v>9</v>
      </c>
      <c r="C51" s="1173"/>
      <c r="D51" s="1305" t="s">
        <v>280</v>
      </c>
      <c r="E51" s="1305"/>
      <c r="F51" s="146">
        <v>483799</v>
      </c>
      <c r="G51" s="146">
        <v>417595</v>
      </c>
      <c r="H51" s="1285">
        <v>564815</v>
      </c>
      <c r="I51" s="1286"/>
      <c r="J51" s="146"/>
      <c r="K51" s="146"/>
      <c r="L51" s="146"/>
      <c r="M51" s="146"/>
      <c r="N51" s="146"/>
      <c r="O51" s="146"/>
      <c r="P51" s="146"/>
      <c r="Q51" s="146"/>
      <c r="R51" s="1182"/>
      <c r="S51" s="42"/>
    </row>
    <row r="52" spans="1:19" s="1297" customFormat="1" ht="18" customHeight="1" x14ac:dyDescent="0.3">
      <c r="A52" s="144">
        <v>44</v>
      </c>
      <c r="B52" s="1054"/>
      <c r="C52" s="1333"/>
      <c r="D52" s="1214"/>
      <c r="E52" s="1334" t="s">
        <v>236</v>
      </c>
      <c r="F52" s="1335"/>
      <c r="G52" s="1335"/>
      <c r="H52" s="1336"/>
      <c r="I52" s="1337">
        <f>SUM(J52:Q52)</f>
        <v>460026</v>
      </c>
      <c r="J52" s="1335">
        <v>6600</v>
      </c>
      <c r="K52" s="1335"/>
      <c r="L52" s="1335"/>
      <c r="M52" s="1335"/>
      <c r="N52" s="1335"/>
      <c r="O52" s="1335"/>
      <c r="P52" s="1335">
        <v>9206</v>
      </c>
      <c r="Q52" s="1335">
        <v>444220</v>
      </c>
      <c r="R52" s="1338">
        <v>250960</v>
      </c>
    </row>
    <row r="53" spans="1:19" s="1297" customFormat="1" ht="18" customHeight="1" x14ac:dyDescent="0.3">
      <c r="A53" s="144">
        <v>45</v>
      </c>
      <c r="B53" s="1054"/>
      <c r="C53" s="1333"/>
      <c r="D53" s="1222"/>
      <c r="E53" s="151" t="s">
        <v>820</v>
      </c>
      <c r="F53" s="1335"/>
      <c r="G53" s="1335"/>
      <c r="H53" s="1336"/>
      <c r="I53" s="1339">
        <f>SUM(J53:Q53)</f>
        <v>591590</v>
      </c>
      <c r="J53" s="325">
        <v>6600</v>
      </c>
      <c r="K53" s="325">
        <v>100</v>
      </c>
      <c r="L53" s="325"/>
      <c r="M53" s="325"/>
      <c r="N53" s="325"/>
      <c r="O53" s="325"/>
      <c r="P53" s="325">
        <v>34311</v>
      </c>
      <c r="Q53" s="325">
        <v>550579</v>
      </c>
      <c r="R53" s="1340">
        <v>355976</v>
      </c>
    </row>
    <row r="54" spans="1:19" s="1297" customFormat="1" ht="18" customHeight="1" thickBot="1" x14ac:dyDescent="0.35">
      <c r="A54" s="144">
        <v>46</v>
      </c>
      <c r="B54" s="1054"/>
      <c r="C54" s="1222"/>
      <c r="D54" s="1287"/>
      <c r="E54" s="291" t="s">
        <v>925</v>
      </c>
      <c r="F54" s="1288"/>
      <c r="G54" s="1288"/>
      <c r="H54" s="1289"/>
      <c r="I54" s="292">
        <f>SUM(J54:Q54)</f>
        <v>592519</v>
      </c>
      <c r="J54" s="147">
        <v>7500</v>
      </c>
      <c r="K54" s="147">
        <v>129</v>
      </c>
      <c r="L54" s="1288"/>
      <c r="M54" s="1288"/>
      <c r="N54" s="1288"/>
      <c r="O54" s="1288"/>
      <c r="P54" s="147">
        <v>34311</v>
      </c>
      <c r="Q54" s="147">
        <v>550579</v>
      </c>
      <c r="R54" s="1341">
        <v>355976</v>
      </c>
    </row>
    <row r="55" spans="1:19" s="1306" customFormat="1" ht="22.5" customHeight="1" thickTop="1" x14ac:dyDescent="0.3">
      <c r="A55" s="144">
        <v>47</v>
      </c>
      <c r="B55" s="1299"/>
      <c r="C55" s="1694" t="s">
        <v>297</v>
      </c>
      <c r="D55" s="1695"/>
      <c r="E55" s="1696"/>
      <c r="F55" s="1312">
        <f>SUM(F43:F52)</f>
        <v>2468330</v>
      </c>
      <c r="G55" s="1312">
        <f>SUM(G43:G52)</f>
        <v>2366254</v>
      </c>
      <c r="H55" s="1313">
        <f>SUM(H43:H52)</f>
        <v>2800201</v>
      </c>
      <c r="I55" s="1314"/>
      <c r="J55" s="1312"/>
      <c r="K55" s="1312"/>
      <c r="L55" s="1312"/>
      <c r="M55" s="1312"/>
      <c r="N55" s="1312"/>
      <c r="O55" s="1312"/>
      <c r="P55" s="1312"/>
      <c r="Q55" s="1312"/>
      <c r="R55" s="1342"/>
    </row>
    <row r="56" spans="1:19" s="1297" customFormat="1" ht="18" customHeight="1" x14ac:dyDescent="0.3">
      <c r="A56" s="144">
        <v>48</v>
      </c>
      <c r="B56" s="1054"/>
      <c r="C56" s="1222"/>
      <c r="D56" s="1287"/>
      <c r="E56" s="1332" t="s">
        <v>236</v>
      </c>
      <c r="F56" s="1288"/>
      <c r="G56" s="1288"/>
      <c r="H56" s="1289"/>
      <c r="I56" s="1290">
        <f t="shared" ref="I56:R56" si="4">SUM(I44,I48,I52)</f>
        <v>2573157</v>
      </c>
      <c r="J56" s="1288">
        <f t="shared" si="4"/>
        <v>39609</v>
      </c>
      <c r="K56" s="1288">
        <f t="shared" si="4"/>
        <v>1945</v>
      </c>
      <c r="L56" s="1288">
        <f t="shared" si="4"/>
        <v>0</v>
      </c>
      <c r="M56" s="1288">
        <f t="shared" si="4"/>
        <v>0</v>
      </c>
      <c r="N56" s="1288">
        <f t="shared" si="4"/>
        <v>0</v>
      </c>
      <c r="O56" s="1288">
        <f t="shared" si="4"/>
        <v>0</v>
      </c>
      <c r="P56" s="1288">
        <f t="shared" si="4"/>
        <v>81034</v>
      </c>
      <c r="Q56" s="1288">
        <f t="shared" si="4"/>
        <v>2450569</v>
      </c>
      <c r="R56" s="1291">
        <f t="shared" si="4"/>
        <v>1673737</v>
      </c>
    </row>
    <row r="57" spans="1:19" s="1297" customFormat="1" ht="18" customHeight="1" x14ac:dyDescent="0.3">
      <c r="A57" s="144">
        <v>49</v>
      </c>
      <c r="B57" s="1343"/>
      <c r="C57" s="1344"/>
      <c r="D57" s="1345"/>
      <c r="E57" s="1346" t="s">
        <v>820</v>
      </c>
      <c r="F57" s="1320"/>
      <c r="G57" s="1320"/>
      <c r="H57" s="1347"/>
      <c r="I57" s="1293">
        <f t="shared" ref="I57:R57" si="5">SUM(I45,I49,I53)</f>
        <v>2959435</v>
      </c>
      <c r="J57" s="152">
        <f t="shared" si="5"/>
        <v>63820</v>
      </c>
      <c r="K57" s="152">
        <f t="shared" si="5"/>
        <v>50670</v>
      </c>
      <c r="L57" s="152">
        <f t="shared" si="5"/>
        <v>0</v>
      </c>
      <c r="M57" s="152">
        <f t="shared" si="5"/>
        <v>0</v>
      </c>
      <c r="N57" s="152">
        <f t="shared" si="5"/>
        <v>0</v>
      </c>
      <c r="O57" s="152">
        <f t="shared" si="5"/>
        <v>0</v>
      </c>
      <c r="P57" s="152">
        <f t="shared" si="5"/>
        <v>159953</v>
      </c>
      <c r="Q57" s="152">
        <f t="shared" si="5"/>
        <v>2684992</v>
      </c>
      <c r="R57" s="1323">
        <f t="shared" si="5"/>
        <v>1878844</v>
      </c>
    </row>
    <row r="58" spans="1:19" s="1297" customFormat="1" ht="18" customHeight="1" thickBot="1" x14ac:dyDescent="0.35">
      <c r="A58" s="144">
        <v>50</v>
      </c>
      <c r="B58" s="1343"/>
      <c r="C58" s="1324"/>
      <c r="D58" s="1325"/>
      <c r="E58" s="1104" t="s">
        <v>923</v>
      </c>
      <c r="F58" s="1326"/>
      <c r="G58" s="1326"/>
      <c r="H58" s="1327"/>
      <c r="I58" s="1328">
        <f>SUM(J58:Q58)</f>
        <v>2965796</v>
      </c>
      <c r="J58" s="1329">
        <f>J54+J50+J46</f>
        <v>70151</v>
      </c>
      <c r="K58" s="1329">
        <f t="shared" ref="K58:Q58" si="6">K54+K50+K46</f>
        <v>50700</v>
      </c>
      <c r="L58" s="1329">
        <f t="shared" si="6"/>
        <v>0</v>
      </c>
      <c r="M58" s="1329">
        <f t="shared" si="6"/>
        <v>0</v>
      </c>
      <c r="N58" s="1329">
        <f t="shared" si="6"/>
        <v>0</v>
      </c>
      <c r="O58" s="1329">
        <f t="shared" si="6"/>
        <v>0</v>
      </c>
      <c r="P58" s="1329">
        <f t="shared" si="6"/>
        <v>159953</v>
      </c>
      <c r="Q58" s="1329">
        <f t="shared" si="6"/>
        <v>2684992</v>
      </c>
      <c r="R58" s="1330">
        <f>R54+R50+R46</f>
        <v>1876278</v>
      </c>
    </row>
    <row r="59" spans="1:19" s="1075" customFormat="1" ht="22.5" customHeight="1" thickTop="1" x14ac:dyDescent="0.3">
      <c r="A59" s="144">
        <v>51</v>
      </c>
      <c r="B59" s="1040">
        <v>10</v>
      </c>
      <c r="C59" s="1277"/>
      <c r="D59" s="1348" t="s">
        <v>281</v>
      </c>
      <c r="E59" s="1349"/>
      <c r="F59" s="1044">
        <v>619997</v>
      </c>
      <c r="G59" s="1044">
        <v>421845</v>
      </c>
      <c r="H59" s="1280">
        <v>569047</v>
      </c>
      <c r="I59" s="1281"/>
      <c r="J59" s="1044"/>
      <c r="K59" s="1044"/>
      <c r="L59" s="1044"/>
      <c r="M59" s="1044"/>
      <c r="N59" s="1044"/>
      <c r="O59" s="1044"/>
      <c r="P59" s="1044"/>
      <c r="Q59" s="1044"/>
      <c r="R59" s="1282"/>
      <c r="S59" s="1072"/>
    </row>
    <row r="60" spans="1:19" s="1062" customFormat="1" ht="18" customHeight="1" x14ac:dyDescent="0.3">
      <c r="A60" s="144">
        <v>52</v>
      </c>
      <c r="B60" s="1054"/>
      <c r="C60" s="1222"/>
      <c r="D60" s="1287"/>
      <c r="E60" s="1056" t="s">
        <v>236</v>
      </c>
      <c r="F60" s="1288"/>
      <c r="G60" s="1288"/>
      <c r="H60" s="1289"/>
      <c r="I60" s="1290">
        <f>SUM(J60:Q60)</f>
        <v>388211</v>
      </c>
      <c r="J60" s="1288">
        <v>62076</v>
      </c>
      <c r="K60" s="1288"/>
      <c r="L60" s="1288"/>
      <c r="M60" s="1288"/>
      <c r="N60" s="1288"/>
      <c r="O60" s="1288"/>
      <c r="P60" s="1288">
        <v>29551</v>
      </c>
      <c r="Q60" s="1288">
        <v>296584</v>
      </c>
      <c r="R60" s="1291">
        <v>68664</v>
      </c>
    </row>
    <row r="61" spans="1:19" s="1062" customFormat="1" ht="18" customHeight="1" x14ac:dyDescent="0.3">
      <c r="A61" s="144">
        <v>53</v>
      </c>
      <c r="B61" s="1054"/>
      <c r="C61" s="1222"/>
      <c r="D61" s="1287"/>
      <c r="E61" s="151" t="s">
        <v>820</v>
      </c>
      <c r="F61" s="1288"/>
      <c r="G61" s="1288"/>
      <c r="H61" s="1289"/>
      <c r="I61" s="1293">
        <f>SUM(J61:Q61)</f>
        <v>573707</v>
      </c>
      <c r="J61" s="152">
        <v>67676</v>
      </c>
      <c r="K61" s="152">
        <v>3768</v>
      </c>
      <c r="L61" s="152"/>
      <c r="M61" s="152"/>
      <c r="N61" s="152">
        <v>500</v>
      </c>
      <c r="O61" s="152"/>
      <c r="P61" s="152">
        <v>157978</v>
      </c>
      <c r="Q61" s="152">
        <v>343785</v>
      </c>
      <c r="R61" s="1294">
        <v>68664</v>
      </c>
    </row>
    <row r="62" spans="1:19" s="1062" customFormat="1" ht="18" customHeight="1" x14ac:dyDescent="0.3">
      <c r="A62" s="144">
        <v>54</v>
      </c>
      <c r="B62" s="1054"/>
      <c r="C62" s="1222"/>
      <c r="D62" s="1287"/>
      <c r="E62" s="291" t="s">
        <v>923</v>
      </c>
      <c r="F62" s="1288"/>
      <c r="G62" s="1288"/>
      <c r="H62" s="1289"/>
      <c r="I62" s="292">
        <f>SUM(J62:Q62)</f>
        <v>604099</v>
      </c>
      <c r="J62" s="147">
        <v>97813</v>
      </c>
      <c r="K62" s="147">
        <v>3768</v>
      </c>
      <c r="L62" s="147">
        <v>255</v>
      </c>
      <c r="M62" s="1288"/>
      <c r="N62" s="147">
        <v>500</v>
      </c>
      <c r="O62" s="1288"/>
      <c r="P62" s="147">
        <v>157978</v>
      </c>
      <c r="Q62" s="147">
        <v>343785</v>
      </c>
      <c r="R62" s="1182">
        <v>68664</v>
      </c>
    </row>
    <row r="63" spans="1:19" s="1068" customFormat="1" ht="30" customHeight="1" x14ac:dyDescent="0.3">
      <c r="A63" s="144">
        <v>55</v>
      </c>
      <c r="B63" s="1048"/>
      <c r="C63" s="1189">
        <v>1</v>
      </c>
      <c r="D63" s="1697" t="s">
        <v>294</v>
      </c>
      <c r="E63" s="1698"/>
      <c r="F63" s="146">
        <v>38386</v>
      </c>
      <c r="G63" s="146"/>
      <c r="H63" s="1285"/>
      <c r="I63" s="1286"/>
      <c r="J63" s="146"/>
      <c r="K63" s="146"/>
      <c r="L63" s="146"/>
      <c r="M63" s="146"/>
      <c r="N63" s="146"/>
      <c r="O63" s="146"/>
      <c r="P63" s="146"/>
      <c r="Q63" s="146"/>
      <c r="R63" s="1182"/>
      <c r="S63" s="1072"/>
    </row>
    <row r="64" spans="1:19" s="1068" customFormat="1" ht="22.5" customHeight="1" x14ac:dyDescent="0.3">
      <c r="A64" s="144">
        <v>56</v>
      </c>
      <c r="B64" s="1048">
        <v>11</v>
      </c>
      <c r="C64" s="1173"/>
      <c r="D64" s="1305" t="s">
        <v>278</v>
      </c>
      <c r="E64" s="1305"/>
      <c r="F64" s="146">
        <v>659994</v>
      </c>
      <c r="G64" s="146">
        <v>275654</v>
      </c>
      <c r="H64" s="1285">
        <v>377506</v>
      </c>
      <c r="I64" s="1286"/>
      <c r="J64" s="146"/>
      <c r="K64" s="146"/>
      <c r="L64" s="146"/>
      <c r="M64" s="146"/>
      <c r="N64" s="146"/>
      <c r="O64" s="146"/>
      <c r="P64" s="146"/>
      <c r="Q64" s="146"/>
      <c r="R64" s="1182"/>
      <c r="S64" s="1072"/>
    </row>
    <row r="65" spans="1:19" s="1062" customFormat="1" ht="18" customHeight="1" x14ac:dyDescent="0.3">
      <c r="A65" s="144">
        <v>57</v>
      </c>
      <c r="B65" s="1054"/>
      <c r="C65" s="1222"/>
      <c r="D65" s="1287"/>
      <c r="E65" s="1056" t="s">
        <v>236</v>
      </c>
      <c r="F65" s="1288"/>
      <c r="G65" s="1288"/>
      <c r="H65" s="1289"/>
      <c r="I65" s="1290">
        <f>SUM(J65:Q65)</f>
        <v>345036</v>
      </c>
      <c r="J65" s="1288">
        <v>33002</v>
      </c>
      <c r="K65" s="1288"/>
      <c r="L65" s="1288"/>
      <c r="M65" s="1288"/>
      <c r="N65" s="1288"/>
      <c r="O65" s="1288"/>
      <c r="P65" s="1288">
        <v>15836</v>
      </c>
      <c r="Q65" s="1288">
        <v>296198</v>
      </c>
      <c r="R65" s="1291">
        <v>63080</v>
      </c>
    </row>
    <row r="66" spans="1:19" s="1062" customFormat="1" ht="18" customHeight="1" x14ac:dyDescent="0.3">
      <c r="A66" s="144">
        <v>58</v>
      </c>
      <c r="B66" s="1054"/>
      <c r="C66" s="1222"/>
      <c r="D66" s="1287"/>
      <c r="E66" s="151" t="s">
        <v>820</v>
      </c>
      <c r="F66" s="1288"/>
      <c r="G66" s="1288"/>
      <c r="H66" s="1289"/>
      <c r="I66" s="1293">
        <f>SUM(J66:Q66)</f>
        <v>389638</v>
      </c>
      <c r="J66" s="152">
        <v>33002</v>
      </c>
      <c r="K66" s="152">
        <v>5800</v>
      </c>
      <c r="L66" s="152">
        <v>2993</v>
      </c>
      <c r="M66" s="152"/>
      <c r="N66" s="152">
        <v>3090</v>
      </c>
      <c r="O66" s="152"/>
      <c r="P66" s="152">
        <v>33442</v>
      </c>
      <c r="Q66" s="152">
        <v>311311</v>
      </c>
      <c r="R66" s="1294">
        <v>63080</v>
      </c>
    </row>
    <row r="67" spans="1:19" s="1062" customFormat="1" ht="18" customHeight="1" x14ac:dyDescent="0.3">
      <c r="A67" s="144">
        <v>59</v>
      </c>
      <c r="B67" s="1054"/>
      <c r="C67" s="1222"/>
      <c r="D67" s="1287"/>
      <c r="E67" s="291" t="s">
        <v>923</v>
      </c>
      <c r="F67" s="1288"/>
      <c r="G67" s="1288"/>
      <c r="H67" s="1289"/>
      <c r="I67" s="292">
        <f>SUM(J67:Q67)</f>
        <v>389148</v>
      </c>
      <c r="J67" s="147">
        <v>33135</v>
      </c>
      <c r="K67" s="147">
        <v>6018</v>
      </c>
      <c r="L67" s="147">
        <v>2992</v>
      </c>
      <c r="M67" s="1288"/>
      <c r="N67" s="147">
        <v>2250</v>
      </c>
      <c r="O67" s="1288"/>
      <c r="P67" s="147">
        <v>33442</v>
      </c>
      <c r="Q67" s="147">
        <v>311311</v>
      </c>
      <c r="R67" s="1182">
        <v>63080</v>
      </c>
    </row>
    <row r="68" spans="1:19" s="1162" customFormat="1" ht="22.5" customHeight="1" x14ac:dyDescent="0.3">
      <c r="A68" s="144">
        <v>60</v>
      </c>
      <c r="B68" s="1048">
        <v>12</v>
      </c>
      <c r="C68" s="1173"/>
      <c r="D68" s="1305" t="s">
        <v>593</v>
      </c>
      <c r="E68" s="1350"/>
      <c r="F68" s="146">
        <v>719597</v>
      </c>
      <c r="G68" s="146">
        <v>671116</v>
      </c>
      <c r="H68" s="1285">
        <v>751374</v>
      </c>
      <c r="I68" s="1286"/>
      <c r="J68" s="146"/>
      <c r="K68" s="146"/>
      <c r="L68" s="146"/>
      <c r="M68" s="146"/>
      <c r="N68" s="146"/>
      <c r="O68" s="146"/>
      <c r="P68" s="146"/>
      <c r="Q68" s="146"/>
      <c r="R68" s="1182"/>
    </row>
    <row r="69" spans="1:19" s="1070" customFormat="1" ht="18" customHeight="1" x14ac:dyDescent="0.3">
      <c r="A69" s="144">
        <v>61</v>
      </c>
      <c r="B69" s="1054"/>
      <c r="C69" s="1222"/>
      <c r="D69" s="1287"/>
      <c r="E69" s="1056" t="s">
        <v>236</v>
      </c>
      <c r="F69" s="1288"/>
      <c r="G69" s="1288"/>
      <c r="H69" s="1289"/>
      <c r="I69" s="1290">
        <f t="shared" ref="I69:I71" si="7">SUM(J69:Q69)</f>
        <v>701280</v>
      </c>
      <c r="J69" s="1288">
        <v>42806</v>
      </c>
      <c r="K69" s="1288"/>
      <c r="L69" s="1288"/>
      <c r="M69" s="1288"/>
      <c r="N69" s="1288"/>
      <c r="O69" s="1288"/>
      <c r="P69" s="1288">
        <v>11152</v>
      </c>
      <c r="Q69" s="1288">
        <v>647322</v>
      </c>
      <c r="R69" s="1291">
        <v>327956</v>
      </c>
    </row>
    <row r="70" spans="1:19" s="1070" customFormat="1" ht="18" customHeight="1" x14ac:dyDescent="0.3">
      <c r="A70" s="144">
        <v>62</v>
      </c>
      <c r="B70" s="1054"/>
      <c r="C70" s="1222"/>
      <c r="D70" s="1287"/>
      <c r="E70" s="151" t="s">
        <v>820</v>
      </c>
      <c r="F70" s="1288"/>
      <c r="G70" s="1288"/>
      <c r="H70" s="1289"/>
      <c r="I70" s="1293">
        <f t="shared" si="7"/>
        <v>795289</v>
      </c>
      <c r="J70" s="152">
        <v>54442</v>
      </c>
      <c r="K70" s="152">
        <v>1436</v>
      </c>
      <c r="L70" s="152">
        <v>4644</v>
      </c>
      <c r="M70" s="152"/>
      <c r="N70" s="152">
        <v>1624</v>
      </c>
      <c r="O70" s="152">
        <v>1817</v>
      </c>
      <c r="P70" s="152">
        <v>75526</v>
      </c>
      <c r="Q70" s="152">
        <v>655800</v>
      </c>
      <c r="R70" s="1294">
        <v>330201</v>
      </c>
    </row>
    <row r="71" spans="1:19" s="1070" customFormat="1" ht="18" customHeight="1" x14ac:dyDescent="0.3">
      <c r="A71" s="144">
        <v>63</v>
      </c>
      <c r="B71" s="1054"/>
      <c r="C71" s="1222"/>
      <c r="D71" s="1287"/>
      <c r="E71" s="291" t="s">
        <v>923</v>
      </c>
      <c r="F71" s="1288"/>
      <c r="G71" s="1288"/>
      <c r="H71" s="1289"/>
      <c r="I71" s="292">
        <f t="shared" si="7"/>
        <v>795289</v>
      </c>
      <c r="J71" s="147">
        <v>54442</v>
      </c>
      <c r="K71" s="147">
        <v>1436</v>
      </c>
      <c r="L71" s="147">
        <v>4644</v>
      </c>
      <c r="M71" s="147"/>
      <c r="N71" s="147">
        <v>1624</v>
      </c>
      <c r="O71" s="147">
        <v>1817</v>
      </c>
      <c r="P71" s="147">
        <v>75526</v>
      </c>
      <c r="Q71" s="147">
        <v>655800</v>
      </c>
      <c r="R71" s="1182">
        <v>330201</v>
      </c>
    </row>
    <row r="72" spans="1:19" s="1162" customFormat="1" ht="30" customHeight="1" x14ac:dyDescent="0.3">
      <c r="A72" s="144">
        <v>64</v>
      </c>
      <c r="B72" s="1299"/>
      <c r="C72" s="1189">
        <v>2</v>
      </c>
      <c r="D72" s="1697" t="s">
        <v>294</v>
      </c>
      <c r="E72" s="1698"/>
      <c r="F72" s="146">
        <v>24753</v>
      </c>
      <c r="G72" s="146"/>
      <c r="H72" s="1285"/>
      <c r="I72" s="1286"/>
      <c r="J72" s="146"/>
      <c r="K72" s="146"/>
      <c r="L72" s="146"/>
      <c r="M72" s="146"/>
      <c r="N72" s="146"/>
      <c r="O72" s="146"/>
      <c r="P72" s="146"/>
      <c r="Q72" s="146"/>
      <c r="R72" s="1182"/>
    </row>
    <row r="73" spans="1:19" s="1162" customFormat="1" ht="22.5" customHeight="1" x14ac:dyDescent="0.3">
      <c r="A73" s="144">
        <v>65</v>
      </c>
      <c r="B73" s="1048">
        <v>13</v>
      </c>
      <c r="C73" s="1173"/>
      <c r="D73" s="1305" t="s">
        <v>29</v>
      </c>
      <c r="E73" s="1350"/>
      <c r="F73" s="146">
        <v>743638</v>
      </c>
      <c r="G73" s="146">
        <v>689496</v>
      </c>
      <c r="H73" s="1285">
        <v>803904</v>
      </c>
      <c r="I73" s="1286"/>
      <c r="J73" s="146"/>
      <c r="K73" s="146"/>
      <c r="L73" s="146"/>
      <c r="M73" s="146"/>
      <c r="N73" s="146"/>
      <c r="O73" s="146"/>
      <c r="P73" s="146"/>
      <c r="Q73" s="146"/>
      <c r="R73" s="1182"/>
    </row>
    <row r="74" spans="1:19" s="1070" customFormat="1" ht="18" customHeight="1" x14ac:dyDescent="0.3">
      <c r="A74" s="144">
        <v>66</v>
      </c>
      <c r="B74" s="1054"/>
      <c r="C74" s="1222"/>
      <c r="D74" s="1287"/>
      <c r="E74" s="1056" t="s">
        <v>236</v>
      </c>
      <c r="F74" s="1288"/>
      <c r="G74" s="1288"/>
      <c r="H74" s="1289"/>
      <c r="I74" s="1290">
        <f>SUM(J74:Q74)</f>
        <v>567474</v>
      </c>
      <c r="J74" s="1288">
        <v>136895</v>
      </c>
      <c r="K74" s="1288"/>
      <c r="L74" s="1288"/>
      <c r="M74" s="1288"/>
      <c r="N74" s="1288"/>
      <c r="O74" s="1288"/>
      <c r="P74" s="1288">
        <v>18730</v>
      </c>
      <c r="Q74" s="1288">
        <v>411849</v>
      </c>
      <c r="R74" s="1291">
        <v>159352</v>
      </c>
    </row>
    <row r="75" spans="1:19" s="1070" customFormat="1" ht="18" customHeight="1" x14ac:dyDescent="0.3">
      <c r="A75" s="144">
        <v>67</v>
      </c>
      <c r="B75" s="1054"/>
      <c r="C75" s="1222"/>
      <c r="D75" s="1287"/>
      <c r="E75" s="151" t="s">
        <v>820</v>
      </c>
      <c r="F75" s="1288"/>
      <c r="G75" s="1288"/>
      <c r="H75" s="1289"/>
      <c r="I75" s="1293">
        <f>SUM(J75:Q75)</f>
        <v>650834</v>
      </c>
      <c r="J75" s="152">
        <v>175817</v>
      </c>
      <c r="K75" s="152">
        <v>7794</v>
      </c>
      <c r="L75" s="152">
        <v>365</v>
      </c>
      <c r="M75" s="152"/>
      <c r="N75" s="152">
        <v>2300</v>
      </c>
      <c r="O75" s="152"/>
      <c r="P75" s="152">
        <v>50499</v>
      </c>
      <c r="Q75" s="152">
        <v>414059</v>
      </c>
      <c r="R75" s="1294">
        <v>159352</v>
      </c>
    </row>
    <row r="76" spans="1:19" s="1070" customFormat="1" ht="18" customHeight="1" x14ac:dyDescent="0.3">
      <c r="A76" s="144">
        <v>68</v>
      </c>
      <c r="B76" s="1054"/>
      <c r="C76" s="1222"/>
      <c r="D76" s="1287"/>
      <c r="E76" s="291" t="s">
        <v>923</v>
      </c>
      <c r="F76" s="1288"/>
      <c r="G76" s="1288"/>
      <c r="H76" s="1289"/>
      <c r="I76" s="292">
        <f>SUM(J76:Q76)</f>
        <v>631622</v>
      </c>
      <c r="J76" s="147">
        <v>156771</v>
      </c>
      <c r="K76" s="147">
        <v>7793</v>
      </c>
      <c r="L76" s="147">
        <v>200</v>
      </c>
      <c r="M76" s="1288"/>
      <c r="N76" s="147">
        <v>2300</v>
      </c>
      <c r="O76" s="1288"/>
      <c r="P76" s="147">
        <v>50499</v>
      </c>
      <c r="Q76" s="147">
        <v>414059</v>
      </c>
      <c r="R76" s="1182">
        <v>159352</v>
      </c>
    </row>
    <row r="77" spans="1:19" s="1068" customFormat="1" ht="18" customHeight="1" x14ac:dyDescent="0.3">
      <c r="A77" s="144">
        <v>69</v>
      </c>
      <c r="B77" s="1048"/>
      <c r="C77" s="1173">
        <v>1</v>
      </c>
      <c r="D77" s="1295" t="s">
        <v>322</v>
      </c>
      <c r="E77" s="1284"/>
      <c r="F77" s="146">
        <v>8944</v>
      </c>
      <c r="G77" s="146"/>
      <c r="H77" s="1285"/>
      <c r="I77" s="1286"/>
      <c r="J77" s="146"/>
      <c r="K77" s="146"/>
      <c r="L77" s="146"/>
      <c r="M77" s="146"/>
      <c r="N77" s="146"/>
      <c r="O77" s="146"/>
      <c r="P77" s="146"/>
      <c r="Q77" s="146"/>
      <c r="R77" s="1182"/>
      <c r="S77" s="1072"/>
    </row>
    <row r="78" spans="1:19" s="1068" customFormat="1" ht="30" customHeight="1" x14ac:dyDescent="0.3">
      <c r="A78" s="144">
        <v>70</v>
      </c>
      <c r="B78" s="1048"/>
      <c r="C78" s="1189">
        <v>2</v>
      </c>
      <c r="D78" s="1702" t="s">
        <v>338</v>
      </c>
      <c r="E78" s="1703"/>
      <c r="F78" s="146">
        <v>2350</v>
      </c>
      <c r="G78" s="146"/>
      <c r="H78" s="1285"/>
      <c r="I78" s="1286"/>
      <c r="J78" s="146"/>
      <c r="K78" s="146"/>
      <c r="L78" s="146"/>
      <c r="M78" s="146"/>
      <c r="N78" s="146"/>
      <c r="O78" s="146"/>
      <c r="P78" s="146"/>
      <c r="Q78" s="146"/>
      <c r="R78" s="1182"/>
      <c r="S78" s="1072"/>
    </row>
    <row r="79" spans="1:19" s="1068" customFormat="1" ht="18" customHeight="1" x14ac:dyDescent="0.3">
      <c r="A79" s="144">
        <v>71</v>
      </c>
      <c r="B79" s="1048"/>
      <c r="C79" s="1173">
        <v>3</v>
      </c>
      <c r="D79" s="1697" t="s">
        <v>360</v>
      </c>
      <c r="E79" s="1698"/>
      <c r="F79" s="146">
        <v>6250</v>
      </c>
      <c r="G79" s="146"/>
      <c r="H79" s="1285"/>
      <c r="I79" s="1286"/>
      <c r="J79" s="146"/>
      <c r="K79" s="146"/>
      <c r="L79" s="146"/>
      <c r="M79" s="146"/>
      <c r="N79" s="146"/>
      <c r="O79" s="146"/>
      <c r="P79" s="146"/>
      <c r="Q79" s="146"/>
      <c r="R79" s="1182"/>
      <c r="S79" s="1072"/>
    </row>
    <row r="80" spans="1:19" s="1162" customFormat="1" ht="22.5" customHeight="1" x14ac:dyDescent="0.3">
      <c r="A80" s="144">
        <v>72</v>
      </c>
      <c r="B80" s="1048">
        <v>14</v>
      </c>
      <c r="C80" s="1173"/>
      <c r="D80" s="1305" t="s">
        <v>279</v>
      </c>
      <c r="E80" s="1305"/>
      <c r="F80" s="146">
        <v>414902</v>
      </c>
      <c r="G80" s="146">
        <v>265743</v>
      </c>
      <c r="H80" s="1285">
        <v>374415</v>
      </c>
      <c r="I80" s="1286"/>
      <c r="J80" s="146"/>
      <c r="K80" s="146"/>
      <c r="L80" s="146"/>
      <c r="M80" s="146"/>
      <c r="N80" s="146"/>
      <c r="O80" s="146"/>
      <c r="P80" s="146"/>
      <c r="Q80" s="146"/>
      <c r="R80" s="1182"/>
    </row>
    <row r="81" spans="1:19" s="1070" customFormat="1" ht="18" customHeight="1" x14ac:dyDescent="0.3">
      <c r="A81" s="144">
        <v>73</v>
      </c>
      <c r="B81" s="1054"/>
      <c r="C81" s="1222"/>
      <c r="D81" s="1287"/>
      <c r="E81" s="1056" t="s">
        <v>236</v>
      </c>
      <c r="F81" s="1288"/>
      <c r="G81" s="1288"/>
      <c r="H81" s="1289"/>
      <c r="I81" s="1290">
        <f>SUM(J81:Q81)</f>
        <v>417855</v>
      </c>
      <c r="J81" s="1288">
        <v>54730</v>
      </c>
      <c r="K81" s="1288"/>
      <c r="L81" s="1288">
        <v>5000</v>
      </c>
      <c r="M81" s="1288">
        <v>4445</v>
      </c>
      <c r="N81" s="1288"/>
      <c r="O81" s="1288"/>
      <c r="P81" s="1288">
        <v>40974</v>
      </c>
      <c r="Q81" s="1288">
        <v>312706</v>
      </c>
      <c r="R81" s="1291">
        <v>79619</v>
      </c>
    </row>
    <row r="82" spans="1:19" s="1070" customFormat="1" ht="18" customHeight="1" x14ac:dyDescent="0.3">
      <c r="A82" s="144">
        <v>74</v>
      </c>
      <c r="B82" s="1054"/>
      <c r="C82" s="1222"/>
      <c r="D82" s="1287"/>
      <c r="E82" s="151" t="s">
        <v>820</v>
      </c>
      <c r="F82" s="1288"/>
      <c r="G82" s="1288"/>
      <c r="H82" s="1289"/>
      <c r="I82" s="1293">
        <f>SUM(J82:Q82)</f>
        <v>513549</v>
      </c>
      <c r="J82" s="152">
        <v>113675</v>
      </c>
      <c r="K82" s="152">
        <v>5000</v>
      </c>
      <c r="L82" s="152">
        <v>500</v>
      </c>
      <c r="M82" s="152">
        <v>3500</v>
      </c>
      <c r="N82" s="152"/>
      <c r="O82" s="152">
        <v>12000</v>
      </c>
      <c r="P82" s="152">
        <v>49068</v>
      </c>
      <c r="Q82" s="152">
        <v>329806</v>
      </c>
      <c r="R82" s="1294">
        <v>164976</v>
      </c>
    </row>
    <row r="83" spans="1:19" s="1070" customFormat="1" ht="18" customHeight="1" x14ac:dyDescent="0.3">
      <c r="A83" s="144">
        <v>75</v>
      </c>
      <c r="B83" s="1054"/>
      <c r="C83" s="1222"/>
      <c r="D83" s="1287"/>
      <c r="E83" s="291" t="s">
        <v>923</v>
      </c>
      <c r="F83" s="1288"/>
      <c r="G83" s="1288"/>
      <c r="H83" s="1289"/>
      <c r="I83" s="292">
        <f>SUM(J83:Q83)</f>
        <v>514872</v>
      </c>
      <c r="J83" s="147">
        <v>114853</v>
      </c>
      <c r="K83" s="147">
        <v>5145</v>
      </c>
      <c r="L83" s="147">
        <v>500</v>
      </c>
      <c r="M83" s="147">
        <v>3500</v>
      </c>
      <c r="N83" s="147"/>
      <c r="O83" s="147">
        <v>12000</v>
      </c>
      <c r="P83" s="147">
        <v>49068</v>
      </c>
      <c r="Q83" s="147">
        <v>329806</v>
      </c>
      <c r="R83" s="1182">
        <v>164976</v>
      </c>
    </row>
    <row r="84" spans="1:19" s="1296" customFormat="1" ht="22.5" customHeight="1" x14ac:dyDescent="0.3">
      <c r="A84" s="144">
        <v>76</v>
      </c>
      <c r="B84" s="1048">
        <v>15</v>
      </c>
      <c r="C84" s="1173"/>
      <c r="D84" s="1305" t="s">
        <v>113</v>
      </c>
      <c r="E84" s="1350"/>
      <c r="F84" s="146">
        <v>1371608</v>
      </c>
      <c r="G84" s="146">
        <v>950477</v>
      </c>
      <c r="H84" s="1285">
        <v>1311456</v>
      </c>
      <c r="I84" s="1286"/>
      <c r="J84" s="146"/>
      <c r="K84" s="146"/>
      <c r="L84" s="146"/>
      <c r="M84" s="146"/>
      <c r="N84" s="146"/>
      <c r="O84" s="146"/>
      <c r="P84" s="146"/>
      <c r="Q84" s="146"/>
      <c r="R84" s="1182"/>
    </row>
    <row r="85" spans="1:19" s="1297" customFormat="1" ht="18" customHeight="1" x14ac:dyDescent="0.3">
      <c r="A85" s="144">
        <v>77</v>
      </c>
      <c r="B85" s="1054"/>
      <c r="C85" s="1214"/>
      <c r="D85" s="1222"/>
      <c r="E85" s="1334" t="s">
        <v>236</v>
      </c>
      <c r="F85" s="1335"/>
      <c r="G85" s="1335"/>
      <c r="H85" s="1336"/>
      <c r="I85" s="1337">
        <f t="shared" ref="I85:I87" si="8">SUM(J85:Q85)</f>
        <v>1005749</v>
      </c>
      <c r="J85" s="1335">
        <v>277000</v>
      </c>
      <c r="K85" s="1335">
        <v>10000</v>
      </c>
      <c r="L85" s="1335"/>
      <c r="M85" s="1335"/>
      <c r="N85" s="1335"/>
      <c r="O85" s="1335"/>
      <c r="P85" s="1335">
        <v>64720</v>
      </c>
      <c r="Q85" s="1335">
        <v>654029</v>
      </c>
      <c r="R85" s="1338">
        <v>436728</v>
      </c>
    </row>
    <row r="86" spans="1:19" s="1297" customFormat="1" ht="18" customHeight="1" x14ac:dyDescent="0.3">
      <c r="A86" s="144">
        <v>78</v>
      </c>
      <c r="B86" s="1054"/>
      <c r="C86" s="1333"/>
      <c r="D86" s="1222"/>
      <c r="E86" s="151" t="s">
        <v>820</v>
      </c>
      <c r="F86" s="1335"/>
      <c r="G86" s="1335"/>
      <c r="H86" s="1336"/>
      <c r="I86" s="1339">
        <f t="shared" si="8"/>
        <v>1306760</v>
      </c>
      <c r="J86" s="325">
        <v>314320</v>
      </c>
      <c r="K86" s="325">
        <v>40515</v>
      </c>
      <c r="L86" s="325">
        <v>16575</v>
      </c>
      <c r="M86" s="325"/>
      <c r="N86" s="325">
        <v>5000</v>
      </c>
      <c r="O86" s="325"/>
      <c r="P86" s="325">
        <v>117259</v>
      </c>
      <c r="Q86" s="325">
        <v>813091</v>
      </c>
      <c r="R86" s="1351">
        <v>490081</v>
      </c>
    </row>
    <row r="87" spans="1:19" s="1297" customFormat="1" ht="18" customHeight="1" thickBot="1" x14ac:dyDescent="0.35">
      <c r="A87" s="144">
        <v>79</v>
      </c>
      <c r="B87" s="1054"/>
      <c r="C87" s="1352"/>
      <c r="D87" s="1222"/>
      <c r="E87" s="291" t="s">
        <v>923</v>
      </c>
      <c r="F87" s="1288"/>
      <c r="G87" s="1288"/>
      <c r="H87" s="1289"/>
      <c r="I87" s="292">
        <f t="shared" si="8"/>
        <v>1306764</v>
      </c>
      <c r="J87" s="147">
        <v>314324</v>
      </c>
      <c r="K87" s="147">
        <v>40515</v>
      </c>
      <c r="L87" s="147">
        <v>16575</v>
      </c>
      <c r="M87" s="147"/>
      <c r="N87" s="147">
        <v>5000</v>
      </c>
      <c r="O87" s="1288"/>
      <c r="P87" s="147">
        <v>117259</v>
      </c>
      <c r="Q87" s="147">
        <v>813091</v>
      </c>
      <c r="R87" s="1182">
        <v>490081</v>
      </c>
    </row>
    <row r="88" spans="1:19" s="1296" customFormat="1" ht="22.5" customHeight="1" thickTop="1" x14ac:dyDescent="0.3">
      <c r="A88" s="144">
        <v>80</v>
      </c>
      <c r="B88" s="1299"/>
      <c r="C88" s="1694" t="s">
        <v>298</v>
      </c>
      <c r="D88" s="1695"/>
      <c r="E88" s="1696"/>
      <c r="F88" s="1312">
        <f>SUM(F59:F85)</f>
        <v>4610419</v>
      </c>
      <c r="G88" s="1312">
        <f>SUM(G59:G85)</f>
        <v>3274331</v>
      </c>
      <c r="H88" s="1313">
        <f>SUM(H59:H85)</f>
        <v>4187702</v>
      </c>
      <c r="I88" s="1314"/>
      <c r="J88" s="1312"/>
      <c r="K88" s="1312"/>
      <c r="L88" s="1312"/>
      <c r="M88" s="1312"/>
      <c r="N88" s="1312"/>
      <c r="O88" s="1312"/>
      <c r="P88" s="1312"/>
      <c r="Q88" s="1312"/>
      <c r="R88" s="1342"/>
    </row>
    <row r="89" spans="1:19" s="1297" customFormat="1" ht="18" customHeight="1" x14ac:dyDescent="0.3">
      <c r="A89" s="144">
        <v>81</v>
      </c>
      <c r="B89" s="1054"/>
      <c r="C89" s="1214"/>
      <c r="D89" s="1353"/>
      <c r="E89" s="1132" t="s">
        <v>236</v>
      </c>
      <c r="F89" s="1335"/>
      <c r="G89" s="1335"/>
      <c r="H89" s="1336"/>
      <c r="I89" s="1337">
        <f t="shared" ref="I89:R89" si="9">SUM(I60,I65,I69,I74,I81,I85)</f>
        <v>3425605</v>
      </c>
      <c r="J89" s="1335">
        <f t="shared" si="9"/>
        <v>606509</v>
      </c>
      <c r="K89" s="1335">
        <f t="shared" si="9"/>
        <v>10000</v>
      </c>
      <c r="L89" s="1335">
        <f t="shared" si="9"/>
        <v>5000</v>
      </c>
      <c r="M89" s="1335">
        <f t="shared" si="9"/>
        <v>4445</v>
      </c>
      <c r="N89" s="1335">
        <f t="shared" si="9"/>
        <v>0</v>
      </c>
      <c r="O89" s="1335">
        <f t="shared" si="9"/>
        <v>0</v>
      </c>
      <c r="P89" s="1335">
        <f t="shared" si="9"/>
        <v>180963</v>
      </c>
      <c r="Q89" s="1335">
        <f t="shared" si="9"/>
        <v>2618688</v>
      </c>
      <c r="R89" s="1354">
        <f t="shared" si="9"/>
        <v>1135399</v>
      </c>
    </row>
    <row r="90" spans="1:19" s="1297" customFormat="1" ht="18" customHeight="1" x14ac:dyDescent="0.3">
      <c r="A90" s="144">
        <v>82</v>
      </c>
      <c r="B90" s="1343"/>
      <c r="C90" s="1214"/>
      <c r="D90" s="1353"/>
      <c r="E90" s="151" t="s">
        <v>820</v>
      </c>
      <c r="F90" s="1335"/>
      <c r="G90" s="1335"/>
      <c r="H90" s="1336"/>
      <c r="I90" s="1339">
        <f t="shared" ref="I90:R90" si="10">SUM(I61,I66,I70,I75,I82,I86)</f>
        <v>4229777</v>
      </c>
      <c r="J90" s="325">
        <f t="shared" si="10"/>
        <v>758932</v>
      </c>
      <c r="K90" s="325">
        <f t="shared" si="10"/>
        <v>64313</v>
      </c>
      <c r="L90" s="325">
        <f t="shared" si="10"/>
        <v>25077</v>
      </c>
      <c r="M90" s="325">
        <f t="shared" si="10"/>
        <v>3500</v>
      </c>
      <c r="N90" s="325">
        <f t="shared" si="10"/>
        <v>12514</v>
      </c>
      <c r="O90" s="325">
        <f t="shared" si="10"/>
        <v>13817</v>
      </c>
      <c r="P90" s="325">
        <f t="shared" si="10"/>
        <v>483772</v>
      </c>
      <c r="Q90" s="325">
        <f t="shared" si="10"/>
        <v>2867852</v>
      </c>
      <c r="R90" s="1355">
        <f t="shared" si="10"/>
        <v>1276354</v>
      </c>
    </row>
    <row r="91" spans="1:19" s="1297" customFormat="1" ht="18" customHeight="1" thickBot="1" x14ac:dyDescent="0.35">
      <c r="A91" s="144">
        <v>83</v>
      </c>
      <c r="B91" s="1343"/>
      <c r="C91" s="1324"/>
      <c r="D91" s="1325"/>
      <c r="E91" s="1104" t="s">
        <v>923</v>
      </c>
      <c r="F91" s="1326"/>
      <c r="G91" s="1326"/>
      <c r="H91" s="1327"/>
      <c r="I91" s="1328">
        <f>SUM(J91:Q91)</f>
        <v>4241794</v>
      </c>
      <c r="J91" s="1329">
        <f t="shared" ref="J91:R91" si="11">J87+J83+J76+J71+J67+J62</f>
        <v>771338</v>
      </c>
      <c r="K91" s="1329">
        <f t="shared" si="11"/>
        <v>64675</v>
      </c>
      <c r="L91" s="1329">
        <f t="shared" si="11"/>
        <v>25166</v>
      </c>
      <c r="M91" s="1329">
        <f t="shared" si="11"/>
        <v>3500</v>
      </c>
      <c r="N91" s="1329">
        <f t="shared" si="11"/>
        <v>11674</v>
      </c>
      <c r="O91" s="1329">
        <f t="shared" si="11"/>
        <v>13817</v>
      </c>
      <c r="P91" s="1329">
        <f t="shared" si="11"/>
        <v>483772</v>
      </c>
      <c r="Q91" s="1329">
        <f t="shared" si="11"/>
        <v>2867852</v>
      </c>
      <c r="R91" s="1330">
        <f t="shared" si="11"/>
        <v>1276354</v>
      </c>
    </row>
    <row r="92" spans="1:19" ht="22.5" customHeight="1" thickTop="1" x14ac:dyDescent="0.3">
      <c r="A92" s="144">
        <v>84</v>
      </c>
      <c r="B92" s="1040">
        <v>16</v>
      </c>
      <c r="C92" s="1277"/>
      <c r="D92" s="1348" t="s">
        <v>212</v>
      </c>
      <c r="E92" s="1348"/>
      <c r="F92" s="1044">
        <v>1728283</v>
      </c>
      <c r="G92" s="1044">
        <v>1824602</v>
      </c>
      <c r="H92" s="1280">
        <v>2255867</v>
      </c>
      <c r="I92" s="1281"/>
      <c r="J92" s="1044"/>
      <c r="K92" s="1044"/>
      <c r="L92" s="1044"/>
      <c r="M92" s="1044"/>
      <c r="N92" s="1044"/>
      <c r="O92" s="1044"/>
      <c r="P92" s="1044"/>
      <c r="Q92" s="1044"/>
      <c r="R92" s="1282"/>
      <c r="S92" s="1072"/>
    </row>
    <row r="93" spans="1:19" s="1356" customFormat="1" ht="18" customHeight="1" x14ac:dyDescent="0.3">
      <c r="A93" s="144">
        <v>85</v>
      </c>
      <c r="B93" s="1188"/>
      <c r="C93" s="1214"/>
      <c r="D93" s="1353"/>
      <c r="E93" s="1056" t="s">
        <v>236</v>
      </c>
      <c r="F93" s="1335"/>
      <c r="G93" s="1335"/>
      <c r="H93" s="1336"/>
      <c r="I93" s="1337">
        <f>SUM(J93:Q93)</f>
        <v>1911546</v>
      </c>
      <c r="J93" s="1335">
        <v>493620</v>
      </c>
      <c r="K93" s="1335"/>
      <c r="L93" s="1335"/>
      <c r="M93" s="1335"/>
      <c r="N93" s="1335"/>
      <c r="O93" s="1335"/>
      <c r="P93" s="1335">
        <v>307153</v>
      </c>
      <c r="Q93" s="1335">
        <v>1110773</v>
      </c>
      <c r="R93" s="1338">
        <v>600651</v>
      </c>
      <c r="S93" s="1140"/>
    </row>
    <row r="94" spans="1:19" s="1356" customFormat="1" ht="18" customHeight="1" x14ac:dyDescent="0.3">
      <c r="A94" s="144">
        <v>86</v>
      </c>
      <c r="B94" s="1357"/>
      <c r="C94" s="1214"/>
      <c r="D94" s="1353"/>
      <c r="E94" s="151" t="s">
        <v>820</v>
      </c>
      <c r="F94" s="1335"/>
      <c r="G94" s="1335"/>
      <c r="H94" s="1336"/>
      <c r="I94" s="1339">
        <f>SUM(J94:Q94)</f>
        <v>2125636</v>
      </c>
      <c r="J94" s="325">
        <v>493620</v>
      </c>
      <c r="K94" s="325"/>
      <c r="L94" s="325"/>
      <c r="M94" s="325"/>
      <c r="N94" s="325"/>
      <c r="O94" s="325"/>
      <c r="P94" s="325">
        <v>521243</v>
      </c>
      <c r="Q94" s="325">
        <v>1110773</v>
      </c>
      <c r="R94" s="1351">
        <v>700962</v>
      </c>
      <c r="S94" s="1140"/>
    </row>
    <row r="95" spans="1:19" s="1356" customFormat="1" ht="18" customHeight="1" thickBot="1" x14ac:dyDescent="0.35">
      <c r="A95" s="144">
        <v>87</v>
      </c>
      <c r="B95" s="1358"/>
      <c r="C95" s="1222"/>
      <c r="D95" s="1222"/>
      <c r="E95" s="291" t="s">
        <v>923</v>
      </c>
      <c r="F95" s="1288"/>
      <c r="G95" s="1288"/>
      <c r="H95" s="1289"/>
      <c r="I95" s="292">
        <f>SUM(J95:Q95)</f>
        <v>2327878</v>
      </c>
      <c r="J95" s="147">
        <v>695862</v>
      </c>
      <c r="K95" s="1288"/>
      <c r="L95" s="1288"/>
      <c r="M95" s="1288"/>
      <c r="N95" s="1288"/>
      <c r="O95" s="1288"/>
      <c r="P95" s="147">
        <v>521243</v>
      </c>
      <c r="Q95" s="147">
        <v>1110773</v>
      </c>
      <c r="R95" s="1182">
        <v>668784</v>
      </c>
      <c r="S95" s="1140"/>
    </row>
    <row r="96" spans="1:19" s="1364" customFormat="1" ht="30" customHeight="1" x14ac:dyDescent="0.3">
      <c r="A96" s="144">
        <v>88</v>
      </c>
      <c r="B96" s="1704" t="s">
        <v>114</v>
      </c>
      <c r="C96" s="1705"/>
      <c r="D96" s="1705"/>
      <c r="E96" s="1706"/>
      <c r="F96" s="1359">
        <f>SUM(F92,F88,F55,F39)</f>
        <v>11476755</v>
      </c>
      <c r="G96" s="1359">
        <f>SUM(G92,G88,G55,G39)</f>
        <v>10526892</v>
      </c>
      <c r="H96" s="1360">
        <f>SUM(H92,H88,H55,H39)</f>
        <v>12519607</v>
      </c>
      <c r="I96" s="1361"/>
      <c r="J96" s="1362"/>
      <c r="K96" s="1362"/>
      <c r="L96" s="1362"/>
      <c r="M96" s="1362"/>
      <c r="N96" s="1362"/>
      <c r="O96" s="1362"/>
      <c r="P96" s="1362"/>
      <c r="Q96" s="1362"/>
      <c r="R96" s="1363"/>
      <c r="S96" s="1075"/>
    </row>
    <row r="97" spans="1:19" s="1356" customFormat="1" ht="18" customHeight="1" x14ac:dyDescent="0.3">
      <c r="A97" s="144">
        <v>89</v>
      </c>
      <c r="B97" s="1188"/>
      <c r="C97" s="1214"/>
      <c r="D97" s="1353"/>
      <c r="E97" s="1132" t="s">
        <v>236</v>
      </c>
      <c r="F97" s="1335"/>
      <c r="G97" s="1335"/>
      <c r="H97" s="1336"/>
      <c r="I97" s="1337">
        <f t="shared" ref="I97:R97" si="12">SUM(I93,I89,I56,I40)</f>
        <v>11340349</v>
      </c>
      <c r="J97" s="1335">
        <f t="shared" si="12"/>
        <v>1232860</v>
      </c>
      <c r="K97" s="1335">
        <f t="shared" si="12"/>
        <v>11945</v>
      </c>
      <c r="L97" s="1335">
        <f t="shared" si="12"/>
        <v>5000</v>
      </c>
      <c r="M97" s="1335">
        <f t="shared" si="12"/>
        <v>4445</v>
      </c>
      <c r="N97" s="1335">
        <f t="shared" si="12"/>
        <v>0</v>
      </c>
      <c r="O97" s="1335">
        <f t="shared" si="12"/>
        <v>0</v>
      </c>
      <c r="P97" s="1335">
        <f t="shared" si="12"/>
        <v>694175</v>
      </c>
      <c r="Q97" s="1335">
        <f t="shared" si="12"/>
        <v>9391924</v>
      </c>
      <c r="R97" s="1338">
        <f t="shared" si="12"/>
        <v>5957728</v>
      </c>
      <c r="S97" s="1140"/>
    </row>
    <row r="98" spans="1:19" s="1356" customFormat="1" ht="18" customHeight="1" x14ac:dyDescent="0.3">
      <c r="A98" s="144">
        <v>90</v>
      </c>
      <c r="B98" s="1188"/>
      <c r="C98" s="1214"/>
      <c r="D98" s="1353"/>
      <c r="E98" s="151" t="s">
        <v>820</v>
      </c>
      <c r="F98" s="1335"/>
      <c r="G98" s="1335"/>
      <c r="H98" s="1336"/>
      <c r="I98" s="1339">
        <f t="shared" ref="I98:R98" si="13">SUM(I94,I90,I57,I41)</f>
        <v>12943269</v>
      </c>
      <c r="J98" s="325">
        <f t="shared" si="13"/>
        <v>1409635</v>
      </c>
      <c r="K98" s="325">
        <f t="shared" si="13"/>
        <v>115183</v>
      </c>
      <c r="L98" s="325">
        <f t="shared" si="13"/>
        <v>25077</v>
      </c>
      <c r="M98" s="325">
        <f t="shared" si="13"/>
        <v>3500</v>
      </c>
      <c r="N98" s="325">
        <f t="shared" si="13"/>
        <v>12514</v>
      </c>
      <c r="O98" s="325">
        <f t="shared" si="13"/>
        <v>13817</v>
      </c>
      <c r="P98" s="325">
        <f t="shared" si="13"/>
        <v>1387963</v>
      </c>
      <c r="Q98" s="325">
        <f t="shared" si="13"/>
        <v>9975580</v>
      </c>
      <c r="R98" s="1355">
        <f t="shared" si="13"/>
        <v>6458078</v>
      </c>
      <c r="S98" s="1140"/>
    </row>
    <row r="99" spans="1:19" s="1356" customFormat="1" ht="18" customHeight="1" thickBot="1" x14ac:dyDescent="0.35">
      <c r="A99" s="144">
        <v>91</v>
      </c>
      <c r="B99" s="1054"/>
      <c r="C99" s="1222"/>
      <c r="D99" s="1287"/>
      <c r="E99" s="291" t="s">
        <v>923</v>
      </c>
      <c r="F99" s="1288"/>
      <c r="G99" s="1288"/>
      <c r="H99" s="1289"/>
      <c r="I99" s="292">
        <f>SUM(J99:Q99)</f>
        <v>13160678</v>
      </c>
      <c r="J99" s="147">
        <f t="shared" ref="J99:R99" si="14">J95+J91+J58+J42</f>
        <v>1627320</v>
      </c>
      <c r="K99" s="147">
        <f t="shared" si="14"/>
        <v>115658</v>
      </c>
      <c r="L99" s="147">
        <f t="shared" si="14"/>
        <v>25166</v>
      </c>
      <c r="M99" s="147">
        <f t="shared" si="14"/>
        <v>3500</v>
      </c>
      <c r="N99" s="147">
        <f t="shared" si="14"/>
        <v>11674</v>
      </c>
      <c r="O99" s="147">
        <f t="shared" si="14"/>
        <v>13817</v>
      </c>
      <c r="P99" s="147">
        <f t="shared" si="14"/>
        <v>1387963</v>
      </c>
      <c r="Q99" s="147">
        <f t="shared" si="14"/>
        <v>9975580</v>
      </c>
      <c r="R99" s="1182">
        <f t="shared" si="14"/>
        <v>6331634</v>
      </c>
      <c r="S99" s="1140"/>
    </row>
    <row r="100" spans="1:19" ht="30" customHeight="1" x14ac:dyDescent="0.3">
      <c r="A100" s="144">
        <v>92</v>
      </c>
      <c r="B100" s="1365">
        <v>17</v>
      </c>
      <c r="C100" s="1168"/>
      <c r="D100" s="1707" t="s">
        <v>1083</v>
      </c>
      <c r="E100" s="1708"/>
      <c r="F100" s="1366">
        <v>2865198</v>
      </c>
      <c r="G100" s="1366">
        <v>2584822</v>
      </c>
      <c r="H100" s="1367">
        <v>3446739</v>
      </c>
      <c r="I100" s="1368"/>
      <c r="J100" s="1369"/>
      <c r="K100" s="1369"/>
      <c r="L100" s="1362"/>
      <c r="M100" s="1362"/>
      <c r="N100" s="1362"/>
      <c r="O100" s="1362"/>
      <c r="P100" s="1362"/>
      <c r="Q100" s="1362"/>
      <c r="R100" s="1363"/>
      <c r="S100" s="1072"/>
    </row>
    <row r="101" spans="1:19" s="1356" customFormat="1" ht="18" customHeight="1" x14ac:dyDescent="0.3">
      <c r="A101" s="144">
        <v>93</v>
      </c>
      <c r="B101" s="1054"/>
      <c r="C101" s="1222"/>
      <c r="D101" s="1222"/>
      <c r="E101" s="1056" t="s">
        <v>236</v>
      </c>
      <c r="F101" s="1288"/>
      <c r="G101" s="1288"/>
      <c r="H101" s="1289"/>
      <c r="I101" s="1290">
        <f t="shared" ref="I101:I103" si="15">SUM(J101:Q101)</f>
        <v>2856633</v>
      </c>
      <c r="J101" s="1288">
        <v>8000</v>
      </c>
      <c r="K101" s="1288">
        <v>3569</v>
      </c>
      <c r="L101" s="1288"/>
      <c r="M101" s="1288"/>
      <c r="N101" s="1288"/>
      <c r="O101" s="1288"/>
      <c r="P101" s="1288">
        <v>166375</v>
      </c>
      <c r="Q101" s="1288">
        <v>2678689</v>
      </c>
      <c r="R101" s="1291">
        <v>913168</v>
      </c>
      <c r="S101" s="1140"/>
    </row>
    <row r="102" spans="1:19" s="1356" customFormat="1" ht="18" customHeight="1" x14ac:dyDescent="0.3">
      <c r="A102" s="144">
        <v>94</v>
      </c>
      <c r="B102" s="1343"/>
      <c r="C102" s="1317"/>
      <c r="D102" s="1317"/>
      <c r="E102" s="151" t="s">
        <v>820</v>
      </c>
      <c r="F102" s="1309"/>
      <c r="G102" s="1309"/>
      <c r="H102" s="1310"/>
      <c r="I102" s="1293">
        <f t="shared" si="15"/>
        <v>3870112</v>
      </c>
      <c r="J102" s="1185">
        <v>8000</v>
      </c>
      <c r="K102" s="1185">
        <v>7031</v>
      </c>
      <c r="L102" s="1185"/>
      <c r="M102" s="1185"/>
      <c r="N102" s="1185"/>
      <c r="O102" s="1185"/>
      <c r="P102" s="1185">
        <v>1026998</v>
      </c>
      <c r="Q102" s="1185">
        <v>2828083</v>
      </c>
      <c r="R102" s="1311">
        <v>953422</v>
      </c>
      <c r="S102" s="1140"/>
    </row>
    <row r="103" spans="1:19" s="1356" customFormat="1" ht="18" customHeight="1" thickBot="1" x14ac:dyDescent="0.35">
      <c r="A103" s="144">
        <v>95</v>
      </c>
      <c r="B103" s="1343"/>
      <c r="C103" s="1317"/>
      <c r="D103" s="1317"/>
      <c r="E103" s="1370" t="s">
        <v>924</v>
      </c>
      <c r="F103" s="1371"/>
      <c r="G103" s="1372"/>
      <c r="H103" s="1310"/>
      <c r="I103" s="292">
        <f t="shared" si="15"/>
        <v>3884286</v>
      </c>
      <c r="J103" s="1309">
        <v>21531</v>
      </c>
      <c r="K103" s="1198">
        <v>3569</v>
      </c>
      <c r="L103" s="1198"/>
      <c r="M103" s="1198">
        <v>4105</v>
      </c>
      <c r="N103" s="1309"/>
      <c r="O103" s="1309"/>
      <c r="P103" s="1198">
        <v>1026998</v>
      </c>
      <c r="Q103" s="1373">
        <v>2828083</v>
      </c>
      <c r="R103" s="1282">
        <v>953422</v>
      </c>
      <c r="S103" s="1140"/>
    </row>
    <row r="104" spans="1:19" s="1364" customFormat="1" ht="30" customHeight="1" x14ac:dyDescent="0.3">
      <c r="A104" s="144">
        <v>96</v>
      </c>
      <c r="B104" s="1699" t="s">
        <v>13</v>
      </c>
      <c r="C104" s="1700"/>
      <c r="D104" s="1700"/>
      <c r="E104" s="1701"/>
      <c r="F104" s="1359">
        <f>SUM(F96:F101)</f>
        <v>14341953</v>
      </c>
      <c r="G104" s="1359">
        <f>SUM(G96:G101)</f>
        <v>13111714</v>
      </c>
      <c r="H104" s="1360">
        <f>SUM(H96:H101)</f>
        <v>15966346</v>
      </c>
      <c r="I104" s="1374"/>
      <c r="J104" s="1359"/>
      <c r="K104" s="1359"/>
      <c r="L104" s="1359"/>
      <c r="M104" s="1359"/>
      <c r="N104" s="1359"/>
      <c r="O104" s="1359"/>
      <c r="P104" s="1359"/>
      <c r="Q104" s="1359"/>
      <c r="R104" s="1375"/>
      <c r="S104" s="1075"/>
    </row>
    <row r="105" spans="1:19" s="1356" customFormat="1" ht="18" customHeight="1" x14ac:dyDescent="0.3">
      <c r="A105" s="144">
        <v>97</v>
      </c>
      <c r="B105" s="1188"/>
      <c r="C105" s="1214"/>
      <c r="D105" s="1214"/>
      <c r="E105" s="1093" t="s">
        <v>236</v>
      </c>
      <c r="F105" s="1335"/>
      <c r="G105" s="1335"/>
      <c r="H105" s="1336"/>
      <c r="I105" s="1337">
        <f t="shared" ref="I105:R105" si="16">SUM(I97,I101)</f>
        <v>14196982</v>
      </c>
      <c r="J105" s="1335">
        <f t="shared" si="16"/>
        <v>1240860</v>
      </c>
      <c r="K105" s="1335">
        <f t="shared" si="16"/>
        <v>15514</v>
      </c>
      <c r="L105" s="1335">
        <f t="shared" si="16"/>
        <v>5000</v>
      </c>
      <c r="M105" s="1335">
        <f t="shared" si="16"/>
        <v>4445</v>
      </c>
      <c r="N105" s="1335">
        <f t="shared" si="16"/>
        <v>0</v>
      </c>
      <c r="O105" s="1335">
        <f t="shared" si="16"/>
        <v>0</v>
      </c>
      <c r="P105" s="1335">
        <f t="shared" si="16"/>
        <v>860550</v>
      </c>
      <c r="Q105" s="1335">
        <f t="shared" si="16"/>
        <v>12070613</v>
      </c>
      <c r="R105" s="1338">
        <f t="shared" si="16"/>
        <v>6870896</v>
      </c>
      <c r="S105" s="1140"/>
    </row>
    <row r="106" spans="1:19" s="1356" customFormat="1" ht="18" customHeight="1" x14ac:dyDescent="0.3">
      <c r="A106" s="144">
        <v>98</v>
      </c>
      <c r="B106" s="1188"/>
      <c r="C106" s="1214"/>
      <c r="D106" s="1214"/>
      <c r="E106" s="151" t="s">
        <v>820</v>
      </c>
      <c r="F106" s="1335"/>
      <c r="G106" s="1335"/>
      <c r="H106" s="1336"/>
      <c r="I106" s="1339">
        <f t="shared" ref="I106:R106" si="17">SUM(I98,I102)</f>
        <v>16813381</v>
      </c>
      <c r="J106" s="325">
        <f t="shared" si="17"/>
        <v>1417635</v>
      </c>
      <c r="K106" s="325">
        <f t="shared" si="17"/>
        <v>122214</v>
      </c>
      <c r="L106" s="325">
        <f t="shared" si="17"/>
        <v>25077</v>
      </c>
      <c r="M106" s="325">
        <f t="shared" si="17"/>
        <v>3500</v>
      </c>
      <c r="N106" s="325">
        <f t="shared" si="17"/>
        <v>12514</v>
      </c>
      <c r="O106" s="325">
        <f t="shared" si="17"/>
        <v>13817</v>
      </c>
      <c r="P106" s="325">
        <f t="shared" si="17"/>
        <v>2414961</v>
      </c>
      <c r="Q106" s="325">
        <f t="shared" si="17"/>
        <v>12803663</v>
      </c>
      <c r="R106" s="1355">
        <f t="shared" si="17"/>
        <v>7411500</v>
      </c>
      <c r="S106" s="1140"/>
    </row>
    <row r="107" spans="1:19" ht="18" customHeight="1" thickBot="1" x14ac:dyDescent="0.35">
      <c r="A107" s="144">
        <v>99</v>
      </c>
      <c r="B107" s="1376"/>
      <c r="C107" s="1377"/>
      <c r="D107" s="1377"/>
      <c r="E107" s="899" t="s">
        <v>923</v>
      </c>
      <c r="F107" s="1378"/>
      <c r="G107" s="1378"/>
      <c r="H107" s="1379"/>
      <c r="I107" s="1380">
        <f>SUM(J107:Q107)</f>
        <v>17044964</v>
      </c>
      <c r="J107" s="1380">
        <f t="shared" ref="J107:R107" si="18">J103+J99</f>
        <v>1648851</v>
      </c>
      <c r="K107" s="1380">
        <f t="shared" si="18"/>
        <v>119227</v>
      </c>
      <c r="L107" s="1380">
        <f t="shared" si="18"/>
        <v>25166</v>
      </c>
      <c r="M107" s="1380">
        <f t="shared" si="18"/>
        <v>7605</v>
      </c>
      <c r="N107" s="1380">
        <f t="shared" si="18"/>
        <v>11674</v>
      </c>
      <c r="O107" s="1380">
        <f t="shared" si="18"/>
        <v>13817</v>
      </c>
      <c r="P107" s="1380">
        <f t="shared" si="18"/>
        <v>2414961</v>
      </c>
      <c r="Q107" s="1380">
        <f t="shared" si="18"/>
        <v>12803663</v>
      </c>
      <c r="R107" s="1381">
        <f t="shared" si="18"/>
        <v>7285056</v>
      </c>
    </row>
  </sheetData>
  <mergeCells count="26">
    <mergeCell ref="Q7:R7"/>
    <mergeCell ref="C39:E39"/>
    <mergeCell ref="B1:E1"/>
    <mergeCell ref="B3:R3"/>
    <mergeCell ref="B4:R4"/>
    <mergeCell ref="D6:E6"/>
    <mergeCell ref="B7:B8"/>
    <mergeCell ref="C7:C8"/>
    <mergeCell ref="D7:E8"/>
    <mergeCell ref="F7:F8"/>
    <mergeCell ref="G7:G8"/>
    <mergeCell ref="H7:H8"/>
    <mergeCell ref="M7:O7"/>
    <mergeCell ref="P7:P8"/>
    <mergeCell ref="I7:I8"/>
    <mergeCell ref="J7:L7"/>
    <mergeCell ref="D43:E43"/>
    <mergeCell ref="C55:E55"/>
    <mergeCell ref="D63:E63"/>
    <mergeCell ref="B104:E104"/>
    <mergeCell ref="D78:E78"/>
    <mergeCell ref="C88:E88"/>
    <mergeCell ref="B96:E96"/>
    <mergeCell ref="D100:E100"/>
    <mergeCell ref="D79:E79"/>
    <mergeCell ref="D72:E72"/>
  </mergeCells>
  <printOptions horizontalCentered="1"/>
  <pageMargins left="0.19685039370078741" right="0.19685039370078741" top="0.59055118110236227" bottom="0.59055118110236227" header="0.51181102362204722" footer="0.31496062992125984"/>
  <pageSetup paperSize="9" scale="64" fitToHeight="0" orientation="landscape" verticalDpi="300" r:id="rId1"/>
  <headerFooter alignWithMargins="0">
    <oddFooter>&amp;C- &amp;P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E188"/>
  <sheetViews>
    <sheetView view="pageBreakPreview" zoomScaleNormal="100" zoomScaleSheetLayoutView="100" workbookViewId="0">
      <selection activeCell="B1" sqref="B1:E1"/>
    </sheetView>
  </sheetViews>
  <sheetFormatPr defaultColWidth="9.28515625" defaultRowHeight="15" x14ac:dyDescent="0.3"/>
  <cols>
    <col min="1" max="1" width="3.7109375" style="144" customWidth="1"/>
    <col min="2" max="2" width="5.5703125" style="1035" customWidth="1"/>
    <col min="3" max="3" width="5.7109375" style="1035" customWidth="1"/>
    <col min="4" max="4" width="4.7109375" style="1035" customWidth="1"/>
    <col min="5" max="5" width="60.7109375" style="42" customWidth="1"/>
    <col min="6" max="6" width="6.7109375" style="68" customWidth="1"/>
    <col min="7" max="7" width="10.7109375" style="1036" customWidth="1"/>
    <col min="8" max="9" width="12.28515625" style="1036" customWidth="1"/>
    <col min="10" max="10" width="13.7109375" style="1037" customWidth="1"/>
    <col min="11" max="18" width="14.7109375" style="1036" customWidth="1"/>
    <col min="19" max="19" width="9.5703125" style="1036" bestFit="1" customWidth="1"/>
    <col min="20" max="31" width="9.28515625" style="1036"/>
    <col min="32" max="16384" width="9.28515625" style="42"/>
  </cols>
  <sheetData>
    <row r="1" spans="1:31" s="69" customFormat="1" ht="18" customHeight="1" x14ac:dyDescent="0.3">
      <c r="A1" s="144"/>
      <c r="B1" s="1689" t="s">
        <v>1091</v>
      </c>
      <c r="C1" s="1689"/>
      <c r="D1" s="1689"/>
      <c r="E1" s="1689"/>
      <c r="H1" s="148"/>
      <c r="I1" s="148"/>
      <c r="J1" s="149"/>
      <c r="K1" s="148"/>
      <c r="L1" s="148"/>
      <c r="M1" s="148"/>
      <c r="N1" s="148"/>
      <c r="O1" s="148"/>
      <c r="P1" s="148"/>
      <c r="Q1" s="148"/>
      <c r="R1" s="148"/>
      <c r="S1" s="148"/>
      <c r="T1" s="148"/>
      <c r="U1" s="148"/>
      <c r="V1" s="148"/>
      <c r="W1" s="148"/>
      <c r="X1" s="148"/>
      <c r="Y1" s="148"/>
      <c r="Z1" s="148"/>
      <c r="AA1" s="148"/>
      <c r="AB1" s="148"/>
      <c r="AC1" s="148"/>
      <c r="AD1" s="148"/>
      <c r="AE1" s="148"/>
    </row>
    <row r="2" spans="1:31" s="69" customFormat="1" ht="18" customHeight="1" x14ac:dyDescent="0.2">
      <c r="A2" s="144"/>
      <c r="B2" s="1034"/>
      <c r="C2" s="1034"/>
      <c r="D2" s="1034"/>
      <c r="E2" s="1034"/>
      <c r="F2" s="1034"/>
      <c r="G2" s="1034"/>
      <c r="H2" s="148"/>
      <c r="I2" s="148"/>
      <c r="J2" s="149"/>
      <c r="K2" s="148"/>
      <c r="L2" s="148"/>
      <c r="M2" s="148"/>
      <c r="N2" s="148"/>
      <c r="O2" s="148"/>
      <c r="P2" s="148"/>
      <c r="Q2" s="148"/>
      <c r="R2" s="148"/>
      <c r="S2" s="148"/>
      <c r="T2" s="148"/>
      <c r="U2" s="148"/>
      <c r="V2" s="148"/>
      <c r="W2" s="148"/>
      <c r="X2" s="148"/>
      <c r="Y2" s="148"/>
      <c r="Z2" s="148"/>
      <c r="AA2" s="148"/>
      <c r="AB2" s="148"/>
      <c r="AC2" s="148"/>
      <c r="AD2" s="148"/>
      <c r="AE2" s="148"/>
    </row>
    <row r="3" spans="1:31" s="69" customFormat="1" ht="24.75" customHeight="1" x14ac:dyDescent="0.2">
      <c r="A3" s="144"/>
      <c r="B3" s="1710" t="s">
        <v>101</v>
      </c>
      <c r="C3" s="1710"/>
      <c r="D3" s="1710"/>
      <c r="E3" s="1710"/>
      <c r="F3" s="1710"/>
      <c r="G3" s="1710"/>
      <c r="H3" s="1710"/>
      <c r="I3" s="1710"/>
      <c r="J3" s="1710"/>
      <c r="K3" s="1710"/>
      <c r="L3" s="1710"/>
      <c r="M3" s="1710"/>
      <c r="N3" s="1710"/>
      <c r="O3" s="1710"/>
      <c r="P3" s="1710"/>
      <c r="Q3" s="1710"/>
      <c r="R3" s="1710"/>
      <c r="S3" s="148"/>
      <c r="T3" s="148"/>
      <c r="U3" s="148"/>
      <c r="V3" s="148"/>
      <c r="W3" s="148"/>
      <c r="X3" s="148"/>
      <c r="Y3" s="148"/>
      <c r="Z3" s="148"/>
      <c r="AA3" s="148"/>
      <c r="AB3" s="148"/>
      <c r="AC3" s="148"/>
      <c r="AD3" s="148"/>
      <c r="AE3" s="148"/>
    </row>
    <row r="4" spans="1:31" s="69" customFormat="1" ht="24.75" customHeight="1" x14ac:dyDescent="0.2">
      <c r="A4" s="144"/>
      <c r="B4" s="1710" t="s">
        <v>542</v>
      </c>
      <c r="C4" s="1710"/>
      <c r="D4" s="1710"/>
      <c r="E4" s="1710"/>
      <c r="F4" s="1710"/>
      <c r="G4" s="1710"/>
      <c r="H4" s="1710"/>
      <c r="I4" s="1710"/>
      <c r="J4" s="1710"/>
      <c r="K4" s="1710"/>
      <c r="L4" s="1710"/>
      <c r="M4" s="1710"/>
      <c r="N4" s="1710"/>
      <c r="O4" s="1710"/>
      <c r="P4" s="1710"/>
      <c r="Q4" s="1710"/>
      <c r="R4" s="1710"/>
      <c r="S4" s="148"/>
      <c r="T4" s="148"/>
      <c r="U4" s="148"/>
      <c r="V4" s="148"/>
      <c r="W4" s="148"/>
      <c r="X4" s="148"/>
      <c r="Y4" s="148"/>
      <c r="Z4" s="148"/>
      <c r="AA4" s="148"/>
      <c r="AB4" s="148"/>
      <c r="AC4" s="148"/>
      <c r="AD4" s="148"/>
      <c r="AE4" s="148"/>
    </row>
    <row r="5" spans="1:31" ht="18" customHeight="1" x14ac:dyDescent="0.3">
      <c r="Q5" s="1731" t="s">
        <v>0</v>
      </c>
      <c r="R5" s="1731"/>
    </row>
    <row r="6" spans="1:31" s="144" customFormat="1" ht="18" customHeight="1" thickBot="1" x14ac:dyDescent="0.25">
      <c r="B6" s="144" t="s">
        <v>1</v>
      </c>
      <c r="C6" s="144" t="s">
        <v>3</v>
      </c>
      <c r="D6" s="1711" t="s">
        <v>2</v>
      </c>
      <c r="E6" s="1711"/>
      <c r="F6" s="144" t="s">
        <v>4</v>
      </c>
      <c r="G6" s="144" t="s">
        <v>5</v>
      </c>
      <c r="H6" s="144" t="s">
        <v>15</v>
      </c>
      <c r="I6" s="144" t="s">
        <v>16</v>
      </c>
      <c r="J6" s="144" t="s">
        <v>17</v>
      </c>
      <c r="K6" s="144" t="s">
        <v>31</v>
      </c>
      <c r="L6" s="144" t="s">
        <v>27</v>
      </c>
      <c r="M6" s="144" t="s">
        <v>22</v>
      </c>
      <c r="N6" s="144" t="s">
        <v>32</v>
      </c>
      <c r="O6" s="144" t="s">
        <v>33</v>
      </c>
      <c r="P6" s="144" t="s">
        <v>115</v>
      </c>
      <c r="Q6" s="144" t="s">
        <v>116</v>
      </c>
      <c r="R6" s="144" t="s">
        <v>117</v>
      </c>
    </row>
    <row r="7" spans="1:31" s="68" customFormat="1" ht="30" customHeight="1" x14ac:dyDescent="0.3">
      <c r="A7" s="144"/>
      <c r="B7" s="1712" t="s">
        <v>18</v>
      </c>
      <c r="C7" s="1732" t="s">
        <v>19</v>
      </c>
      <c r="D7" s="1716" t="s">
        <v>6</v>
      </c>
      <c r="E7" s="1734"/>
      <c r="F7" s="1736" t="s">
        <v>20</v>
      </c>
      <c r="G7" s="1720" t="s">
        <v>381</v>
      </c>
      <c r="H7" s="1720" t="s">
        <v>466</v>
      </c>
      <c r="I7" s="1722" t="s">
        <v>658</v>
      </c>
      <c r="J7" s="1738" t="s">
        <v>553</v>
      </c>
      <c r="K7" s="1740" t="s">
        <v>34</v>
      </c>
      <c r="L7" s="1741"/>
      <c r="M7" s="1741"/>
      <c r="N7" s="1741"/>
      <c r="O7" s="1742"/>
      <c r="P7" s="1728" t="s">
        <v>118</v>
      </c>
      <c r="Q7" s="1728"/>
      <c r="R7" s="1728"/>
    </row>
    <row r="8" spans="1:31" s="68" customFormat="1" ht="60.75" customHeight="1" thickBot="1" x14ac:dyDescent="0.35">
      <c r="A8" s="144"/>
      <c r="B8" s="1713"/>
      <c r="C8" s="1733"/>
      <c r="D8" s="1718"/>
      <c r="E8" s="1735"/>
      <c r="F8" s="1737"/>
      <c r="G8" s="1721"/>
      <c r="H8" s="1721"/>
      <c r="I8" s="1723"/>
      <c r="J8" s="1739"/>
      <c r="K8" s="1038" t="s">
        <v>35</v>
      </c>
      <c r="L8" s="1038" t="s">
        <v>36</v>
      </c>
      <c r="M8" s="1038" t="s">
        <v>37</v>
      </c>
      <c r="N8" s="1038" t="s">
        <v>171</v>
      </c>
      <c r="O8" s="1038" t="s">
        <v>38</v>
      </c>
      <c r="P8" s="1039" t="s">
        <v>178</v>
      </c>
      <c r="Q8" s="1038" t="s">
        <v>179</v>
      </c>
      <c r="R8" s="1038" t="s">
        <v>119</v>
      </c>
    </row>
    <row r="9" spans="1:31" ht="22.5" customHeight="1" x14ac:dyDescent="0.3">
      <c r="A9" s="144">
        <v>1</v>
      </c>
      <c r="B9" s="1040">
        <v>1</v>
      </c>
      <c r="C9" s="1041"/>
      <c r="D9" s="1042" t="s">
        <v>239</v>
      </c>
      <c r="E9" s="1042"/>
      <c r="F9" s="1043" t="s">
        <v>22</v>
      </c>
      <c r="G9" s="1044">
        <v>309916</v>
      </c>
      <c r="H9" s="1044">
        <v>373089</v>
      </c>
      <c r="I9" s="1045">
        <v>378796</v>
      </c>
      <c r="J9" s="1046"/>
      <c r="K9" s="1044"/>
      <c r="L9" s="1044"/>
      <c r="M9" s="1044"/>
      <c r="N9" s="1044"/>
      <c r="O9" s="1044"/>
      <c r="P9" s="1044"/>
      <c r="Q9" s="1044"/>
      <c r="R9" s="1047"/>
    </row>
    <row r="10" spans="1:31" ht="18" customHeight="1" x14ac:dyDescent="0.3">
      <c r="A10" s="144">
        <v>2</v>
      </c>
      <c r="B10" s="1048"/>
      <c r="C10" s="1049"/>
      <c r="D10" s="1050" t="s">
        <v>241</v>
      </c>
      <c r="E10" s="1050"/>
      <c r="F10" s="146"/>
      <c r="G10" s="146"/>
      <c r="H10" s="146"/>
      <c r="I10" s="1051"/>
      <c r="J10" s="1052"/>
      <c r="K10" s="146"/>
      <c r="L10" s="146"/>
      <c r="M10" s="146"/>
      <c r="N10" s="146"/>
      <c r="O10" s="146"/>
      <c r="P10" s="146"/>
      <c r="Q10" s="146"/>
      <c r="R10" s="1053"/>
    </row>
    <row r="11" spans="1:31" s="1062" customFormat="1" ht="18" customHeight="1" x14ac:dyDescent="0.3">
      <c r="A11" s="144">
        <v>3</v>
      </c>
      <c r="B11" s="1054"/>
      <c r="C11" s="1055"/>
      <c r="D11" s="1055"/>
      <c r="E11" s="1056" t="s">
        <v>236</v>
      </c>
      <c r="F11" s="1057"/>
      <c r="G11" s="1057"/>
      <c r="H11" s="1057"/>
      <c r="I11" s="1058"/>
      <c r="J11" s="1059">
        <f>SUM(K11:R11)</f>
        <v>414088</v>
      </c>
      <c r="K11" s="150">
        <v>279465</v>
      </c>
      <c r="L11" s="150">
        <v>42189</v>
      </c>
      <c r="M11" s="150">
        <v>92434</v>
      </c>
      <c r="N11" s="150"/>
      <c r="O11" s="150"/>
      <c r="P11" s="150"/>
      <c r="Q11" s="150"/>
      <c r="R11" s="1060"/>
      <c r="S11" s="1061"/>
      <c r="T11" s="1061"/>
      <c r="U11" s="1061"/>
      <c r="V11" s="1061"/>
      <c r="W11" s="1061"/>
      <c r="X11" s="1061"/>
      <c r="Y11" s="1061"/>
      <c r="Z11" s="1061"/>
      <c r="AA11" s="1061"/>
      <c r="AB11" s="1061"/>
      <c r="AC11" s="1061"/>
      <c r="AD11" s="1061"/>
      <c r="AE11" s="1061"/>
    </row>
    <row r="12" spans="1:31" s="1062" customFormat="1" ht="18" customHeight="1" x14ac:dyDescent="0.3">
      <c r="A12" s="144">
        <v>4</v>
      </c>
      <c r="B12" s="1054"/>
      <c r="C12" s="1055"/>
      <c r="D12" s="1055"/>
      <c r="E12" s="151" t="s">
        <v>820</v>
      </c>
      <c r="F12" s="1057"/>
      <c r="G12" s="1057"/>
      <c r="H12" s="1057"/>
      <c r="I12" s="1058"/>
      <c r="J12" s="1052">
        <f>SUM(K12:R12)</f>
        <v>440794</v>
      </c>
      <c r="K12" s="1063">
        <v>291809</v>
      </c>
      <c r="L12" s="1063">
        <v>43511</v>
      </c>
      <c r="M12" s="1063">
        <v>101063</v>
      </c>
      <c r="N12" s="1063"/>
      <c r="O12" s="1063"/>
      <c r="P12" s="1063">
        <v>4411</v>
      </c>
      <c r="Q12" s="150"/>
      <c r="R12" s="1060"/>
      <c r="S12" s="1061"/>
      <c r="T12" s="1061"/>
      <c r="U12" s="1061"/>
      <c r="V12" s="1061"/>
      <c r="W12" s="1061"/>
      <c r="X12" s="1061"/>
      <c r="Y12" s="1061"/>
      <c r="Z12" s="1061"/>
      <c r="AA12" s="1061"/>
      <c r="AB12" s="1061"/>
      <c r="AC12" s="1061"/>
      <c r="AD12" s="1061"/>
      <c r="AE12" s="1061"/>
    </row>
    <row r="13" spans="1:31" s="1062" customFormat="1" ht="18" customHeight="1" x14ac:dyDescent="0.3">
      <c r="A13" s="144">
        <v>5</v>
      </c>
      <c r="B13" s="1054"/>
      <c r="C13" s="1055"/>
      <c r="D13" s="1055"/>
      <c r="E13" s="291" t="s">
        <v>923</v>
      </c>
      <c r="F13" s="1057"/>
      <c r="G13" s="1057"/>
      <c r="H13" s="1057"/>
      <c r="I13" s="1058"/>
      <c r="J13" s="1064">
        <f>SUM(K13:R13)</f>
        <v>421473</v>
      </c>
      <c r="K13" s="1065">
        <v>287929</v>
      </c>
      <c r="L13" s="1065">
        <v>39880</v>
      </c>
      <c r="M13" s="1065">
        <v>90199</v>
      </c>
      <c r="N13" s="150"/>
      <c r="O13" s="150"/>
      <c r="P13" s="1065">
        <v>3465</v>
      </c>
      <c r="Q13" s="150"/>
      <c r="R13" s="1060"/>
      <c r="S13" s="1061"/>
      <c r="T13" s="1061"/>
      <c r="U13" s="1061"/>
      <c r="V13" s="1061"/>
      <c r="W13" s="1061"/>
      <c r="X13" s="1061"/>
      <c r="Y13" s="1061"/>
      <c r="Z13" s="1061"/>
      <c r="AA13" s="1061"/>
      <c r="AB13" s="1061"/>
      <c r="AC13" s="1061"/>
      <c r="AD13" s="1061"/>
      <c r="AE13" s="1061"/>
    </row>
    <row r="14" spans="1:31" s="1068" customFormat="1" ht="22.5" customHeight="1" x14ac:dyDescent="0.3">
      <c r="A14" s="144">
        <v>6</v>
      </c>
      <c r="B14" s="1048">
        <v>2</v>
      </c>
      <c r="C14" s="1049"/>
      <c r="D14" s="151" t="s">
        <v>238</v>
      </c>
      <c r="E14" s="151"/>
      <c r="F14" s="1066" t="s">
        <v>22</v>
      </c>
      <c r="G14" s="146">
        <v>507890</v>
      </c>
      <c r="H14" s="146">
        <v>612920</v>
      </c>
      <c r="I14" s="1051">
        <v>600462</v>
      </c>
      <c r="J14" s="1052"/>
      <c r="K14" s="146"/>
      <c r="L14" s="146"/>
      <c r="M14" s="146"/>
      <c r="N14" s="146"/>
      <c r="O14" s="146"/>
      <c r="P14" s="146"/>
      <c r="Q14" s="146"/>
      <c r="R14" s="1053"/>
      <c r="S14" s="1067"/>
      <c r="T14" s="1067"/>
      <c r="U14" s="1067"/>
      <c r="V14" s="1067"/>
      <c r="W14" s="1067"/>
      <c r="X14" s="1067"/>
      <c r="Y14" s="1067"/>
      <c r="Z14" s="1067"/>
      <c r="AA14" s="1067"/>
      <c r="AB14" s="1067"/>
      <c r="AC14" s="1067"/>
      <c r="AD14" s="1067"/>
      <c r="AE14" s="1067"/>
    </row>
    <row r="15" spans="1:31" ht="18" customHeight="1" x14ac:dyDescent="0.3">
      <c r="A15" s="144">
        <v>7</v>
      </c>
      <c r="B15" s="1048"/>
      <c r="C15" s="1049"/>
      <c r="D15" s="1050" t="s">
        <v>237</v>
      </c>
      <c r="E15" s="1050"/>
      <c r="F15" s="146"/>
      <c r="G15" s="146"/>
      <c r="H15" s="146"/>
      <c r="I15" s="1051"/>
      <c r="J15" s="1052"/>
      <c r="K15" s="146"/>
      <c r="L15" s="146"/>
      <c r="M15" s="146"/>
      <c r="N15" s="146"/>
      <c r="O15" s="146"/>
      <c r="P15" s="146"/>
      <c r="Q15" s="146"/>
      <c r="R15" s="1053"/>
    </row>
    <row r="16" spans="1:31" s="1070" customFormat="1" ht="18" customHeight="1" x14ac:dyDescent="0.3">
      <c r="A16" s="144">
        <v>8</v>
      </c>
      <c r="B16" s="1054"/>
      <c r="C16" s="1055"/>
      <c r="D16" s="1055"/>
      <c r="E16" s="1056" t="s">
        <v>236</v>
      </c>
      <c r="F16" s="1057"/>
      <c r="G16" s="1057"/>
      <c r="H16" s="1057"/>
      <c r="I16" s="1058"/>
      <c r="J16" s="1059">
        <f>SUM(K16:R16)</f>
        <v>652476</v>
      </c>
      <c r="K16" s="150">
        <v>449320</v>
      </c>
      <c r="L16" s="150">
        <v>71508</v>
      </c>
      <c r="M16" s="150">
        <v>131648</v>
      </c>
      <c r="N16" s="150"/>
      <c r="O16" s="150"/>
      <c r="P16" s="150"/>
      <c r="Q16" s="150"/>
      <c r="R16" s="1060"/>
      <c r="S16" s="1069"/>
      <c r="T16" s="1069"/>
      <c r="U16" s="1069"/>
      <c r="V16" s="1069"/>
      <c r="W16" s="1069"/>
      <c r="X16" s="1069"/>
      <c r="Y16" s="1069"/>
      <c r="Z16" s="1069"/>
      <c r="AA16" s="1069"/>
      <c r="AB16" s="1069"/>
      <c r="AC16" s="1069"/>
      <c r="AD16" s="1069"/>
      <c r="AE16" s="1069"/>
    </row>
    <row r="17" spans="1:31" s="1070" customFormat="1" ht="18" customHeight="1" x14ac:dyDescent="0.3">
      <c r="A17" s="144">
        <v>9</v>
      </c>
      <c r="B17" s="1054"/>
      <c r="C17" s="1055"/>
      <c r="D17" s="1055"/>
      <c r="E17" s="151" t="s">
        <v>820</v>
      </c>
      <c r="F17" s="1057"/>
      <c r="G17" s="1057"/>
      <c r="H17" s="1057"/>
      <c r="I17" s="1058"/>
      <c r="J17" s="1052">
        <f>SUM(K17:R17)</f>
        <v>689613</v>
      </c>
      <c r="K17" s="1063">
        <v>479209</v>
      </c>
      <c r="L17" s="1063">
        <v>76986</v>
      </c>
      <c r="M17" s="1063">
        <v>125341</v>
      </c>
      <c r="N17" s="1063"/>
      <c r="O17" s="1063"/>
      <c r="P17" s="1063">
        <v>8077</v>
      </c>
      <c r="Q17" s="150"/>
      <c r="R17" s="1060"/>
      <c r="S17" s="1069"/>
      <c r="T17" s="1069"/>
      <c r="U17" s="1069"/>
      <c r="V17" s="1069"/>
      <c r="W17" s="1069"/>
      <c r="X17" s="1069"/>
      <c r="Y17" s="1069"/>
      <c r="Z17" s="1069"/>
      <c r="AA17" s="1069"/>
      <c r="AB17" s="1069"/>
      <c r="AC17" s="1069"/>
      <c r="AD17" s="1069"/>
      <c r="AE17" s="1069"/>
    </row>
    <row r="18" spans="1:31" s="1070" customFormat="1" ht="18" customHeight="1" x14ac:dyDescent="0.3">
      <c r="A18" s="144">
        <v>10</v>
      </c>
      <c r="B18" s="1054"/>
      <c r="C18" s="1055"/>
      <c r="D18" s="1055"/>
      <c r="E18" s="291" t="s">
        <v>923</v>
      </c>
      <c r="F18" s="1057"/>
      <c r="G18" s="1057"/>
      <c r="H18" s="1057"/>
      <c r="I18" s="1058"/>
      <c r="J18" s="1064">
        <f>SUM(K18:R18)</f>
        <v>642505</v>
      </c>
      <c r="K18" s="1065">
        <v>464506</v>
      </c>
      <c r="L18" s="1065">
        <v>69000</v>
      </c>
      <c r="M18" s="1065">
        <v>102696</v>
      </c>
      <c r="N18" s="1065"/>
      <c r="O18" s="1065"/>
      <c r="P18" s="1065">
        <v>6303</v>
      </c>
      <c r="Q18" s="150"/>
      <c r="R18" s="1060"/>
      <c r="S18" s="1069"/>
      <c r="T18" s="1069"/>
      <c r="U18" s="1069"/>
      <c r="V18" s="1069"/>
      <c r="W18" s="1069"/>
      <c r="X18" s="1069"/>
      <c r="Y18" s="1069"/>
      <c r="Z18" s="1069"/>
      <c r="AA18" s="1069"/>
      <c r="AB18" s="1069"/>
      <c r="AC18" s="1069"/>
      <c r="AD18" s="1069"/>
      <c r="AE18" s="1069"/>
    </row>
    <row r="19" spans="1:31" ht="22.5" customHeight="1" x14ac:dyDescent="0.3">
      <c r="A19" s="144">
        <v>11</v>
      </c>
      <c r="B19" s="1048">
        <v>3</v>
      </c>
      <c r="C19" s="1049"/>
      <c r="D19" s="151" t="s">
        <v>208</v>
      </c>
      <c r="E19" s="151"/>
      <c r="F19" s="1066" t="s">
        <v>22</v>
      </c>
      <c r="G19" s="146">
        <v>507514</v>
      </c>
      <c r="H19" s="146">
        <v>616909</v>
      </c>
      <c r="I19" s="1051">
        <v>604048</v>
      </c>
      <c r="J19" s="1052"/>
      <c r="K19" s="146"/>
      <c r="L19" s="146"/>
      <c r="M19" s="146"/>
      <c r="N19" s="146"/>
      <c r="O19" s="146"/>
      <c r="P19" s="146"/>
      <c r="Q19" s="146"/>
      <c r="R19" s="1053"/>
    </row>
    <row r="20" spans="1:31" s="1072" customFormat="1" ht="18" customHeight="1" x14ac:dyDescent="0.3">
      <c r="A20" s="144">
        <v>12</v>
      </c>
      <c r="B20" s="1048"/>
      <c r="C20" s="1049"/>
      <c r="D20" s="1050" t="s">
        <v>109</v>
      </c>
      <c r="E20" s="1050"/>
      <c r="F20" s="146"/>
      <c r="G20" s="146"/>
      <c r="H20" s="146"/>
      <c r="I20" s="1051"/>
      <c r="J20" s="1052"/>
      <c r="K20" s="146"/>
      <c r="L20" s="146"/>
      <c r="M20" s="146"/>
      <c r="N20" s="146"/>
      <c r="O20" s="146"/>
      <c r="P20" s="146"/>
      <c r="Q20" s="146"/>
      <c r="R20" s="1053"/>
      <c r="S20" s="1071"/>
      <c r="T20" s="1071"/>
      <c r="U20" s="1071"/>
      <c r="V20" s="1071"/>
      <c r="W20" s="1071"/>
      <c r="X20" s="1071"/>
      <c r="Y20" s="1071"/>
      <c r="Z20" s="1071"/>
      <c r="AA20" s="1071"/>
      <c r="AB20" s="1071"/>
      <c r="AC20" s="1071"/>
      <c r="AD20" s="1071"/>
      <c r="AE20" s="1071"/>
    </row>
    <row r="21" spans="1:31" s="1062" customFormat="1" ht="18" customHeight="1" x14ac:dyDescent="0.3">
      <c r="A21" s="144">
        <v>13</v>
      </c>
      <c r="B21" s="1054"/>
      <c r="C21" s="1055"/>
      <c r="D21" s="1055"/>
      <c r="E21" s="1056" t="s">
        <v>236</v>
      </c>
      <c r="F21" s="1057"/>
      <c r="G21" s="1057"/>
      <c r="H21" s="1057"/>
      <c r="I21" s="1058"/>
      <c r="J21" s="1059">
        <f>SUM(K21:R21)</f>
        <v>701980</v>
      </c>
      <c r="K21" s="150">
        <v>505597</v>
      </c>
      <c r="L21" s="150">
        <v>76379</v>
      </c>
      <c r="M21" s="150">
        <v>119718</v>
      </c>
      <c r="N21" s="150"/>
      <c r="O21" s="150"/>
      <c r="P21" s="150">
        <v>286</v>
      </c>
      <c r="Q21" s="150"/>
      <c r="R21" s="1060"/>
      <c r="S21" s="1061"/>
      <c r="T21" s="1061"/>
      <c r="U21" s="1061"/>
      <c r="V21" s="1061"/>
      <c r="W21" s="1061"/>
      <c r="X21" s="1061"/>
      <c r="Y21" s="1061"/>
      <c r="Z21" s="1061"/>
      <c r="AA21" s="1061"/>
      <c r="AB21" s="1061"/>
      <c r="AC21" s="1061"/>
      <c r="AD21" s="1061"/>
      <c r="AE21" s="1061"/>
    </row>
    <row r="22" spans="1:31" s="1062" customFormat="1" ht="18" customHeight="1" x14ac:dyDescent="0.3">
      <c r="A22" s="144">
        <v>14</v>
      </c>
      <c r="B22" s="1054"/>
      <c r="C22" s="1055"/>
      <c r="D22" s="1055"/>
      <c r="E22" s="151" t="s">
        <v>820</v>
      </c>
      <c r="F22" s="1057"/>
      <c r="G22" s="1057"/>
      <c r="H22" s="1057"/>
      <c r="I22" s="1058"/>
      <c r="J22" s="1052">
        <f>SUM(K22:R22)</f>
        <v>734968</v>
      </c>
      <c r="K22" s="1063">
        <v>528901</v>
      </c>
      <c r="L22" s="1063">
        <v>79563</v>
      </c>
      <c r="M22" s="1063">
        <v>118818</v>
      </c>
      <c r="N22" s="1063"/>
      <c r="O22" s="1063"/>
      <c r="P22" s="1063">
        <v>7686</v>
      </c>
      <c r="Q22" s="150"/>
      <c r="R22" s="1060"/>
      <c r="S22" s="1061"/>
      <c r="T22" s="1061"/>
      <c r="U22" s="1061"/>
      <c r="V22" s="1061"/>
      <c r="W22" s="1061"/>
      <c r="X22" s="1061"/>
      <c r="Y22" s="1061"/>
      <c r="Z22" s="1061"/>
      <c r="AA22" s="1061"/>
      <c r="AB22" s="1061"/>
      <c r="AC22" s="1061"/>
      <c r="AD22" s="1061"/>
      <c r="AE22" s="1061"/>
    </row>
    <row r="23" spans="1:31" s="1062" customFormat="1" ht="18" customHeight="1" x14ac:dyDescent="0.3">
      <c r="A23" s="144">
        <v>15</v>
      </c>
      <c r="B23" s="1054"/>
      <c r="C23" s="1055"/>
      <c r="D23" s="1055"/>
      <c r="E23" s="291" t="s">
        <v>923</v>
      </c>
      <c r="F23" s="1057"/>
      <c r="G23" s="1057"/>
      <c r="H23" s="1057"/>
      <c r="I23" s="1058"/>
      <c r="J23" s="1064">
        <f>SUM(K23:R23)</f>
        <v>681964</v>
      </c>
      <c r="K23" s="1065">
        <v>514382</v>
      </c>
      <c r="L23" s="1065">
        <v>72164</v>
      </c>
      <c r="M23" s="1065">
        <v>89522</v>
      </c>
      <c r="N23" s="1065"/>
      <c r="O23" s="1065"/>
      <c r="P23" s="1065">
        <v>5896</v>
      </c>
      <c r="Q23" s="150"/>
      <c r="R23" s="1060"/>
      <c r="S23" s="1061"/>
      <c r="T23" s="1061"/>
      <c r="U23" s="1061"/>
      <c r="V23" s="1061"/>
      <c r="W23" s="1061"/>
      <c r="X23" s="1061"/>
      <c r="Y23" s="1061"/>
      <c r="Z23" s="1061"/>
      <c r="AA23" s="1061"/>
      <c r="AB23" s="1061"/>
      <c r="AC23" s="1061"/>
      <c r="AD23" s="1061"/>
      <c r="AE23" s="1061"/>
    </row>
    <row r="24" spans="1:31" ht="22.5" customHeight="1" x14ac:dyDescent="0.3">
      <c r="A24" s="144">
        <v>16</v>
      </c>
      <c r="B24" s="1048">
        <v>4</v>
      </c>
      <c r="C24" s="1049"/>
      <c r="D24" s="151" t="s">
        <v>209</v>
      </c>
      <c r="E24" s="151"/>
      <c r="F24" s="1066" t="s">
        <v>22</v>
      </c>
      <c r="G24" s="146">
        <v>457384</v>
      </c>
      <c r="H24" s="146">
        <v>539457</v>
      </c>
      <c r="I24" s="1051">
        <v>548244</v>
      </c>
      <c r="J24" s="1052"/>
      <c r="K24" s="146"/>
      <c r="L24" s="146"/>
      <c r="M24" s="146"/>
      <c r="N24" s="146"/>
      <c r="O24" s="146"/>
      <c r="P24" s="146"/>
      <c r="Q24" s="146"/>
      <c r="R24" s="1053"/>
    </row>
    <row r="25" spans="1:31" ht="18" customHeight="1" x14ac:dyDescent="0.3">
      <c r="A25" s="144">
        <v>17</v>
      </c>
      <c r="B25" s="1048"/>
      <c r="C25" s="1049"/>
      <c r="D25" s="1050" t="s">
        <v>110</v>
      </c>
      <c r="E25" s="1050"/>
      <c r="F25" s="146"/>
      <c r="G25" s="146"/>
      <c r="H25" s="146"/>
      <c r="I25" s="1051"/>
      <c r="J25" s="1052"/>
      <c r="K25" s="146"/>
      <c r="L25" s="146"/>
      <c r="M25" s="146"/>
      <c r="N25" s="146"/>
      <c r="O25" s="146"/>
      <c r="P25" s="146"/>
      <c r="Q25" s="146"/>
      <c r="R25" s="1053"/>
    </row>
    <row r="26" spans="1:31" s="1062" customFormat="1" ht="18" customHeight="1" x14ac:dyDescent="0.3">
      <c r="A26" s="144">
        <v>18</v>
      </c>
      <c r="B26" s="1054"/>
      <c r="C26" s="1055"/>
      <c r="D26" s="1055"/>
      <c r="E26" s="1056" t="s">
        <v>236</v>
      </c>
      <c r="F26" s="1057"/>
      <c r="G26" s="1057"/>
      <c r="H26" s="1057"/>
      <c r="I26" s="1058"/>
      <c r="J26" s="1059">
        <f>SUM(K26:R26)</f>
        <v>616150</v>
      </c>
      <c r="K26" s="150">
        <v>441525</v>
      </c>
      <c r="L26" s="150">
        <v>66083</v>
      </c>
      <c r="M26" s="150">
        <v>108542</v>
      </c>
      <c r="N26" s="150"/>
      <c r="O26" s="150"/>
      <c r="P26" s="150"/>
      <c r="Q26" s="150"/>
      <c r="R26" s="1060"/>
      <c r="S26" s="1061"/>
      <c r="T26" s="1061"/>
      <c r="U26" s="1061"/>
      <c r="V26" s="1061"/>
      <c r="W26" s="1061"/>
      <c r="X26" s="1061"/>
      <c r="Y26" s="1061"/>
      <c r="Z26" s="1061"/>
      <c r="AA26" s="1061"/>
      <c r="AB26" s="1061"/>
      <c r="AC26" s="1061"/>
      <c r="AD26" s="1061"/>
      <c r="AE26" s="1061"/>
    </row>
    <row r="27" spans="1:31" s="1062" customFormat="1" ht="18" customHeight="1" x14ac:dyDescent="0.3">
      <c r="A27" s="144">
        <v>19</v>
      </c>
      <c r="B27" s="1054"/>
      <c r="C27" s="1055"/>
      <c r="D27" s="1055"/>
      <c r="E27" s="151" t="s">
        <v>820</v>
      </c>
      <c r="F27" s="1057"/>
      <c r="G27" s="1057"/>
      <c r="H27" s="1057"/>
      <c r="I27" s="1058"/>
      <c r="J27" s="1052">
        <f>SUM(K27:R27)</f>
        <v>651784</v>
      </c>
      <c r="K27" s="1063">
        <v>469845</v>
      </c>
      <c r="L27" s="1063">
        <v>69074</v>
      </c>
      <c r="M27" s="1063">
        <v>108203</v>
      </c>
      <c r="N27" s="1063"/>
      <c r="O27" s="1063"/>
      <c r="P27" s="1063">
        <v>4662</v>
      </c>
      <c r="Q27" s="150"/>
      <c r="R27" s="1060"/>
      <c r="S27" s="1061"/>
      <c r="T27" s="1061"/>
      <c r="U27" s="1061"/>
      <c r="V27" s="1061"/>
      <c r="W27" s="1061"/>
      <c r="X27" s="1061"/>
      <c r="Y27" s="1061"/>
      <c r="Z27" s="1061"/>
      <c r="AA27" s="1061"/>
      <c r="AB27" s="1061"/>
      <c r="AC27" s="1061"/>
      <c r="AD27" s="1061"/>
      <c r="AE27" s="1061"/>
    </row>
    <row r="28" spans="1:31" s="1062" customFormat="1" ht="18" customHeight="1" x14ac:dyDescent="0.3">
      <c r="A28" s="144">
        <v>20</v>
      </c>
      <c r="B28" s="1054"/>
      <c r="C28" s="1055"/>
      <c r="D28" s="1055"/>
      <c r="E28" s="291" t="s">
        <v>923</v>
      </c>
      <c r="F28" s="1057"/>
      <c r="G28" s="1057"/>
      <c r="H28" s="1057"/>
      <c r="I28" s="1058"/>
      <c r="J28" s="1064">
        <f>SUM(K28:R28)</f>
        <v>628525</v>
      </c>
      <c r="K28" s="1065">
        <v>465674</v>
      </c>
      <c r="L28" s="1065">
        <v>67780</v>
      </c>
      <c r="M28" s="1065">
        <v>90438</v>
      </c>
      <c r="N28" s="1065"/>
      <c r="O28" s="1065"/>
      <c r="P28" s="1065">
        <v>4633</v>
      </c>
      <c r="Q28" s="150"/>
      <c r="R28" s="1060"/>
      <c r="S28" s="1061"/>
      <c r="T28" s="1061"/>
      <c r="U28" s="1061"/>
      <c r="V28" s="1061"/>
      <c r="W28" s="1061"/>
      <c r="X28" s="1061"/>
      <c r="Y28" s="1061"/>
      <c r="Z28" s="1061"/>
      <c r="AA28" s="1061"/>
      <c r="AB28" s="1061"/>
      <c r="AC28" s="1061"/>
      <c r="AD28" s="1061"/>
      <c r="AE28" s="1061"/>
    </row>
    <row r="29" spans="1:31" s="1068" customFormat="1" ht="22.5" customHeight="1" x14ac:dyDescent="0.3">
      <c r="A29" s="144">
        <v>21</v>
      </c>
      <c r="B29" s="1048">
        <v>5</v>
      </c>
      <c r="C29" s="1049"/>
      <c r="D29" s="151" t="s">
        <v>210</v>
      </c>
      <c r="E29" s="151"/>
      <c r="F29" s="1066" t="s">
        <v>22</v>
      </c>
      <c r="G29" s="146">
        <v>452652</v>
      </c>
      <c r="H29" s="146">
        <v>579932</v>
      </c>
      <c r="I29" s="1051">
        <v>579996</v>
      </c>
      <c r="J29" s="1052"/>
      <c r="K29" s="146"/>
      <c r="L29" s="146"/>
      <c r="M29" s="146"/>
      <c r="N29" s="1073"/>
      <c r="O29" s="1073"/>
      <c r="P29" s="1073"/>
      <c r="Q29" s="1073"/>
      <c r="R29" s="1074"/>
      <c r="S29" s="1067"/>
      <c r="T29" s="1067"/>
      <c r="U29" s="1067"/>
      <c r="V29" s="1067"/>
      <c r="W29" s="1067"/>
      <c r="X29" s="1067"/>
      <c r="Y29" s="1067"/>
      <c r="Z29" s="1067"/>
      <c r="AA29" s="1067"/>
      <c r="AB29" s="1067"/>
      <c r="AC29" s="1067"/>
      <c r="AD29" s="1067"/>
      <c r="AE29" s="1067"/>
    </row>
    <row r="30" spans="1:31" ht="18" customHeight="1" x14ac:dyDescent="0.3">
      <c r="A30" s="144">
        <v>22</v>
      </c>
      <c r="B30" s="1048"/>
      <c r="C30" s="1049"/>
      <c r="D30" s="1050" t="s">
        <v>111</v>
      </c>
      <c r="E30" s="1050"/>
      <c r="F30" s="146"/>
      <c r="G30" s="146"/>
      <c r="H30" s="146"/>
      <c r="I30" s="1051"/>
      <c r="J30" s="1052"/>
      <c r="K30" s="146"/>
      <c r="L30" s="146"/>
      <c r="M30" s="146"/>
      <c r="N30" s="1073"/>
      <c r="O30" s="1073"/>
      <c r="P30" s="1073"/>
      <c r="Q30" s="1073"/>
      <c r="R30" s="1074"/>
    </row>
    <row r="31" spans="1:31" s="1070" customFormat="1" ht="18" customHeight="1" x14ac:dyDescent="0.3">
      <c r="A31" s="144">
        <v>23</v>
      </c>
      <c r="B31" s="1054"/>
      <c r="C31" s="1055"/>
      <c r="D31" s="1055"/>
      <c r="E31" s="1056" t="s">
        <v>236</v>
      </c>
      <c r="F31" s="1057"/>
      <c r="G31" s="1057"/>
      <c r="H31" s="1057"/>
      <c r="I31" s="1058"/>
      <c r="J31" s="1059">
        <f>SUM(K31:R31)</f>
        <v>658480</v>
      </c>
      <c r="K31" s="150">
        <v>438689</v>
      </c>
      <c r="L31" s="150">
        <v>66509</v>
      </c>
      <c r="M31" s="150">
        <v>153282</v>
      </c>
      <c r="N31" s="150"/>
      <c r="O31" s="150"/>
      <c r="P31" s="150"/>
      <c r="Q31" s="150"/>
      <c r="R31" s="1060"/>
      <c r="S31" s="1069"/>
      <c r="T31" s="1069"/>
      <c r="U31" s="1069"/>
      <c r="V31" s="1069"/>
      <c r="W31" s="1069"/>
      <c r="X31" s="1069"/>
      <c r="Y31" s="1069"/>
      <c r="Z31" s="1069"/>
      <c r="AA31" s="1069"/>
      <c r="AB31" s="1069"/>
      <c r="AC31" s="1069"/>
      <c r="AD31" s="1069"/>
      <c r="AE31" s="1069"/>
    </row>
    <row r="32" spans="1:31" s="1070" customFormat="1" ht="18" customHeight="1" x14ac:dyDescent="0.3">
      <c r="A32" s="144">
        <v>24</v>
      </c>
      <c r="B32" s="1054"/>
      <c r="C32" s="1055"/>
      <c r="D32" s="1055"/>
      <c r="E32" s="151" t="s">
        <v>820</v>
      </c>
      <c r="F32" s="1057"/>
      <c r="G32" s="1057"/>
      <c r="H32" s="1057"/>
      <c r="I32" s="1058"/>
      <c r="J32" s="1052">
        <f>SUM(K32:R32)</f>
        <v>698105</v>
      </c>
      <c r="K32" s="1063">
        <v>453941</v>
      </c>
      <c r="L32" s="1063">
        <v>67777</v>
      </c>
      <c r="M32" s="1063">
        <v>164387</v>
      </c>
      <c r="N32" s="1063"/>
      <c r="O32" s="1063"/>
      <c r="P32" s="1063">
        <v>12000</v>
      </c>
      <c r="Q32" s="150"/>
      <c r="R32" s="1060"/>
      <c r="S32" s="1069"/>
      <c r="T32" s="1069"/>
      <c r="U32" s="1069"/>
      <c r="V32" s="1069"/>
      <c r="W32" s="1069"/>
      <c r="X32" s="1069"/>
      <c r="Y32" s="1069"/>
      <c r="Z32" s="1069"/>
      <c r="AA32" s="1069"/>
      <c r="AB32" s="1069"/>
      <c r="AC32" s="1069"/>
      <c r="AD32" s="1069"/>
      <c r="AE32" s="1069"/>
    </row>
    <row r="33" spans="1:31" s="1070" customFormat="1" ht="18" customHeight="1" x14ac:dyDescent="0.3">
      <c r="A33" s="144">
        <v>25</v>
      </c>
      <c r="B33" s="1054"/>
      <c r="C33" s="1055"/>
      <c r="D33" s="1055"/>
      <c r="E33" s="291" t="s">
        <v>923</v>
      </c>
      <c r="F33" s="1057"/>
      <c r="G33" s="1057"/>
      <c r="H33" s="1057"/>
      <c r="I33" s="1058"/>
      <c r="J33" s="1064">
        <f>SUM(K33:R33)</f>
        <v>660172</v>
      </c>
      <c r="K33" s="1065">
        <v>448863</v>
      </c>
      <c r="L33" s="1065">
        <v>64393</v>
      </c>
      <c r="M33" s="1065">
        <v>136337</v>
      </c>
      <c r="N33" s="1065"/>
      <c r="O33" s="1065"/>
      <c r="P33" s="1065">
        <v>10579</v>
      </c>
      <c r="Q33" s="150"/>
      <c r="R33" s="1060"/>
      <c r="S33" s="1069"/>
      <c r="T33" s="1069"/>
      <c r="U33" s="1069"/>
      <c r="V33" s="1069"/>
      <c r="W33" s="1069"/>
      <c r="X33" s="1069"/>
      <c r="Y33" s="1069"/>
      <c r="Z33" s="1069"/>
      <c r="AA33" s="1069"/>
      <c r="AB33" s="1069"/>
      <c r="AC33" s="1069"/>
      <c r="AD33" s="1069"/>
      <c r="AE33" s="1069"/>
    </row>
    <row r="34" spans="1:31" s="1075" customFormat="1" ht="22.5" customHeight="1" x14ac:dyDescent="0.3">
      <c r="A34" s="144">
        <v>26</v>
      </c>
      <c r="B34" s="1048">
        <v>6</v>
      </c>
      <c r="C34" s="1049"/>
      <c r="D34" s="151" t="s">
        <v>211</v>
      </c>
      <c r="E34" s="151"/>
      <c r="F34" s="1066" t="s">
        <v>22</v>
      </c>
      <c r="G34" s="146">
        <v>269715</v>
      </c>
      <c r="H34" s="146">
        <v>339398</v>
      </c>
      <c r="I34" s="1051">
        <v>341296</v>
      </c>
      <c r="J34" s="1052"/>
      <c r="K34" s="146"/>
      <c r="L34" s="146"/>
      <c r="M34" s="146"/>
      <c r="N34" s="1073"/>
      <c r="O34" s="1073"/>
      <c r="P34" s="1073"/>
      <c r="Q34" s="1073"/>
      <c r="R34" s="1074"/>
      <c r="S34" s="21"/>
      <c r="T34" s="21"/>
      <c r="U34" s="21"/>
      <c r="V34" s="21"/>
      <c r="W34" s="21"/>
      <c r="X34" s="21"/>
      <c r="Y34" s="21"/>
      <c r="Z34" s="21"/>
      <c r="AA34" s="21"/>
      <c r="AB34" s="21"/>
      <c r="AC34" s="21"/>
      <c r="AD34" s="21"/>
      <c r="AE34" s="21"/>
    </row>
    <row r="35" spans="1:31" s="1068" customFormat="1" ht="18" customHeight="1" x14ac:dyDescent="0.3">
      <c r="A35" s="144">
        <v>27</v>
      </c>
      <c r="B35" s="1048"/>
      <c r="C35" s="1049"/>
      <c r="D35" s="1050" t="s">
        <v>112</v>
      </c>
      <c r="E35" s="1050"/>
      <c r="F35" s="146"/>
      <c r="G35" s="146"/>
      <c r="H35" s="146"/>
      <c r="I35" s="1051"/>
      <c r="J35" s="1052"/>
      <c r="K35" s="146"/>
      <c r="L35" s="146"/>
      <c r="M35" s="146"/>
      <c r="N35" s="1073"/>
      <c r="O35" s="1073"/>
      <c r="P35" s="1073"/>
      <c r="Q35" s="1073"/>
      <c r="R35" s="1074"/>
      <c r="S35" s="1067"/>
      <c r="T35" s="1067"/>
      <c r="U35" s="1067"/>
      <c r="V35" s="1067"/>
      <c r="W35" s="1067"/>
      <c r="X35" s="1067"/>
      <c r="Y35" s="1067"/>
      <c r="Z35" s="1067"/>
      <c r="AA35" s="1067"/>
      <c r="AB35" s="1067"/>
      <c r="AC35" s="1067"/>
      <c r="AD35" s="1067"/>
      <c r="AE35" s="1067"/>
    </row>
    <row r="36" spans="1:31" s="1070" customFormat="1" ht="18" customHeight="1" x14ac:dyDescent="0.3">
      <c r="A36" s="144">
        <v>28</v>
      </c>
      <c r="B36" s="1054"/>
      <c r="C36" s="1055"/>
      <c r="D36" s="1055"/>
      <c r="E36" s="1056" t="s">
        <v>236</v>
      </c>
      <c r="F36" s="1057"/>
      <c r="G36" s="1057"/>
      <c r="H36" s="1057"/>
      <c r="I36" s="1058"/>
      <c r="J36" s="1059">
        <f t="shared" ref="J36:J38" si="0">SUM(K36:R36)</f>
        <v>386867</v>
      </c>
      <c r="K36" s="150">
        <v>255001</v>
      </c>
      <c r="L36" s="150">
        <v>41056</v>
      </c>
      <c r="M36" s="150">
        <v>90810</v>
      </c>
      <c r="N36" s="150"/>
      <c r="O36" s="150"/>
      <c r="P36" s="150"/>
      <c r="Q36" s="150"/>
      <c r="R36" s="1060"/>
      <c r="S36" s="1069"/>
      <c r="T36" s="1069"/>
      <c r="U36" s="1069"/>
      <c r="V36" s="1069"/>
      <c r="W36" s="1069"/>
      <c r="X36" s="1069"/>
      <c r="Y36" s="1069"/>
      <c r="Z36" s="1069"/>
      <c r="AA36" s="1069"/>
      <c r="AB36" s="1069"/>
      <c r="AC36" s="1069"/>
      <c r="AD36" s="1069"/>
      <c r="AE36" s="1069"/>
    </row>
    <row r="37" spans="1:31" s="1070" customFormat="1" ht="18" customHeight="1" x14ac:dyDescent="0.3">
      <c r="A37" s="144">
        <v>29</v>
      </c>
      <c r="B37" s="1054"/>
      <c r="C37" s="1076"/>
      <c r="D37" s="1055"/>
      <c r="E37" s="151" t="s">
        <v>820</v>
      </c>
      <c r="F37" s="1077"/>
      <c r="G37" s="1077"/>
      <c r="H37" s="1077"/>
      <c r="I37" s="1078"/>
      <c r="J37" s="1052">
        <f t="shared" si="0"/>
        <v>413157</v>
      </c>
      <c r="K37" s="1079">
        <v>278456</v>
      </c>
      <c r="L37" s="1079">
        <v>43886</v>
      </c>
      <c r="M37" s="1079">
        <v>87065</v>
      </c>
      <c r="N37" s="1079"/>
      <c r="O37" s="1079"/>
      <c r="P37" s="1079">
        <v>3750</v>
      </c>
      <c r="Q37" s="1080"/>
      <c r="R37" s="1081"/>
      <c r="S37" s="1069"/>
      <c r="T37" s="1069"/>
      <c r="U37" s="1069"/>
      <c r="V37" s="1069"/>
      <c r="W37" s="1069"/>
      <c r="X37" s="1069"/>
      <c r="Y37" s="1069"/>
      <c r="Z37" s="1069"/>
      <c r="AA37" s="1069"/>
      <c r="AB37" s="1069"/>
      <c r="AC37" s="1069"/>
      <c r="AD37" s="1069"/>
      <c r="AE37" s="1069"/>
    </row>
    <row r="38" spans="1:31" s="1070" customFormat="1" ht="18" customHeight="1" thickBot="1" x14ac:dyDescent="0.35">
      <c r="A38" s="144">
        <v>30</v>
      </c>
      <c r="B38" s="1054"/>
      <c r="C38" s="1082"/>
      <c r="D38" s="1076"/>
      <c r="E38" s="291" t="s">
        <v>923</v>
      </c>
      <c r="F38" s="1077"/>
      <c r="G38" s="1077"/>
      <c r="H38" s="1077"/>
      <c r="I38" s="1078"/>
      <c r="J38" s="1064">
        <f t="shared" si="0"/>
        <v>386246</v>
      </c>
      <c r="K38" s="1083">
        <v>276211</v>
      </c>
      <c r="L38" s="1083">
        <v>42653</v>
      </c>
      <c r="M38" s="1083">
        <v>64783</v>
      </c>
      <c r="N38" s="1083"/>
      <c r="O38" s="1083"/>
      <c r="P38" s="1083">
        <v>2599</v>
      </c>
      <c r="Q38" s="1080"/>
      <c r="R38" s="1081"/>
      <c r="S38" s="1069"/>
      <c r="T38" s="1069"/>
      <c r="U38" s="1069"/>
      <c r="V38" s="1069"/>
      <c r="W38" s="1069"/>
      <c r="X38" s="1069"/>
      <c r="Y38" s="1069"/>
      <c r="Z38" s="1069"/>
      <c r="AA38" s="1069"/>
      <c r="AB38" s="1069"/>
      <c r="AC38" s="1069"/>
      <c r="AD38" s="1069"/>
      <c r="AE38" s="1069"/>
    </row>
    <row r="39" spans="1:31" s="1090" customFormat="1" ht="22.5" customHeight="1" thickTop="1" x14ac:dyDescent="0.2">
      <c r="A39" s="144">
        <v>31</v>
      </c>
      <c r="B39" s="1084"/>
      <c r="C39" s="1694" t="s">
        <v>296</v>
      </c>
      <c r="D39" s="1695"/>
      <c r="E39" s="1696"/>
      <c r="F39" s="1085"/>
      <c r="G39" s="1085">
        <f>SUM(G9:G36)</f>
        <v>2505071</v>
      </c>
      <c r="H39" s="1085">
        <f>SUM(H9:H36)</f>
        <v>3061705</v>
      </c>
      <c r="I39" s="1086">
        <f>SUM(I9:I36)</f>
        <v>3052842</v>
      </c>
      <c r="J39" s="1087"/>
      <c r="K39" s="1085"/>
      <c r="L39" s="1085"/>
      <c r="M39" s="1085"/>
      <c r="N39" s="1085"/>
      <c r="O39" s="1085"/>
      <c r="P39" s="1085"/>
      <c r="Q39" s="1085"/>
      <c r="R39" s="1088"/>
      <c r="S39" s="1089"/>
      <c r="T39" s="1089"/>
      <c r="U39" s="1089"/>
      <c r="V39" s="1089"/>
      <c r="W39" s="1089"/>
      <c r="X39" s="1089"/>
      <c r="Y39" s="1089"/>
      <c r="Z39" s="1089"/>
      <c r="AA39" s="1089"/>
      <c r="AB39" s="1089"/>
      <c r="AC39" s="1089"/>
      <c r="AD39" s="1089"/>
      <c r="AE39" s="1089"/>
    </row>
    <row r="40" spans="1:31" s="1062" customFormat="1" ht="18" customHeight="1" x14ac:dyDescent="0.3">
      <c r="A40" s="144">
        <v>32</v>
      </c>
      <c r="B40" s="1054"/>
      <c r="C40" s="1091"/>
      <c r="D40" s="1092"/>
      <c r="E40" s="1093" t="s">
        <v>236</v>
      </c>
      <c r="F40" s="1094"/>
      <c r="G40" s="1094"/>
      <c r="H40" s="1094"/>
      <c r="I40" s="1095"/>
      <c r="J40" s="1096">
        <f>SUM(K40:R40)</f>
        <v>3430041</v>
      </c>
      <c r="K40" s="1097">
        <f t="shared" ref="K40:R41" si="1">SUM(K11,K16,K21,K26,K31,K36)</f>
        <v>2369597</v>
      </c>
      <c r="L40" s="1097">
        <f t="shared" si="1"/>
        <v>363724</v>
      </c>
      <c r="M40" s="1097">
        <f t="shared" si="1"/>
        <v>696434</v>
      </c>
      <c r="N40" s="1097">
        <f t="shared" si="1"/>
        <v>0</v>
      </c>
      <c r="O40" s="1097">
        <f t="shared" si="1"/>
        <v>0</v>
      </c>
      <c r="P40" s="1097">
        <f t="shared" si="1"/>
        <v>286</v>
      </c>
      <c r="Q40" s="1097">
        <f t="shared" si="1"/>
        <v>0</v>
      </c>
      <c r="R40" s="1098">
        <f t="shared" si="1"/>
        <v>0</v>
      </c>
      <c r="S40" s="1061"/>
      <c r="T40" s="1061"/>
      <c r="U40" s="1061"/>
      <c r="V40" s="1061"/>
      <c r="W40" s="1061"/>
      <c r="X40" s="1061"/>
      <c r="Y40" s="1061"/>
      <c r="Z40" s="1061"/>
      <c r="AA40" s="1061"/>
      <c r="AB40" s="1061"/>
      <c r="AC40" s="1061"/>
      <c r="AD40" s="1061"/>
      <c r="AE40" s="1061"/>
    </row>
    <row r="41" spans="1:31" s="1062" customFormat="1" ht="18" customHeight="1" x14ac:dyDescent="0.3">
      <c r="A41" s="144">
        <v>33</v>
      </c>
      <c r="B41" s="1054"/>
      <c r="C41" s="1091"/>
      <c r="D41" s="1092"/>
      <c r="E41" s="151" t="s">
        <v>820</v>
      </c>
      <c r="F41" s="1094"/>
      <c r="G41" s="1094"/>
      <c r="H41" s="1094"/>
      <c r="I41" s="1095"/>
      <c r="J41" s="1099">
        <f>SUM(K41:R41)</f>
        <v>3628421</v>
      </c>
      <c r="K41" s="1100">
        <f t="shared" si="1"/>
        <v>2502161</v>
      </c>
      <c r="L41" s="1100">
        <f t="shared" si="1"/>
        <v>380797</v>
      </c>
      <c r="M41" s="1100">
        <f t="shared" si="1"/>
        <v>704877</v>
      </c>
      <c r="N41" s="1100">
        <f t="shared" si="1"/>
        <v>0</v>
      </c>
      <c r="O41" s="1100">
        <f t="shared" si="1"/>
        <v>0</v>
      </c>
      <c r="P41" s="1100">
        <f t="shared" si="1"/>
        <v>40586</v>
      </c>
      <c r="Q41" s="1100">
        <f t="shared" si="1"/>
        <v>0</v>
      </c>
      <c r="R41" s="1101">
        <f t="shared" si="1"/>
        <v>0</v>
      </c>
      <c r="S41" s="1061"/>
      <c r="T41" s="1061"/>
      <c r="U41" s="1061"/>
      <c r="V41" s="1061"/>
      <c r="W41" s="1061"/>
      <c r="X41" s="1061"/>
      <c r="Y41" s="1061"/>
      <c r="Z41" s="1061"/>
      <c r="AA41" s="1061"/>
      <c r="AB41" s="1061"/>
      <c r="AC41" s="1061"/>
      <c r="AD41" s="1061"/>
      <c r="AE41" s="1061"/>
    </row>
    <row r="42" spans="1:31" s="1062" customFormat="1" ht="18" customHeight="1" thickBot="1" x14ac:dyDescent="0.35">
      <c r="A42" s="144">
        <v>34</v>
      </c>
      <c r="B42" s="1054"/>
      <c r="C42" s="1102"/>
      <c r="D42" s="1103"/>
      <c r="E42" s="1104" t="s">
        <v>923</v>
      </c>
      <c r="F42" s="1105"/>
      <c r="G42" s="1105"/>
      <c r="H42" s="1105"/>
      <c r="I42" s="1106"/>
      <c r="J42" s="1107">
        <f>SUM(K42:R42)</f>
        <v>3420885</v>
      </c>
      <c r="K42" s="1108">
        <f t="shared" ref="K42:R42" si="2">K38+K33+K28+K23+K18+K13</f>
        <v>2457565</v>
      </c>
      <c r="L42" s="1108">
        <f t="shared" si="2"/>
        <v>355870</v>
      </c>
      <c r="M42" s="1108">
        <f t="shared" si="2"/>
        <v>573975</v>
      </c>
      <c r="N42" s="1108">
        <f t="shared" si="2"/>
        <v>0</v>
      </c>
      <c r="O42" s="1108">
        <f t="shared" si="2"/>
        <v>0</v>
      </c>
      <c r="P42" s="1108">
        <f t="shared" si="2"/>
        <v>33475</v>
      </c>
      <c r="Q42" s="1108">
        <f t="shared" si="2"/>
        <v>0</v>
      </c>
      <c r="R42" s="1109">
        <f t="shared" si="2"/>
        <v>0</v>
      </c>
      <c r="S42" s="1061"/>
      <c r="T42" s="1061"/>
      <c r="U42" s="1061"/>
      <c r="V42" s="1061"/>
      <c r="W42" s="1061"/>
      <c r="X42" s="1061"/>
      <c r="Y42" s="1061"/>
      <c r="Z42" s="1061"/>
      <c r="AA42" s="1061"/>
      <c r="AB42" s="1061"/>
      <c r="AC42" s="1061"/>
      <c r="AD42" s="1061"/>
      <c r="AE42" s="1061"/>
    </row>
    <row r="43" spans="1:31" s="1075" customFormat="1" ht="22.5" customHeight="1" thickTop="1" x14ac:dyDescent="0.3">
      <c r="A43" s="144">
        <v>35</v>
      </c>
      <c r="B43" s="1040">
        <v>7</v>
      </c>
      <c r="C43" s="1041"/>
      <c r="D43" s="1042" t="s">
        <v>242</v>
      </c>
      <c r="E43" s="1110"/>
      <c r="F43" s="1043" t="s">
        <v>22</v>
      </c>
      <c r="G43" s="1044">
        <v>1703488</v>
      </c>
      <c r="H43" s="1044">
        <v>1825483</v>
      </c>
      <c r="I43" s="1045">
        <v>1965346</v>
      </c>
      <c r="J43" s="1111"/>
      <c r="K43" s="1044"/>
      <c r="L43" s="1044"/>
      <c r="M43" s="1044"/>
      <c r="N43" s="1044"/>
      <c r="O43" s="1044"/>
      <c r="P43" s="1044"/>
      <c r="Q43" s="1044"/>
      <c r="R43" s="1047"/>
      <c r="S43" s="21"/>
      <c r="T43" s="21"/>
      <c r="U43" s="21"/>
      <c r="V43" s="21"/>
      <c r="W43" s="21"/>
      <c r="X43" s="21"/>
      <c r="Y43" s="21"/>
      <c r="Z43" s="21"/>
      <c r="AA43" s="21"/>
      <c r="AB43" s="21"/>
      <c r="AC43" s="21"/>
      <c r="AD43" s="21"/>
      <c r="AE43" s="21"/>
    </row>
    <row r="44" spans="1:31" s="1062" customFormat="1" ht="18" customHeight="1" x14ac:dyDescent="0.3">
      <c r="A44" s="144">
        <v>36</v>
      </c>
      <c r="B44" s="1054"/>
      <c r="C44" s="1055"/>
      <c r="D44" s="1055"/>
      <c r="E44" s="1056" t="s">
        <v>236</v>
      </c>
      <c r="F44" s="1057"/>
      <c r="G44" s="1057"/>
      <c r="H44" s="1057"/>
      <c r="I44" s="1058"/>
      <c r="J44" s="1059">
        <f t="shared" ref="J44:J46" si="3">SUM(K44:R44)</f>
        <v>1983101</v>
      </c>
      <c r="K44" s="150">
        <v>1459330</v>
      </c>
      <c r="L44" s="150">
        <v>216137</v>
      </c>
      <c r="M44" s="150">
        <v>305300</v>
      </c>
      <c r="N44" s="150"/>
      <c r="O44" s="150"/>
      <c r="P44" s="150">
        <v>2334</v>
      </c>
      <c r="Q44" s="150"/>
      <c r="R44" s="1060"/>
      <c r="S44" s="1061"/>
      <c r="T44" s="1061"/>
      <c r="U44" s="1061"/>
      <c r="V44" s="1061"/>
      <c r="W44" s="1061"/>
      <c r="X44" s="1061"/>
      <c r="Y44" s="1061"/>
      <c r="Z44" s="1061"/>
      <c r="AA44" s="1061"/>
      <c r="AB44" s="1061"/>
      <c r="AC44" s="1061"/>
      <c r="AD44" s="1061"/>
      <c r="AE44" s="1061"/>
    </row>
    <row r="45" spans="1:31" s="1062" customFormat="1" ht="18" customHeight="1" x14ac:dyDescent="0.3">
      <c r="A45" s="144">
        <v>37</v>
      </c>
      <c r="B45" s="1054"/>
      <c r="C45" s="1055"/>
      <c r="D45" s="1055"/>
      <c r="E45" s="151" t="s">
        <v>820</v>
      </c>
      <c r="F45" s="1057"/>
      <c r="G45" s="1057"/>
      <c r="H45" s="1057"/>
      <c r="I45" s="1058"/>
      <c r="J45" s="1052">
        <f t="shared" si="3"/>
        <v>2194665</v>
      </c>
      <c r="K45" s="1063">
        <v>1564397</v>
      </c>
      <c r="L45" s="1063">
        <v>237233</v>
      </c>
      <c r="M45" s="1063">
        <v>368925</v>
      </c>
      <c r="N45" s="1063"/>
      <c r="O45" s="1063"/>
      <c r="P45" s="1063">
        <v>24110</v>
      </c>
      <c r="Q45" s="150"/>
      <c r="R45" s="1060"/>
      <c r="S45" s="1061"/>
      <c r="T45" s="1061"/>
      <c r="U45" s="1061"/>
      <c r="V45" s="1061"/>
      <c r="W45" s="1061"/>
      <c r="X45" s="1061"/>
      <c r="Y45" s="1061"/>
      <c r="Z45" s="1061"/>
      <c r="AA45" s="1061"/>
      <c r="AB45" s="1061"/>
      <c r="AC45" s="1061"/>
      <c r="AD45" s="1061"/>
      <c r="AE45" s="1061"/>
    </row>
    <row r="46" spans="1:31" s="1062" customFormat="1" ht="18" customHeight="1" x14ac:dyDescent="0.3">
      <c r="A46" s="144">
        <v>38</v>
      </c>
      <c r="B46" s="1054"/>
      <c r="C46" s="1055"/>
      <c r="D46" s="1055"/>
      <c r="E46" s="291" t="s">
        <v>925</v>
      </c>
      <c r="F46" s="1057"/>
      <c r="G46" s="1057"/>
      <c r="H46" s="1057"/>
      <c r="I46" s="1058"/>
      <c r="J46" s="1064">
        <f t="shared" si="3"/>
        <v>2120693</v>
      </c>
      <c r="K46" s="1065">
        <v>1550188</v>
      </c>
      <c r="L46" s="1065">
        <v>223599</v>
      </c>
      <c r="M46" s="1065">
        <v>325601</v>
      </c>
      <c r="N46" s="1065"/>
      <c r="O46" s="1065"/>
      <c r="P46" s="1065">
        <v>21305</v>
      </c>
      <c r="Q46" s="150"/>
      <c r="R46" s="1060"/>
      <c r="S46" s="1061"/>
      <c r="T46" s="1061"/>
      <c r="U46" s="1061"/>
      <c r="V46" s="1061"/>
      <c r="W46" s="1061"/>
      <c r="X46" s="1061"/>
      <c r="Y46" s="1061"/>
      <c r="Z46" s="1061"/>
      <c r="AA46" s="1061"/>
      <c r="AB46" s="1061"/>
      <c r="AC46" s="1061"/>
      <c r="AD46" s="1061"/>
      <c r="AE46" s="1061"/>
    </row>
    <row r="47" spans="1:31" s="1068" customFormat="1" ht="22.5" customHeight="1" x14ac:dyDescent="0.3">
      <c r="A47" s="144">
        <v>39</v>
      </c>
      <c r="B47" s="1048">
        <v>8</v>
      </c>
      <c r="C47" s="1049"/>
      <c r="D47" s="151" t="s">
        <v>93</v>
      </c>
      <c r="E47" s="151"/>
      <c r="F47" s="1066" t="s">
        <v>22</v>
      </c>
      <c r="G47" s="146">
        <v>123896</v>
      </c>
      <c r="H47" s="146">
        <v>123176</v>
      </c>
      <c r="I47" s="1051">
        <v>144398</v>
      </c>
      <c r="J47" s="1112"/>
      <c r="K47" s="146"/>
      <c r="L47" s="146"/>
      <c r="M47" s="146"/>
      <c r="N47" s="146"/>
      <c r="O47" s="146"/>
      <c r="P47" s="146"/>
      <c r="Q47" s="146"/>
      <c r="R47" s="1053"/>
      <c r="S47" s="1067"/>
      <c r="T47" s="1067"/>
      <c r="U47" s="1067"/>
      <c r="V47" s="1067"/>
      <c r="W47" s="1067"/>
      <c r="X47" s="1067"/>
      <c r="Y47" s="1067"/>
      <c r="Z47" s="1067"/>
      <c r="AA47" s="1067"/>
      <c r="AB47" s="1067"/>
      <c r="AC47" s="1067"/>
      <c r="AD47" s="1067"/>
      <c r="AE47" s="1067"/>
    </row>
    <row r="48" spans="1:31" s="1070" customFormat="1" ht="18" customHeight="1" x14ac:dyDescent="0.3">
      <c r="A48" s="144">
        <v>40</v>
      </c>
      <c r="B48" s="1113"/>
      <c r="C48" s="1114"/>
      <c r="D48" s="1114"/>
      <c r="E48" s="1056" t="s">
        <v>236</v>
      </c>
      <c r="F48" s="1115"/>
      <c r="G48" s="1115"/>
      <c r="H48" s="1115"/>
      <c r="I48" s="1058"/>
      <c r="J48" s="1059">
        <f t="shared" ref="J48:J50" si="4">SUM(K48:R48)</f>
        <v>130030</v>
      </c>
      <c r="K48" s="150">
        <v>76305</v>
      </c>
      <c r="L48" s="150">
        <v>10332</v>
      </c>
      <c r="M48" s="150">
        <v>42193</v>
      </c>
      <c r="N48" s="150"/>
      <c r="O48" s="150"/>
      <c r="P48" s="150">
        <v>1200</v>
      </c>
      <c r="Q48" s="150"/>
      <c r="R48" s="1060"/>
      <c r="S48" s="1069"/>
      <c r="T48" s="1069"/>
      <c r="U48" s="1069"/>
      <c r="V48" s="1069"/>
      <c r="W48" s="1069"/>
      <c r="X48" s="1069"/>
      <c r="Y48" s="1069"/>
      <c r="Z48" s="1069"/>
      <c r="AA48" s="1069"/>
      <c r="AB48" s="1069"/>
      <c r="AC48" s="1069"/>
      <c r="AD48" s="1069"/>
      <c r="AE48" s="1069"/>
    </row>
    <row r="49" spans="1:31" s="1070" customFormat="1" ht="18" customHeight="1" x14ac:dyDescent="0.3">
      <c r="A49" s="144">
        <v>41</v>
      </c>
      <c r="B49" s="1113"/>
      <c r="C49" s="1114"/>
      <c r="D49" s="1114"/>
      <c r="E49" s="151" t="s">
        <v>820</v>
      </c>
      <c r="F49" s="1115"/>
      <c r="G49" s="1115"/>
      <c r="H49" s="1115"/>
      <c r="I49" s="1058"/>
      <c r="J49" s="1052">
        <f t="shared" si="4"/>
        <v>173180</v>
      </c>
      <c r="K49" s="1063">
        <v>116196</v>
      </c>
      <c r="L49" s="1063">
        <v>13737</v>
      </c>
      <c r="M49" s="1063">
        <v>41547</v>
      </c>
      <c r="N49" s="1063"/>
      <c r="O49" s="1063"/>
      <c r="P49" s="1063">
        <v>1700</v>
      </c>
      <c r="Q49" s="150"/>
      <c r="R49" s="1060"/>
      <c r="S49" s="1069"/>
      <c r="T49" s="1069"/>
      <c r="U49" s="1069"/>
      <c r="V49" s="1069"/>
      <c r="W49" s="1069"/>
      <c r="X49" s="1069"/>
      <c r="Y49" s="1069"/>
      <c r="Z49" s="1069"/>
      <c r="AA49" s="1069"/>
      <c r="AB49" s="1069"/>
      <c r="AC49" s="1069"/>
      <c r="AD49" s="1069"/>
      <c r="AE49" s="1069"/>
    </row>
    <row r="50" spans="1:31" s="1070" customFormat="1" ht="18" customHeight="1" x14ac:dyDescent="0.3">
      <c r="A50" s="144">
        <v>42</v>
      </c>
      <c r="B50" s="1113"/>
      <c r="C50" s="1114"/>
      <c r="D50" s="1114"/>
      <c r="E50" s="291" t="s">
        <v>925</v>
      </c>
      <c r="F50" s="1115"/>
      <c r="G50" s="1115"/>
      <c r="H50" s="1115"/>
      <c r="I50" s="1058"/>
      <c r="J50" s="1064">
        <f t="shared" si="4"/>
        <v>156394</v>
      </c>
      <c r="K50" s="1065">
        <v>104301</v>
      </c>
      <c r="L50" s="1065">
        <v>11545</v>
      </c>
      <c r="M50" s="1065">
        <v>38935</v>
      </c>
      <c r="N50" s="1065"/>
      <c r="O50" s="1065"/>
      <c r="P50" s="1065">
        <v>1613</v>
      </c>
      <c r="Q50" s="150"/>
      <c r="R50" s="1060"/>
      <c r="S50" s="1069"/>
      <c r="T50" s="1069"/>
      <c r="U50" s="1069"/>
      <c r="V50" s="1069"/>
      <c r="W50" s="1069"/>
      <c r="X50" s="1069"/>
      <c r="Y50" s="1069"/>
      <c r="Z50" s="1069"/>
      <c r="AA50" s="1069"/>
      <c r="AB50" s="1069"/>
      <c r="AC50" s="1069"/>
      <c r="AD50" s="1069"/>
      <c r="AE50" s="1069"/>
    </row>
    <row r="51" spans="1:31" s="1068" customFormat="1" ht="22.5" customHeight="1" x14ac:dyDescent="0.3">
      <c r="A51" s="144">
        <v>43</v>
      </c>
      <c r="B51" s="1048">
        <v>9</v>
      </c>
      <c r="C51" s="1049"/>
      <c r="D51" s="151" t="s">
        <v>280</v>
      </c>
      <c r="E51" s="151"/>
      <c r="F51" s="1066" t="s">
        <v>22</v>
      </c>
      <c r="G51" s="146">
        <v>433330</v>
      </c>
      <c r="H51" s="146">
        <v>411647</v>
      </c>
      <c r="I51" s="1051">
        <v>516711</v>
      </c>
      <c r="J51" s="1112"/>
      <c r="K51" s="146"/>
      <c r="L51" s="146"/>
      <c r="M51" s="146"/>
      <c r="N51" s="146"/>
      <c r="O51" s="146"/>
      <c r="P51" s="146"/>
      <c r="Q51" s="146"/>
      <c r="R51" s="1053"/>
      <c r="S51" s="1067"/>
      <c r="T51" s="1067"/>
      <c r="U51" s="1067"/>
      <c r="V51" s="1067"/>
      <c r="W51" s="1067"/>
      <c r="X51" s="1067"/>
      <c r="Y51" s="1067"/>
      <c r="Z51" s="1067"/>
      <c r="AA51" s="1067"/>
      <c r="AB51" s="1067"/>
      <c r="AC51" s="1067"/>
      <c r="AD51" s="1067"/>
      <c r="AE51" s="1067"/>
    </row>
    <row r="52" spans="1:31" s="1070" customFormat="1" ht="18" customHeight="1" x14ac:dyDescent="0.3">
      <c r="A52" s="144">
        <v>44</v>
      </c>
      <c r="B52" s="1113"/>
      <c r="C52" s="1116"/>
      <c r="D52" s="1116"/>
      <c r="E52" s="1056" t="s">
        <v>236</v>
      </c>
      <c r="F52" s="1117"/>
      <c r="G52" s="1117"/>
      <c r="H52" s="1117"/>
      <c r="I52" s="1095"/>
      <c r="J52" s="1096">
        <f>SUM(K52:R52)</f>
        <v>454370</v>
      </c>
      <c r="K52" s="1097">
        <v>346236</v>
      </c>
      <c r="L52" s="1097">
        <v>53765</v>
      </c>
      <c r="M52" s="1097">
        <v>52819</v>
      </c>
      <c r="N52" s="1097"/>
      <c r="O52" s="1097"/>
      <c r="P52" s="1097">
        <v>1550</v>
      </c>
      <c r="Q52" s="1097"/>
      <c r="R52" s="1098"/>
      <c r="S52" s="1069"/>
      <c r="T52" s="1069"/>
      <c r="U52" s="1069"/>
      <c r="V52" s="1069"/>
      <c r="W52" s="1069"/>
      <c r="X52" s="1069"/>
      <c r="Y52" s="1069"/>
      <c r="Z52" s="1069"/>
      <c r="AA52" s="1069"/>
      <c r="AB52" s="1069"/>
      <c r="AC52" s="1069"/>
      <c r="AD52" s="1069"/>
      <c r="AE52" s="1069"/>
    </row>
    <row r="53" spans="1:31" s="1070" customFormat="1" ht="18" customHeight="1" x14ac:dyDescent="0.3">
      <c r="A53" s="144">
        <v>45</v>
      </c>
      <c r="B53" s="1113"/>
      <c r="C53" s="1116"/>
      <c r="D53" s="1116"/>
      <c r="E53" s="151" t="s">
        <v>820</v>
      </c>
      <c r="F53" s="1117"/>
      <c r="G53" s="1117"/>
      <c r="H53" s="1117"/>
      <c r="I53" s="1095"/>
      <c r="J53" s="1099">
        <f>SUM(K53:R53)</f>
        <v>583934</v>
      </c>
      <c r="K53" s="1100">
        <v>445261</v>
      </c>
      <c r="L53" s="1100">
        <v>68599</v>
      </c>
      <c r="M53" s="1100">
        <v>66004</v>
      </c>
      <c r="N53" s="1100"/>
      <c r="O53" s="1100"/>
      <c r="P53" s="1100">
        <v>2570</v>
      </c>
      <c r="Q53" s="1100">
        <v>1500</v>
      </c>
      <c r="R53" s="1098"/>
      <c r="S53" s="1069"/>
      <c r="T53" s="1069"/>
      <c r="U53" s="1069"/>
      <c r="V53" s="1069"/>
      <c r="W53" s="1069"/>
      <c r="X53" s="1069"/>
      <c r="Y53" s="1069"/>
      <c r="Z53" s="1069"/>
      <c r="AA53" s="1069"/>
      <c r="AB53" s="1069"/>
      <c r="AC53" s="1069"/>
      <c r="AD53" s="1069"/>
      <c r="AE53" s="1069"/>
    </row>
    <row r="54" spans="1:31" s="1070" customFormat="1" ht="18" customHeight="1" x14ac:dyDescent="0.3">
      <c r="A54" s="144">
        <v>46</v>
      </c>
      <c r="B54" s="1113"/>
      <c r="C54" s="1116"/>
      <c r="D54" s="1116"/>
      <c r="E54" s="291" t="s">
        <v>925</v>
      </c>
      <c r="F54" s="1117"/>
      <c r="G54" s="1117"/>
      <c r="H54" s="1117"/>
      <c r="I54" s="1095"/>
      <c r="J54" s="1064">
        <f>SUM(K54:R54)</f>
        <v>560492</v>
      </c>
      <c r="K54" s="1118">
        <v>441880</v>
      </c>
      <c r="L54" s="1118">
        <v>61941</v>
      </c>
      <c r="M54" s="1118">
        <f>59860-7004</f>
        <v>52856</v>
      </c>
      <c r="N54" s="1118"/>
      <c r="O54" s="1118"/>
      <c r="P54" s="1118">
        <v>2315</v>
      </c>
      <c r="Q54" s="1118">
        <v>1500</v>
      </c>
      <c r="R54" s="1098"/>
      <c r="S54" s="1069"/>
      <c r="T54" s="1069"/>
      <c r="U54" s="1069"/>
      <c r="V54" s="1069"/>
      <c r="W54" s="1069"/>
      <c r="X54" s="1069"/>
      <c r="Y54" s="1069"/>
      <c r="Z54" s="1069"/>
      <c r="AA54" s="1069"/>
      <c r="AB54" s="1069"/>
      <c r="AC54" s="1069"/>
      <c r="AD54" s="1069"/>
      <c r="AE54" s="1069"/>
    </row>
    <row r="55" spans="1:31" s="1068" customFormat="1" ht="23.1" customHeight="1" x14ac:dyDescent="0.3">
      <c r="A55" s="144">
        <v>47</v>
      </c>
      <c r="B55" s="1119"/>
      <c r="C55" s="1049">
        <v>2</v>
      </c>
      <c r="D55" s="1120" t="s">
        <v>361</v>
      </c>
      <c r="E55" s="1120"/>
      <c r="F55" s="1121"/>
      <c r="G55" s="146">
        <v>21263</v>
      </c>
      <c r="H55" s="146">
        <v>5948</v>
      </c>
      <c r="I55" s="1051">
        <v>13792</v>
      </c>
      <c r="J55" s="1112"/>
      <c r="K55" s="1073"/>
      <c r="L55" s="1073"/>
      <c r="M55" s="1073"/>
      <c r="N55" s="1065"/>
      <c r="O55" s="1065"/>
      <c r="P55" s="1065"/>
      <c r="Q55" s="1065"/>
      <c r="R55" s="1122"/>
      <c r="S55" s="1067"/>
      <c r="T55" s="1067"/>
      <c r="U55" s="1067"/>
      <c r="V55" s="1067"/>
      <c r="W55" s="1067"/>
      <c r="X55" s="1067"/>
      <c r="Y55" s="1067"/>
      <c r="Z55" s="1067"/>
      <c r="AA55" s="1067"/>
      <c r="AB55" s="1067"/>
      <c r="AC55" s="1067"/>
      <c r="AD55" s="1067"/>
      <c r="AE55" s="1067"/>
    </row>
    <row r="56" spans="1:31" s="1068" customFormat="1" ht="18" customHeight="1" x14ac:dyDescent="0.3">
      <c r="A56" s="144">
        <v>48</v>
      </c>
      <c r="B56" s="1119"/>
      <c r="C56" s="1123"/>
      <c r="D56" s="1124"/>
      <c r="E56" s="1056" t="s">
        <v>236</v>
      </c>
      <c r="F56" s="1125"/>
      <c r="G56" s="1044"/>
      <c r="H56" s="1044"/>
      <c r="I56" s="1045"/>
      <c r="J56" s="1096">
        <f>SUM(K56:R56)</f>
        <v>5656</v>
      </c>
      <c r="K56" s="1097"/>
      <c r="L56" s="1097"/>
      <c r="M56" s="1097">
        <v>5656</v>
      </c>
      <c r="N56" s="1097"/>
      <c r="O56" s="1097"/>
      <c r="P56" s="1097"/>
      <c r="Q56" s="1097"/>
      <c r="R56" s="1098"/>
      <c r="S56" s="1067"/>
      <c r="T56" s="1067"/>
      <c r="U56" s="1067"/>
      <c r="V56" s="1067"/>
      <c r="W56" s="1067"/>
      <c r="X56" s="1067"/>
      <c r="Y56" s="1067"/>
      <c r="Z56" s="1067"/>
      <c r="AA56" s="1067"/>
      <c r="AB56" s="1067"/>
      <c r="AC56" s="1067"/>
      <c r="AD56" s="1067"/>
      <c r="AE56" s="1067"/>
    </row>
    <row r="57" spans="1:31" s="1068" customFormat="1" ht="18" customHeight="1" x14ac:dyDescent="0.3">
      <c r="A57" s="144">
        <v>49</v>
      </c>
      <c r="B57" s="1119"/>
      <c r="C57" s="1123"/>
      <c r="D57" s="1124"/>
      <c r="E57" s="151" t="s">
        <v>820</v>
      </c>
      <c r="F57" s="1125"/>
      <c r="G57" s="1044"/>
      <c r="H57" s="1044"/>
      <c r="I57" s="1045"/>
      <c r="J57" s="1099">
        <f>SUM(K57:R57)</f>
        <v>7656</v>
      </c>
      <c r="K57" s="1100"/>
      <c r="L57" s="1100"/>
      <c r="M57" s="1100">
        <v>7656</v>
      </c>
      <c r="N57" s="1097"/>
      <c r="O57" s="1097"/>
      <c r="P57" s="1097"/>
      <c r="Q57" s="1097"/>
      <c r="R57" s="1098"/>
      <c r="S57" s="1067"/>
      <c r="T57" s="1067"/>
      <c r="U57" s="1067"/>
      <c r="V57" s="1067"/>
      <c r="W57" s="1067"/>
      <c r="X57" s="1067"/>
      <c r="Y57" s="1067"/>
      <c r="Z57" s="1067"/>
      <c r="AA57" s="1067"/>
      <c r="AB57" s="1067"/>
      <c r="AC57" s="1067"/>
      <c r="AD57" s="1067"/>
      <c r="AE57" s="1067"/>
    </row>
    <row r="58" spans="1:31" s="1068" customFormat="1" ht="18" customHeight="1" thickBot="1" x14ac:dyDescent="0.35">
      <c r="A58" s="144">
        <v>50</v>
      </c>
      <c r="B58" s="1119"/>
      <c r="C58" s="1123"/>
      <c r="D58" s="1120"/>
      <c r="E58" s="291" t="s">
        <v>924</v>
      </c>
      <c r="F58" s="1125"/>
      <c r="G58" s="1044"/>
      <c r="H58" s="1044"/>
      <c r="I58" s="1045"/>
      <c r="J58" s="1064">
        <f>SUM(K58:R58)</f>
        <v>7004</v>
      </c>
      <c r="K58" s="150"/>
      <c r="L58" s="150"/>
      <c r="M58" s="1065">
        <v>7004</v>
      </c>
      <c r="N58" s="150"/>
      <c r="O58" s="150"/>
      <c r="P58" s="150"/>
      <c r="Q58" s="150"/>
      <c r="R58" s="1060"/>
      <c r="S58" s="1067"/>
      <c r="T58" s="1067"/>
      <c r="U58" s="1067"/>
      <c r="V58" s="1067"/>
      <c r="W58" s="1067"/>
      <c r="X58" s="1067"/>
      <c r="Y58" s="1067"/>
      <c r="Z58" s="1067"/>
      <c r="AA58" s="1067"/>
      <c r="AB58" s="1067"/>
      <c r="AC58" s="1067"/>
      <c r="AD58" s="1067"/>
      <c r="AE58" s="1067"/>
    </row>
    <row r="59" spans="1:31" s="1130" customFormat="1" ht="22.5" customHeight="1" thickTop="1" x14ac:dyDescent="0.2">
      <c r="A59" s="144">
        <v>51</v>
      </c>
      <c r="B59" s="1084"/>
      <c r="C59" s="1694" t="s">
        <v>297</v>
      </c>
      <c r="D59" s="1695"/>
      <c r="E59" s="1696"/>
      <c r="F59" s="1126"/>
      <c r="G59" s="1085">
        <f>SUM(G43:G56)</f>
        <v>2281977</v>
      </c>
      <c r="H59" s="1085">
        <f>SUM(H43:H56)</f>
        <v>2366254</v>
      </c>
      <c r="I59" s="1086">
        <f>SUM(I43:I56)</f>
        <v>2640247</v>
      </c>
      <c r="J59" s="1087"/>
      <c r="K59" s="1127"/>
      <c r="L59" s="1127"/>
      <c r="M59" s="1127"/>
      <c r="N59" s="1127"/>
      <c r="O59" s="1127"/>
      <c r="P59" s="1127"/>
      <c r="Q59" s="1127"/>
      <c r="R59" s="1128"/>
      <c r="S59" s="1089"/>
      <c r="T59" s="1129"/>
      <c r="U59" s="1129"/>
      <c r="V59" s="1129"/>
      <c r="W59" s="1129"/>
      <c r="X59" s="1129"/>
      <c r="Y59" s="1129"/>
      <c r="Z59" s="1129"/>
      <c r="AA59" s="1129"/>
      <c r="AB59" s="1129"/>
      <c r="AC59" s="1129"/>
      <c r="AD59" s="1129"/>
      <c r="AE59" s="1129"/>
    </row>
    <row r="60" spans="1:31" s="1070" customFormat="1" ht="18" customHeight="1" x14ac:dyDescent="0.3">
      <c r="A60" s="144">
        <v>52</v>
      </c>
      <c r="B60" s="1113"/>
      <c r="C60" s="1131"/>
      <c r="D60" s="1116"/>
      <c r="E60" s="1132" t="s">
        <v>236</v>
      </c>
      <c r="F60" s="1117"/>
      <c r="G60" s="1117"/>
      <c r="H60" s="1117"/>
      <c r="I60" s="1095"/>
      <c r="J60" s="1096">
        <f>SUM(K60:R60)</f>
        <v>2573157</v>
      </c>
      <c r="K60" s="1097">
        <f t="shared" ref="K60:R61" si="5">SUM(K44,K48,K52,K56)</f>
        <v>1881871</v>
      </c>
      <c r="L60" s="1097">
        <f t="shared" si="5"/>
        <v>280234</v>
      </c>
      <c r="M60" s="1097">
        <f t="shared" si="5"/>
        <v>405968</v>
      </c>
      <c r="N60" s="1097">
        <f t="shared" si="5"/>
        <v>0</v>
      </c>
      <c r="O60" s="1097">
        <f t="shared" si="5"/>
        <v>0</v>
      </c>
      <c r="P60" s="1097">
        <f t="shared" si="5"/>
        <v>5084</v>
      </c>
      <c r="Q60" s="1097">
        <f t="shared" si="5"/>
        <v>0</v>
      </c>
      <c r="R60" s="1098">
        <f t="shared" si="5"/>
        <v>0</v>
      </c>
      <c r="S60" s="1069"/>
      <c r="T60" s="1069"/>
      <c r="U60" s="1069"/>
      <c r="V60" s="1069"/>
      <c r="W60" s="1069"/>
      <c r="X60" s="1069"/>
      <c r="Y60" s="1069"/>
      <c r="Z60" s="1069"/>
      <c r="AA60" s="1069"/>
      <c r="AB60" s="1069"/>
      <c r="AC60" s="1069"/>
      <c r="AD60" s="1069"/>
      <c r="AE60" s="1069"/>
    </row>
    <row r="61" spans="1:31" s="1070" customFormat="1" ht="18" customHeight="1" x14ac:dyDescent="0.3">
      <c r="A61" s="144">
        <v>53</v>
      </c>
      <c r="B61" s="1133"/>
      <c r="C61" s="1131"/>
      <c r="D61" s="1116"/>
      <c r="E61" s="151" t="s">
        <v>820</v>
      </c>
      <c r="F61" s="1117"/>
      <c r="G61" s="1117"/>
      <c r="H61" s="1117"/>
      <c r="I61" s="1095"/>
      <c r="J61" s="1099">
        <f>SUM(K61:R61)</f>
        <v>2959435</v>
      </c>
      <c r="K61" s="1100">
        <f t="shared" si="5"/>
        <v>2125854</v>
      </c>
      <c r="L61" s="1100">
        <f t="shared" si="5"/>
        <v>319569</v>
      </c>
      <c r="M61" s="1100">
        <f t="shared" si="5"/>
        <v>484132</v>
      </c>
      <c r="N61" s="1100">
        <f t="shared" si="5"/>
        <v>0</v>
      </c>
      <c r="O61" s="1100">
        <f t="shared" si="5"/>
        <v>0</v>
      </c>
      <c r="P61" s="1100">
        <f t="shared" si="5"/>
        <v>28380</v>
      </c>
      <c r="Q61" s="1100">
        <f t="shared" si="5"/>
        <v>1500</v>
      </c>
      <c r="R61" s="1101">
        <f t="shared" si="5"/>
        <v>0</v>
      </c>
      <c r="S61" s="1069"/>
      <c r="T61" s="1069"/>
      <c r="U61" s="1069"/>
      <c r="V61" s="1069"/>
      <c r="W61" s="1069"/>
      <c r="X61" s="1069"/>
      <c r="Y61" s="1069"/>
      <c r="Z61" s="1069"/>
      <c r="AA61" s="1069"/>
      <c r="AB61" s="1069"/>
      <c r="AC61" s="1069"/>
      <c r="AD61" s="1069"/>
      <c r="AE61" s="1069"/>
    </row>
    <row r="62" spans="1:31" s="1070" customFormat="1" ht="18" customHeight="1" thickBot="1" x14ac:dyDescent="0.35">
      <c r="A62" s="144">
        <v>54</v>
      </c>
      <c r="B62" s="1133"/>
      <c r="C62" s="1134"/>
      <c r="D62" s="1135"/>
      <c r="E62" s="1104" t="s">
        <v>923</v>
      </c>
      <c r="F62" s="1136"/>
      <c r="G62" s="1136"/>
      <c r="H62" s="1136"/>
      <c r="I62" s="1106"/>
      <c r="J62" s="1107">
        <f>SUM(K62:R62)</f>
        <v>2844583</v>
      </c>
      <c r="K62" s="1108">
        <f>SUM(K46,K50:K50,K58,K54)</f>
        <v>2096369</v>
      </c>
      <c r="L62" s="1108">
        <f t="shared" ref="L62:R62" si="6">SUM(L46,L50:L50,L58,L54)</f>
        <v>297085</v>
      </c>
      <c r="M62" s="1108">
        <f t="shared" si="6"/>
        <v>424396</v>
      </c>
      <c r="N62" s="1108">
        <f t="shared" si="6"/>
        <v>0</v>
      </c>
      <c r="O62" s="1108">
        <f t="shared" si="6"/>
        <v>0</v>
      </c>
      <c r="P62" s="1108">
        <f t="shared" si="6"/>
        <v>25233</v>
      </c>
      <c r="Q62" s="1108">
        <f t="shared" si="6"/>
        <v>1500</v>
      </c>
      <c r="R62" s="1109">
        <f t="shared" si="6"/>
        <v>0</v>
      </c>
      <c r="S62" s="1069"/>
      <c r="T62" s="1069"/>
      <c r="U62" s="1069"/>
      <c r="V62" s="1069"/>
      <c r="W62" s="1069"/>
      <c r="X62" s="1069"/>
      <c r="Y62" s="1069"/>
      <c r="Z62" s="1069"/>
      <c r="AA62" s="1069"/>
      <c r="AB62" s="1069"/>
      <c r="AC62" s="1069"/>
      <c r="AD62" s="1069"/>
      <c r="AE62" s="1069"/>
    </row>
    <row r="63" spans="1:31" s="1072" customFormat="1" ht="22.5" customHeight="1" thickTop="1" x14ac:dyDescent="0.3">
      <c r="A63" s="144">
        <v>55</v>
      </c>
      <c r="B63" s="1040">
        <v>10</v>
      </c>
      <c r="C63" s="1041"/>
      <c r="D63" s="1042" t="s">
        <v>281</v>
      </c>
      <c r="E63" s="1110"/>
      <c r="F63" s="1043" t="s">
        <v>22</v>
      </c>
      <c r="G63" s="1044">
        <v>499778</v>
      </c>
      <c r="H63" s="1044">
        <v>421845</v>
      </c>
      <c r="I63" s="1045">
        <v>411069</v>
      </c>
      <c r="J63" s="1111"/>
      <c r="K63" s="1044"/>
      <c r="L63" s="1044"/>
      <c r="M63" s="1044"/>
      <c r="N63" s="1044"/>
      <c r="O63" s="1044"/>
      <c r="P63" s="1044"/>
      <c r="Q63" s="1044"/>
      <c r="R63" s="1047"/>
      <c r="S63" s="1071"/>
      <c r="T63" s="1071"/>
      <c r="U63" s="1071"/>
      <c r="V63" s="1071"/>
      <c r="W63" s="1071"/>
      <c r="X63" s="1071"/>
      <c r="Y63" s="1071"/>
      <c r="Z63" s="1071"/>
      <c r="AA63" s="1071"/>
      <c r="AB63" s="1071"/>
      <c r="AC63" s="1071"/>
      <c r="AD63" s="1071"/>
      <c r="AE63" s="1071"/>
    </row>
    <row r="64" spans="1:31" s="1070" customFormat="1" ht="18" customHeight="1" x14ac:dyDescent="0.3">
      <c r="A64" s="144">
        <v>56</v>
      </c>
      <c r="B64" s="1113"/>
      <c r="C64" s="1114"/>
      <c r="D64" s="1114"/>
      <c r="E64" s="1056" t="s">
        <v>236</v>
      </c>
      <c r="F64" s="1115"/>
      <c r="G64" s="1115"/>
      <c r="H64" s="1115"/>
      <c r="I64" s="1058"/>
      <c r="J64" s="1059">
        <f t="shared" ref="J64:J66" si="7">SUM(K64:R64)</f>
        <v>388211</v>
      </c>
      <c r="K64" s="150">
        <v>160958</v>
      </c>
      <c r="L64" s="150">
        <v>22098</v>
      </c>
      <c r="M64" s="150">
        <v>205155</v>
      </c>
      <c r="N64" s="150"/>
      <c r="O64" s="150"/>
      <c r="P64" s="150"/>
      <c r="Q64" s="150"/>
      <c r="R64" s="1060"/>
      <c r="S64" s="1069"/>
      <c r="T64" s="1069"/>
      <c r="U64" s="1069"/>
      <c r="V64" s="1069"/>
      <c r="W64" s="1069"/>
      <c r="X64" s="1069"/>
      <c r="Y64" s="1069"/>
      <c r="Z64" s="1069"/>
      <c r="AA64" s="1069"/>
      <c r="AB64" s="1069"/>
      <c r="AC64" s="1069"/>
      <c r="AD64" s="1069"/>
      <c r="AE64" s="1069"/>
    </row>
    <row r="65" spans="1:31" s="1070" customFormat="1" ht="18" customHeight="1" x14ac:dyDescent="0.3">
      <c r="A65" s="144">
        <v>57</v>
      </c>
      <c r="B65" s="1113"/>
      <c r="C65" s="1114"/>
      <c r="D65" s="1137"/>
      <c r="E65" s="151" t="s">
        <v>820</v>
      </c>
      <c r="F65" s="1115"/>
      <c r="G65" s="1115"/>
      <c r="H65" s="1115"/>
      <c r="I65" s="1058"/>
      <c r="J65" s="1052">
        <f t="shared" si="7"/>
        <v>573707</v>
      </c>
      <c r="K65" s="1063">
        <v>191766</v>
      </c>
      <c r="L65" s="1063">
        <v>26787</v>
      </c>
      <c r="M65" s="1063">
        <v>327530</v>
      </c>
      <c r="N65" s="1063"/>
      <c r="O65" s="1063"/>
      <c r="P65" s="1063">
        <v>27624</v>
      </c>
      <c r="Q65" s="150"/>
      <c r="R65" s="1060"/>
      <c r="S65" s="1069"/>
      <c r="T65" s="1069"/>
      <c r="U65" s="1069"/>
      <c r="V65" s="1069"/>
      <c r="W65" s="1069"/>
      <c r="X65" s="1069"/>
      <c r="Y65" s="1069"/>
      <c r="Z65" s="1069"/>
      <c r="AA65" s="1069"/>
      <c r="AB65" s="1069"/>
      <c r="AC65" s="1069"/>
      <c r="AD65" s="1069"/>
      <c r="AE65" s="1069"/>
    </row>
    <row r="66" spans="1:31" s="1070" customFormat="1" ht="18" customHeight="1" x14ac:dyDescent="0.3">
      <c r="A66" s="144">
        <v>58</v>
      </c>
      <c r="B66" s="1113"/>
      <c r="C66" s="1114"/>
      <c r="D66" s="1137"/>
      <c r="E66" s="291" t="s">
        <v>923</v>
      </c>
      <c r="F66" s="1115"/>
      <c r="G66" s="1115"/>
      <c r="H66" s="1115"/>
      <c r="I66" s="1058"/>
      <c r="J66" s="1064">
        <f t="shared" si="7"/>
        <v>439531</v>
      </c>
      <c r="K66" s="1065">
        <v>158394</v>
      </c>
      <c r="L66" s="1065">
        <v>21350</v>
      </c>
      <c r="M66" s="1065">
        <v>238344</v>
      </c>
      <c r="N66" s="1065"/>
      <c r="O66" s="1065"/>
      <c r="P66" s="1065">
        <v>21443</v>
      </c>
      <c r="Q66" s="150"/>
      <c r="R66" s="1060"/>
      <c r="S66" s="1069"/>
      <c r="T66" s="1069"/>
      <c r="U66" s="1069"/>
      <c r="V66" s="1069"/>
      <c r="W66" s="1069"/>
      <c r="X66" s="1069"/>
      <c r="Y66" s="1069"/>
      <c r="Z66" s="1069"/>
      <c r="AA66" s="1069"/>
      <c r="AB66" s="1069"/>
      <c r="AC66" s="1069"/>
      <c r="AD66" s="1069"/>
      <c r="AE66" s="1069"/>
    </row>
    <row r="67" spans="1:31" s="1072" customFormat="1" ht="29.25" customHeight="1" x14ac:dyDescent="0.3">
      <c r="A67" s="144">
        <v>59</v>
      </c>
      <c r="B67" s="1119"/>
      <c r="C67" s="1138">
        <v>1</v>
      </c>
      <c r="D67" s="1697" t="s">
        <v>294</v>
      </c>
      <c r="E67" s="1698"/>
      <c r="F67" s="1121"/>
      <c r="G67" s="146">
        <v>38465</v>
      </c>
      <c r="H67" s="146"/>
      <c r="I67" s="1051"/>
      <c r="J67" s="1112"/>
      <c r="K67" s="1073"/>
      <c r="L67" s="1073"/>
      <c r="M67" s="1073"/>
      <c r="N67" s="1065"/>
      <c r="O67" s="1065"/>
      <c r="P67" s="1065"/>
      <c r="Q67" s="1065"/>
      <c r="R67" s="1122"/>
      <c r="S67" s="1071"/>
      <c r="T67" s="1071"/>
      <c r="U67" s="1071"/>
      <c r="V67" s="1071"/>
      <c r="W67" s="1071"/>
      <c r="X67" s="1071"/>
      <c r="Y67" s="1071"/>
      <c r="Z67" s="1071"/>
      <c r="AA67" s="1071"/>
      <c r="AB67" s="1071"/>
      <c r="AC67" s="1071"/>
      <c r="AD67" s="1071"/>
      <c r="AE67" s="1071"/>
    </row>
    <row r="68" spans="1:31" s="1075" customFormat="1" ht="22.5" customHeight="1" x14ac:dyDescent="0.3">
      <c r="A68" s="144">
        <v>60</v>
      </c>
      <c r="B68" s="1048">
        <v>11</v>
      </c>
      <c r="C68" s="1049"/>
      <c r="D68" s="151" t="s">
        <v>278</v>
      </c>
      <c r="E68" s="151"/>
      <c r="F68" s="1066" t="s">
        <v>22</v>
      </c>
      <c r="G68" s="146">
        <v>631182</v>
      </c>
      <c r="H68" s="146">
        <v>275654</v>
      </c>
      <c r="I68" s="1051">
        <v>344063</v>
      </c>
      <c r="J68" s="1112"/>
      <c r="K68" s="146"/>
      <c r="L68" s="146"/>
      <c r="M68" s="146"/>
      <c r="N68" s="146"/>
      <c r="O68" s="146"/>
      <c r="P68" s="146"/>
      <c r="Q68" s="146"/>
      <c r="R68" s="1053"/>
      <c r="S68" s="21"/>
      <c r="T68" s="21"/>
      <c r="U68" s="21"/>
      <c r="V68" s="21"/>
      <c r="W68" s="21"/>
      <c r="X68" s="21"/>
      <c r="Y68" s="21"/>
      <c r="Z68" s="21"/>
      <c r="AA68" s="21"/>
      <c r="AB68" s="21"/>
      <c r="AC68" s="21"/>
      <c r="AD68" s="21"/>
      <c r="AE68" s="21"/>
    </row>
    <row r="69" spans="1:31" s="1140" customFormat="1" ht="18" customHeight="1" x14ac:dyDescent="0.3">
      <c r="A69" s="144">
        <v>61</v>
      </c>
      <c r="B69" s="1113"/>
      <c r="C69" s="1114"/>
      <c r="D69" s="1114"/>
      <c r="E69" s="1056" t="s">
        <v>236</v>
      </c>
      <c r="F69" s="1115"/>
      <c r="G69" s="1115"/>
      <c r="H69" s="1115"/>
      <c r="I69" s="1058"/>
      <c r="J69" s="1059">
        <f>SUM(K69:R69)</f>
        <v>345036</v>
      </c>
      <c r="K69" s="150">
        <v>148399</v>
      </c>
      <c r="L69" s="150">
        <v>20249</v>
      </c>
      <c r="M69" s="150">
        <v>174288</v>
      </c>
      <c r="N69" s="150"/>
      <c r="O69" s="150"/>
      <c r="P69" s="150">
        <v>2100</v>
      </c>
      <c r="Q69" s="150"/>
      <c r="R69" s="1060"/>
      <c r="S69" s="1139"/>
      <c r="T69" s="1139"/>
      <c r="U69" s="1139"/>
      <c r="V69" s="1139"/>
      <c r="W69" s="1139"/>
      <c r="X69" s="1139"/>
      <c r="Y69" s="1139"/>
      <c r="Z69" s="1139"/>
      <c r="AA69" s="1139"/>
      <c r="AB69" s="1139"/>
      <c r="AC69" s="1139"/>
      <c r="AD69" s="1139"/>
      <c r="AE69" s="1139"/>
    </row>
    <row r="70" spans="1:31" s="1140" customFormat="1" ht="18" customHeight="1" x14ac:dyDescent="0.3">
      <c r="A70" s="144">
        <v>62</v>
      </c>
      <c r="B70" s="1113"/>
      <c r="C70" s="1114"/>
      <c r="D70" s="1114"/>
      <c r="E70" s="151" t="s">
        <v>820</v>
      </c>
      <c r="F70" s="1115"/>
      <c r="G70" s="1115"/>
      <c r="H70" s="1115"/>
      <c r="I70" s="1058"/>
      <c r="J70" s="1052">
        <f>SUM(K70:R70)</f>
        <v>389638</v>
      </c>
      <c r="K70" s="1063">
        <v>167762</v>
      </c>
      <c r="L70" s="1063">
        <v>21964</v>
      </c>
      <c r="M70" s="1063">
        <v>192390</v>
      </c>
      <c r="N70" s="1063"/>
      <c r="O70" s="1063"/>
      <c r="P70" s="1063">
        <v>7522</v>
      </c>
      <c r="Q70" s="150"/>
      <c r="R70" s="1060"/>
      <c r="S70" s="1139"/>
      <c r="T70" s="1139"/>
      <c r="U70" s="1139"/>
      <c r="V70" s="1139"/>
      <c r="W70" s="1139"/>
      <c r="X70" s="1139"/>
      <c r="Y70" s="1139"/>
      <c r="Z70" s="1139"/>
      <c r="AA70" s="1139"/>
      <c r="AB70" s="1139"/>
      <c r="AC70" s="1139"/>
      <c r="AD70" s="1139"/>
      <c r="AE70" s="1139"/>
    </row>
    <row r="71" spans="1:31" s="1140" customFormat="1" ht="18" customHeight="1" x14ac:dyDescent="0.3">
      <c r="A71" s="144">
        <v>63</v>
      </c>
      <c r="B71" s="1113"/>
      <c r="C71" s="1114"/>
      <c r="D71" s="1114"/>
      <c r="E71" s="291" t="s">
        <v>923</v>
      </c>
      <c r="F71" s="1115"/>
      <c r="G71" s="1115"/>
      <c r="H71" s="1115"/>
      <c r="I71" s="1058"/>
      <c r="J71" s="1064">
        <f>SUM(K71:R71)</f>
        <v>336304</v>
      </c>
      <c r="K71" s="1065">
        <v>158824</v>
      </c>
      <c r="L71" s="1065">
        <v>18492</v>
      </c>
      <c r="M71" s="1065">
        <v>152708</v>
      </c>
      <c r="N71" s="150"/>
      <c r="O71" s="150"/>
      <c r="P71" s="1065">
        <v>6280</v>
      </c>
      <c r="Q71" s="150"/>
      <c r="R71" s="1060"/>
      <c r="S71" s="1139"/>
      <c r="T71" s="1139"/>
      <c r="U71" s="1139"/>
      <c r="V71" s="1139"/>
      <c r="W71" s="1139"/>
      <c r="X71" s="1139"/>
      <c r="Y71" s="1139"/>
      <c r="Z71" s="1139"/>
      <c r="AA71" s="1139"/>
      <c r="AB71" s="1139"/>
      <c r="AC71" s="1139"/>
      <c r="AD71" s="1139"/>
      <c r="AE71" s="1139"/>
    </row>
    <row r="72" spans="1:31" s="1075" customFormat="1" ht="22.5" customHeight="1" x14ac:dyDescent="0.3">
      <c r="A72" s="144">
        <v>64</v>
      </c>
      <c r="B72" s="1048">
        <v>12</v>
      </c>
      <c r="C72" s="1049"/>
      <c r="D72" s="151" t="s">
        <v>593</v>
      </c>
      <c r="E72" s="151"/>
      <c r="F72" s="1066" t="s">
        <v>22</v>
      </c>
      <c r="G72" s="146">
        <v>656144</v>
      </c>
      <c r="H72" s="146">
        <v>671116</v>
      </c>
      <c r="I72" s="1051">
        <v>675848</v>
      </c>
      <c r="J72" s="1112"/>
      <c r="K72" s="146"/>
      <c r="L72" s="146"/>
      <c r="M72" s="146"/>
      <c r="N72" s="146"/>
      <c r="O72" s="146"/>
      <c r="P72" s="146"/>
      <c r="Q72" s="146"/>
      <c r="R72" s="1053"/>
      <c r="S72" s="21"/>
      <c r="T72" s="21"/>
      <c r="U72" s="21"/>
      <c r="V72" s="21"/>
      <c r="W72" s="21"/>
      <c r="X72" s="21"/>
      <c r="Y72" s="21"/>
      <c r="Z72" s="21"/>
      <c r="AA72" s="21"/>
      <c r="AB72" s="21"/>
      <c r="AC72" s="21"/>
      <c r="AD72" s="21"/>
      <c r="AE72" s="21"/>
    </row>
    <row r="73" spans="1:31" s="1140" customFormat="1" ht="18" customHeight="1" x14ac:dyDescent="0.3">
      <c r="A73" s="144">
        <v>65</v>
      </c>
      <c r="B73" s="1113"/>
      <c r="C73" s="1114"/>
      <c r="D73" s="1114"/>
      <c r="E73" s="1056" t="s">
        <v>236</v>
      </c>
      <c r="F73" s="1115"/>
      <c r="G73" s="1115"/>
      <c r="H73" s="1115"/>
      <c r="I73" s="1058"/>
      <c r="J73" s="1059">
        <f>SUM(K73:R73)</f>
        <v>701280</v>
      </c>
      <c r="K73" s="150">
        <v>337524</v>
      </c>
      <c r="L73" s="150">
        <v>50352</v>
      </c>
      <c r="M73" s="150">
        <v>242816</v>
      </c>
      <c r="N73" s="150"/>
      <c r="O73" s="150"/>
      <c r="P73" s="150">
        <v>70588</v>
      </c>
      <c r="Q73" s="150"/>
      <c r="R73" s="1060"/>
      <c r="S73" s="1139"/>
      <c r="T73" s="1139"/>
      <c r="U73" s="1139"/>
      <c r="V73" s="1139"/>
      <c r="W73" s="1139"/>
      <c r="X73" s="1139"/>
      <c r="Y73" s="1139"/>
      <c r="Z73" s="1139"/>
      <c r="AA73" s="1139"/>
      <c r="AB73" s="1139"/>
      <c r="AC73" s="1139"/>
      <c r="AD73" s="1139"/>
      <c r="AE73" s="1139"/>
    </row>
    <row r="74" spans="1:31" s="1140" customFormat="1" ht="18" customHeight="1" x14ac:dyDescent="0.3">
      <c r="A74" s="144">
        <v>66</v>
      </c>
      <c r="B74" s="1113"/>
      <c r="C74" s="1114"/>
      <c r="D74" s="1114"/>
      <c r="E74" s="151" t="s">
        <v>820</v>
      </c>
      <c r="F74" s="1115"/>
      <c r="G74" s="1115"/>
      <c r="H74" s="1115"/>
      <c r="I74" s="1058"/>
      <c r="J74" s="1052">
        <f>SUM(K74:R74)</f>
        <v>795289</v>
      </c>
      <c r="K74" s="1063">
        <v>365373</v>
      </c>
      <c r="L74" s="1063">
        <v>56084</v>
      </c>
      <c r="M74" s="1063">
        <v>273626</v>
      </c>
      <c r="N74" s="1063"/>
      <c r="O74" s="1063">
        <v>609</v>
      </c>
      <c r="P74" s="1063">
        <v>99597</v>
      </c>
      <c r="Q74" s="150"/>
      <c r="R74" s="1060"/>
      <c r="S74" s="1139"/>
      <c r="T74" s="1139"/>
      <c r="U74" s="1139"/>
      <c r="V74" s="1139"/>
      <c r="W74" s="1139"/>
      <c r="X74" s="1139"/>
      <c r="Y74" s="1139"/>
      <c r="Z74" s="1139"/>
      <c r="AA74" s="1139"/>
      <c r="AB74" s="1139"/>
      <c r="AC74" s="1139"/>
      <c r="AD74" s="1139"/>
      <c r="AE74" s="1139"/>
    </row>
    <row r="75" spans="1:31" s="1140" customFormat="1" ht="18" customHeight="1" x14ac:dyDescent="0.3">
      <c r="A75" s="144">
        <v>67</v>
      </c>
      <c r="B75" s="1113"/>
      <c r="C75" s="1114"/>
      <c r="D75" s="1114"/>
      <c r="E75" s="291" t="s">
        <v>925</v>
      </c>
      <c r="F75" s="1115"/>
      <c r="G75" s="1115"/>
      <c r="H75" s="1115"/>
      <c r="I75" s="1058"/>
      <c r="J75" s="1064">
        <f>SUM(K75:R75)</f>
        <v>730687</v>
      </c>
      <c r="K75" s="1065">
        <v>362201</v>
      </c>
      <c r="L75" s="1065">
        <v>55484</v>
      </c>
      <c r="M75" s="1065">
        <v>221524</v>
      </c>
      <c r="N75" s="1065"/>
      <c r="O75" s="1065"/>
      <c r="P75" s="1065">
        <v>91478</v>
      </c>
      <c r="Q75" s="150"/>
      <c r="R75" s="1060"/>
      <c r="S75" s="1139"/>
      <c r="T75" s="1139"/>
      <c r="U75" s="1139"/>
      <c r="V75" s="1139"/>
      <c r="W75" s="1139"/>
      <c r="X75" s="1139"/>
      <c r="Y75" s="1139"/>
      <c r="Z75" s="1139"/>
      <c r="AA75" s="1139"/>
      <c r="AB75" s="1139"/>
      <c r="AC75" s="1139"/>
      <c r="AD75" s="1139"/>
      <c r="AE75" s="1139"/>
    </row>
    <row r="76" spans="1:31" s="1072" customFormat="1" ht="18" customHeight="1" x14ac:dyDescent="0.3">
      <c r="A76" s="144">
        <v>68</v>
      </c>
      <c r="B76" s="1119"/>
      <c r="C76" s="1049">
        <v>1</v>
      </c>
      <c r="D76" s="1120" t="s">
        <v>294</v>
      </c>
      <c r="E76" s="1120"/>
      <c r="F76" s="1121"/>
      <c r="G76" s="146">
        <v>15125</v>
      </c>
      <c r="H76" s="146"/>
      <c r="I76" s="1051"/>
      <c r="J76" s="1112"/>
      <c r="K76" s="1073"/>
      <c r="L76" s="1073"/>
      <c r="M76" s="1073"/>
      <c r="N76" s="1065"/>
      <c r="O76" s="1065"/>
      <c r="P76" s="1065"/>
      <c r="Q76" s="1065"/>
      <c r="R76" s="1122"/>
      <c r="S76" s="1071"/>
      <c r="T76" s="1071"/>
      <c r="U76" s="1071"/>
      <c r="V76" s="1071"/>
      <c r="W76" s="1071"/>
      <c r="X76" s="1071"/>
      <c r="Y76" s="1071"/>
      <c r="Z76" s="1071"/>
      <c r="AA76" s="1071"/>
      <c r="AB76" s="1071"/>
      <c r="AC76" s="1071"/>
      <c r="AD76" s="1071"/>
      <c r="AE76" s="1071"/>
    </row>
    <row r="77" spans="1:31" s="1072" customFormat="1" ht="22.5" customHeight="1" x14ac:dyDescent="0.3">
      <c r="A77" s="144">
        <v>69</v>
      </c>
      <c r="B77" s="1048">
        <v>13</v>
      </c>
      <c r="C77" s="1049"/>
      <c r="D77" s="151" t="s">
        <v>29</v>
      </c>
      <c r="E77" s="151"/>
      <c r="F77" s="1066" t="s">
        <v>22</v>
      </c>
      <c r="G77" s="146">
        <v>544167</v>
      </c>
      <c r="H77" s="146">
        <v>689496</v>
      </c>
      <c r="I77" s="1051">
        <v>753405</v>
      </c>
      <c r="J77" s="1112"/>
      <c r="K77" s="146"/>
      <c r="L77" s="146"/>
      <c r="M77" s="146"/>
      <c r="N77" s="146"/>
      <c r="O77" s="146"/>
      <c r="P77" s="146"/>
      <c r="Q77" s="146"/>
      <c r="R77" s="1053"/>
      <c r="S77" s="1071"/>
      <c r="T77" s="1071"/>
      <c r="U77" s="1071"/>
      <c r="V77" s="1071"/>
      <c r="W77" s="1071"/>
      <c r="X77" s="1071"/>
      <c r="Y77" s="1071"/>
      <c r="Z77" s="1071"/>
      <c r="AA77" s="1071"/>
      <c r="AB77" s="1071"/>
      <c r="AC77" s="1071"/>
      <c r="AD77" s="1071"/>
      <c r="AE77" s="1071"/>
    </row>
    <row r="78" spans="1:31" s="1140" customFormat="1" ht="18" customHeight="1" x14ac:dyDescent="0.3">
      <c r="A78" s="144">
        <v>70</v>
      </c>
      <c r="B78" s="1113"/>
      <c r="C78" s="1114"/>
      <c r="D78" s="1114"/>
      <c r="E78" s="1056" t="s">
        <v>236</v>
      </c>
      <c r="F78" s="1115"/>
      <c r="G78" s="1115"/>
      <c r="H78" s="1115"/>
      <c r="I78" s="1058"/>
      <c r="J78" s="1059">
        <f>SUM(K78:R78)</f>
        <v>567474</v>
      </c>
      <c r="K78" s="150">
        <v>341800</v>
      </c>
      <c r="L78" s="150">
        <v>53420</v>
      </c>
      <c r="M78" s="150">
        <v>164854</v>
      </c>
      <c r="N78" s="150"/>
      <c r="O78" s="150"/>
      <c r="P78" s="150">
        <v>7400</v>
      </c>
      <c r="Q78" s="150"/>
      <c r="R78" s="1060"/>
      <c r="S78" s="1139"/>
      <c r="T78" s="1139"/>
      <c r="U78" s="1139"/>
      <c r="V78" s="1139"/>
      <c r="W78" s="1139"/>
      <c r="X78" s="1139"/>
      <c r="Y78" s="1139"/>
      <c r="Z78" s="1139"/>
      <c r="AA78" s="1139"/>
      <c r="AB78" s="1139"/>
      <c r="AC78" s="1139"/>
      <c r="AD78" s="1139"/>
      <c r="AE78" s="1139"/>
    </row>
    <row r="79" spans="1:31" s="1140" customFormat="1" ht="18" customHeight="1" x14ac:dyDescent="0.3">
      <c r="A79" s="144">
        <v>71</v>
      </c>
      <c r="B79" s="1113"/>
      <c r="C79" s="1114"/>
      <c r="D79" s="1114"/>
      <c r="E79" s="151" t="s">
        <v>820</v>
      </c>
      <c r="F79" s="1115"/>
      <c r="G79" s="1115"/>
      <c r="H79" s="1115"/>
      <c r="I79" s="1058"/>
      <c r="J79" s="1052">
        <f>SUM(K79:R79)</f>
        <v>650834</v>
      </c>
      <c r="K79" s="1063">
        <v>358922</v>
      </c>
      <c r="L79" s="1063">
        <v>55646</v>
      </c>
      <c r="M79" s="1063">
        <v>217405</v>
      </c>
      <c r="N79" s="1063"/>
      <c r="O79" s="1063"/>
      <c r="P79" s="1063">
        <v>18861</v>
      </c>
      <c r="Q79" s="150"/>
      <c r="R79" s="1060"/>
      <c r="S79" s="1139"/>
      <c r="T79" s="1139"/>
      <c r="U79" s="1139"/>
      <c r="V79" s="1139"/>
      <c r="W79" s="1139"/>
      <c r="X79" s="1139"/>
      <c r="Y79" s="1139"/>
      <c r="Z79" s="1139"/>
      <c r="AA79" s="1139"/>
      <c r="AB79" s="1139"/>
      <c r="AC79" s="1139"/>
      <c r="AD79" s="1139"/>
      <c r="AE79" s="1139"/>
    </row>
    <row r="80" spans="1:31" s="1140" customFormat="1" ht="18" customHeight="1" x14ac:dyDescent="0.3">
      <c r="A80" s="144">
        <v>72</v>
      </c>
      <c r="B80" s="1113"/>
      <c r="C80" s="1114"/>
      <c r="D80" s="1114"/>
      <c r="E80" s="291" t="s">
        <v>923</v>
      </c>
      <c r="F80" s="1115"/>
      <c r="G80" s="1115"/>
      <c r="H80" s="1115"/>
      <c r="I80" s="1058"/>
      <c r="J80" s="1064">
        <f>SUM(K80:R80)</f>
        <v>582810</v>
      </c>
      <c r="K80" s="1065">
        <v>355244</v>
      </c>
      <c r="L80" s="1065">
        <v>52304</v>
      </c>
      <c r="M80" s="1065">
        <v>170093</v>
      </c>
      <c r="N80" s="1065"/>
      <c r="O80" s="1065"/>
      <c r="P80" s="1065">
        <v>5169</v>
      </c>
      <c r="Q80" s="150"/>
      <c r="R80" s="1060"/>
      <c r="S80" s="1139"/>
      <c r="T80" s="1139"/>
      <c r="U80" s="1139"/>
      <c r="V80" s="1139"/>
      <c r="W80" s="1139"/>
      <c r="X80" s="1139"/>
      <c r="Y80" s="1139"/>
      <c r="Z80" s="1139"/>
      <c r="AA80" s="1139"/>
      <c r="AB80" s="1139"/>
      <c r="AC80" s="1139"/>
      <c r="AD80" s="1139"/>
      <c r="AE80" s="1139"/>
    </row>
    <row r="81" spans="1:31" s="1075" customFormat="1" ht="18" customHeight="1" x14ac:dyDescent="0.3">
      <c r="A81" s="144">
        <v>73</v>
      </c>
      <c r="B81" s="1141"/>
      <c r="C81" s="1049">
        <v>1</v>
      </c>
      <c r="D81" s="151" t="s">
        <v>322</v>
      </c>
      <c r="E81" s="1142"/>
      <c r="F81" s="1143"/>
      <c r="G81" s="146">
        <v>9796</v>
      </c>
      <c r="H81" s="146"/>
      <c r="I81" s="1144"/>
      <c r="J81" s="1112"/>
      <c r="K81" s="1065"/>
      <c r="L81" s="1065"/>
      <c r="M81" s="1065"/>
      <c r="N81" s="1065"/>
      <c r="O81" s="1065"/>
      <c r="P81" s="1065"/>
      <c r="Q81" s="1065"/>
      <c r="R81" s="1122"/>
      <c r="S81" s="21"/>
      <c r="T81" s="21"/>
      <c r="U81" s="21"/>
      <c r="V81" s="21"/>
      <c r="W81" s="21"/>
      <c r="X81" s="21"/>
      <c r="Y81" s="21"/>
      <c r="Z81" s="21"/>
      <c r="AA81" s="21"/>
      <c r="AB81" s="21"/>
      <c r="AC81" s="21"/>
      <c r="AD81" s="21"/>
      <c r="AE81" s="21"/>
    </row>
    <row r="82" spans="1:31" s="1072" customFormat="1" ht="29.65" customHeight="1" x14ac:dyDescent="0.3">
      <c r="A82" s="144">
        <v>74</v>
      </c>
      <c r="B82" s="1119"/>
      <c r="C82" s="1138">
        <v>2</v>
      </c>
      <c r="D82" s="1702" t="s">
        <v>338</v>
      </c>
      <c r="E82" s="1703"/>
      <c r="F82" s="1121"/>
      <c r="G82" s="146">
        <v>2110</v>
      </c>
      <c r="H82" s="146"/>
      <c r="I82" s="1051"/>
      <c r="J82" s="1112"/>
      <c r="K82" s="1073"/>
      <c r="L82" s="1073"/>
      <c r="M82" s="1073"/>
      <c r="N82" s="1065"/>
      <c r="O82" s="1065"/>
      <c r="P82" s="1065"/>
      <c r="Q82" s="1065"/>
      <c r="R82" s="1122"/>
      <c r="S82" s="1071"/>
      <c r="T82" s="1071"/>
      <c r="U82" s="1071"/>
      <c r="V82" s="1071"/>
      <c r="W82" s="1071"/>
      <c r="X82" s="1071"/>
      <c r="Y82" s="1071"/>
      <c r="Z82" s="1071"/>
      <c r="AA82" s="1071"/>
      <c r="AB82" s="1071"/>
      <c r="AC82" s="1071"/>
      <c r="AD82" s="1071"/>
      <c r="AE82" s="1071"/>
    </row>
    <row r="83" spans="1:31" s="1072" customFormat="1" ht="18" customHeight="1" x14ac:dyDescent="0.3">
      <c r="A83" s="144">
        <v>75</v>
      </c>
      <c r="B83" s="1119"/>
      <c r="C83" s="1049">
        <v>3</v>
      </c>
      <c r="D83" s="1697" t="s">
        <v>360</v>
      </c>
      <c r="E83" s="1698"/>
      <c r="F83" s="1121"/>
      <c r="G83" s="146">
        <v>7179</v>
      </c>
      <c r="H83" s="146"/>
      <c r="I83" s="1051"/>
      <c r="J83" s="1112"/>
      <c r="K83" s="1073"/>
      <c r="L83" s="1073"/>
      <c r="M83" s="1073"/>
      <c r="N83" s="1065"/>
      <c r="O83" s="1065"/>
      <c r="P83" s="1065"/>
      <c r="Q83" s="1065"/>
      <c r="R83" s="1122"/>
      <c r="S83" s="1071"/>
      <c r="T83" s="1071"/>
      <c r="U83" s="1071"/>
      <c r="V83" s="1071"/>
      <c r="W83" s="1071"/>
      <c r="X83" s="1071"/>
      <c r="Y83" s="1071"/>
      <c r="Z83" s="1071"/>
      <c r="AA83" s="1071"/>
      <c r="AB83" s="1071"/>
      <c r="AC83" s="1071"/>
      <c r="AD83" s="1071"/>
      <c r="AE83" s="1071"/>
    </row>
    <row r="84" spans="1:31" s="1072" customFormat="1" ht="22.5" customHeight="1" x14ac:dyDescent="0.3">
      <c r="A84" s="144">
        <v>76</v>
      </c>
      <c r="B84" s="1048">
        <v>14</v>
      </c>
      <c r="C84" s="1049"/>
      <c r="D84" s="151" t="s">
        <v>279</v>
      </c>
      <c r="E84" s="151"/>
      <c r="F84" s="1066" t="s">
        <v>23</v>
      </c>
      <c r="G84" s="146">
        <v>396829</v>
      </c>
      <c r="H84" s="146">
        <v>265743</v>
      </c>
      <c r="I84" s="1051">
        <v>325347</v>
      </c>
      <c r="J84" s="1112"/>
      <c r="K84" s="146"/>
      <c r="L84" s="146"/>
      <c r="M84" s="146"/>
      <c r="N84" s="146"/>
      <c r="O84" s="146"/>
      <c r="P84" s="146"/>
      <c r="Q84" s="146"/>
      <c r="R84" s="1053"/>
      <c r="S84" s="1071"/>
      <c r="T84" s="1071"/>
      <c r="U84" s="1071"/>
      <c r="V84" s="1071"/>
      <c r="W84" s="1071"/>
      <c r="X84" s="1071"/>
      <c r="Y84" s="1071"/>
      <c r="Z84" s="1071"/>
      <c r="AA84" s="1071"/>
      <c r="AB84" s="1071"/>
      <c r="AC84" s="1071"/>
      <c r="AD84" s="1071"/>
      <c r="AE84" s="1071"/>
    </row>
    <row r="85" spans="1:31" s="1062" customFormat="1" ht="18" customHeight="1" x14ac:dyDescent="0.3">
      <c r="A85" s="144">
        <v>77</v>
      </c>
      <c r="B85" s="1113"/>
      <c r="C85" s="1114"/>
      <c r="D85" s="1114"/>
      <c r="E85" s="1056" t="s">
        <v>236</v>
      </c>
      <c r="F85" s="1115"/>
      <c r="G85" s="1115"/>
      <c r="H85" s="1115"/>
      <c r="I85" s="1058"/>
      <c r="J85" s="1059">
        <f>SUM(K85:R85)</f>
        <v>417855</v>
      </c>
      <c r="K85" s="150">
        <v>191298</v>
      </c>
      <c r="L85" s="150">
        <v>30077</v>
      </c>
      <c r="M85" s="150">
        <v>180646</v>
      </c>
      <c r="N85" s="150"/>
      <c r="O85" s="150"/>
      <c r="P85" s="150">
        <v>15834</v>
      </c>
      <c r="Q85" s="150"/>
      <c r="R85" s="1060"/>
      <c r="S85" s="1061"/>
      <c r="T85" s="1061"/>
      <c r="U85" s="1061"/>
      <c r="V85" s="1061"/>
      <c r="W85" s="1061"/>
      <c r="X85" s="1061"/>
      <c r="Y85" s="1061"/>
      <c r="Z85" s="1061"/>
      <c r="AA85" s="1061"/>
      <c r="AB85" s="1061"/>
      <c r="AC85" s="1061"/>
      <c r="AD85" s="1061"/>
      <c r="AE85" s="1061"/>
    </row>
    <row r="86" spans="1:31" s="1062" customFormat="1" ht="18" customHeight="1" x14ac:dyDescent="0.3">
      <c r="A86" s="144">
        <v>78</v>
      </c>
      <c r="B86" s="1113"/>
      <c r="C86" s="1114"/>
      <c r="D86" s="1114"/>
      <c r="E86" s="151" t="s">
        <v>820</v>
      </c>
      <c r="F86" s="1115"/>
      <c r="G86" s="1115"/>
      <c r="H86" s="1115"/>
      <c r="I86" s="1058"/>
      <c r="J86" s="1052">
        <f>SUM(K86:R86)</f>
        <v>513549</v>
      </c>
      <c r="K86" s="1063">
        <v>209660</v>
      </c>
      <c r="L86" s="1063">
        <v>25740</v>
      </c>
      <c r="M86" s="1063">
        <v>232915</v>
      </c>
      <c r="N86" s="1063"/>
      <c r="O86" s="1063"/>
      <c r="P86" s="1063">
        <v>45234</v>
      </c>
      <c r="Q86" s="150"/>
      <c r="R86" s="1060"/>
      <c r="S86" s="1061"/>
      <c r="T86" s="1061"/>
      <c r="U86" s="1061"/>
      <c r="V86" s="1061"/>
      <c r="W86" s="1061"/>
      <c r="X86" s="1061"/>
      <c r="Y86" s="1061"/>
      <c r="Z86" s="1061"/>
      <c r="AA86" s="1061"/>
      <c r="AB86" s="1061"/>
      <c r="AC86" s="1061"/>
      <c r="AD86" s="1061"/>
      <c r="AE86" s="1061"/>
    </row>
    <row r="87" spans="1:31" s="1062" customFormat="1" ht="18" customHeight="1" x14ac:dyDescent="0.3">
      <c r="A87" s="144">
        <v>79</v>
      </c>
      <c r="B87" s="1113"/>
      <c r="C87" s="1114"/>
      <c r="D87" s="1114"/>
      <c r="E87" s="291" t="s">
        <v>923</v>
      </c>
      <c r="F87" s="1115"/>
      <c r="G87" s="1115"/>
      <c r="H87" s="1115"/>
      <c r="I87" s="1058"/>
      <c r="J87" s="1064">
        <f>SUM(K87:R87)</f>
        <v>490883</v>
      </c>
      <c r="K87" s="1065">
        <v>207012</v>
      </c>
      <c r="L87" s="1065">
        <v>23396</v>
      </c>
      <c r="M87" s="1065">
        <v>222248</v>
      </c>
      <c r="N87" s="1065"/>
      <c r="O87" s="1065"/>
      <c r="P87" s="1065">
        <v>38227</v>
      </c>
      <c r="Q87" s="150"/>
      <c r="R87" s="1060"/>
      <c r="S87" s="1061"/>
      <c r="T87" s="1061"/>
      <c r="U87" s="1061"/>
      <c r="V87" s="1061"/>
      <c r="W87" s="1061"/>
      <c r="X87" s="1061"/>
      <c r="Y87" s="1061"/>
      <c r="Z87" s="1061"/>
      <c r="AA87" s="1061"/>
      <c r="AB87" s="1061"/>
      <c r="AC87" s="1061"/>
      <c r="AD87" s="1061"/>
      <c r="AE87" s="1061"/>
    </row>
    <row r="88" spans="1:31" ht="22.5" customHeight="1" x14ac:dyDescent="0.3">
      <c r="A88" s="144">
        <v>80</v>
      </c>
      <c r="B88" s="1048">
        <v>15</v>
      </c>
      <c r="C88" s="1049"/>
      <c r="D88" s="151" t="s">
        <v>113</v>
      </c>
      <c r="E88" s="151"/>
      <c r="F88" s="1066" t="s">
        <v>23</v>
      </c>
      <c r="G88" s="146">
        <v>1218027</v>
      </c>
      <c r="H88" s="146">
        <v>950477</v>
      </c>
      <c r="I88" s="1051">
        <v>1194197</v>
      </c>
      <c r="J88" s="1112"/>
      <c r="K88" s="146"/>
      <c r="L88" s="146"/>
      <c r="M88" s="146"/>
      <c r="N88" s="146"/>
      <c r="O88" s="146"/>
      <c r="P88" s="146"/>
      <c r="Q88" s="146"/>
      <c r="R88" s="1053"/>
    </row>
    <row r="89" spans="1:31" s="1062" customFormat="1" ht="18" customHeight="1" x14ac:dyDescent="0.3">
      <c r="A89" s="144">
        <v>81</v>
      </c>
      <c r="B89" s="1113"/>
      <c r="C89" s="1116"/>
      <c r="D89" s="1116"/>
      <c r="E89" s="1132" t="s">
        <v>236</v>
      </c>
      <c r="F89" s="1117"/>
      <c r="G89" s="1117"/>
      <c r="H89" s="1117"/>
      <c r="I89" s="1095"/>
      <c r="J89" s="1096">
        <f>SUM(K89:R89)</f>
        <v>1005749</v>
      </c>
      <c r="K89" s="1097">
        <v>582717</v>
      </c>
      <c r="L89" s="1097">
        <v>56556</v>
      </c>
      <c r="M89" s="1097">
        <v>362124</v>
      </c>
      <c r="N89" s="1097"/>
      <c r="O89" s="1097"/>
      <c r="P89" s="1097">
        <v>4352</v>
      </c>
      <c r="Q89" s="1097"/>
      <c r="R89" s="1098"/>
      <c r="S89" s="1061"/>
      <c r="T89" s="1061"/>
      <c r="U89" s="1061"/>
      <c r="V89" s="1061"/>
      <c r="W89" s="1061"/>
      <c r="X89" s="1061"/>
      <c r="Y89" s="1061"/>
      <c r="Z89" s="1061"/>
      <c r="AA89" s="1061"/>
      <c r="AB89" s="1061"/>
      <c r="AC89" s="1061"/>
      <c r="AD89" s="1061"/>
      <c r="AE89" s="1061"/>
    </row>
    <row r="90" spans="1:31" s="1062" customFormat="1" ht="18" customHeight="1" x14ac:dyDescent="0.3">
      <c r="A90" s="144">
        <v>82</v>
      </c>
      <c r="B90" s="1113"/>
      <c r="C90" s="1116"/>
      <c r="D90" s="1116"/>
      <c r="E90" s="151" t="s">
        <v>820</v>
      </c>
      <c r="F90" s="1117"/>
      <c r="G90" s="1117"/>
      <c r="H90" s="1117"/>
      <c r="I90" s="1095"/>
      <c r="J90" s="1099">
        <f>SUM(K90:R90)</f>
        <v>1306760</v>
      </c>
      <c r="K90" s="1100">
        <v>598578</v>
      </c>
      <c r="L90" s="1100">
        <v>57837</v>
      </c>
      <c r="M90" s="1100">
        <v>601558</v>
      </c>
      <c r="N90" s="1100"/>
      <c r="O90" s="1100"/>
      <c r="P90" s="1100">
        <v>48787</v>
      </c>
      <c r="Q90" s="1097"/>
      <c r="R90" s="1098"/>
      <c r="S90" s="1061"/>
      <c r="T90" s="1061"/>
      <c r="U90" s="1061"/>
      <c r="V90" s="1061"/>
      <c r="W90" s="1061"/>
      <c r="X90" s="1061"/>
      <c r="Y90" s="1061"/>
      <c r="Z90" s="1061"/>
      <c r="AA90" s="1061"/>
      <c r="AB90" s="1061"/>
      <c r="AC90" s="1061"/>
      <c r="AD90" s="1061"/>
      <c r="AE90" s="1061"/>
    </row>
    <row r="91" spans="1:31" s="1062" customFormat="1" ht="18" customHeight="1" thickBot="1" x14ac:dyDescent="0.35">
      <c r="A91" s="144">
        <v>83</v>
      </c>
      <c r="B91" s="1113"/>
      <c r="C91" s="1145"/>
      <c r="D91" s="1145"/>
      <c r="E91" s="291" t="s">
        <v>923</v>
      </c>
      <c r="F91" s="1115"/>
      <c r="G91" s="1115"/>
      <c r="H91" s="1115"/>
      <c r="I91" s="1146"/>
      <c r="J91" s="1064">
        <f>SUM(K91:R91)</f>
        <v>1278198</v>
      </c>
      <c r="K91" s="1065">
        <v>598573</v>
      </c>
      <c r="L91" s="1065">
        <v>57837</v>
      </c>
      <c r="M91" s="1065">
        <v>573004</v>
      </c>
      <c r="N91" s="1065"/>
      <c r="O91" s="1065"/>
      <c r="P91" s="1065">
        <v>48784</v>
      </c>
      <c r="Q91" s="150"/>
      <c r="R91" s="1060"/>
      <c r="S91" s="1061"/>
      <c r="T91" s="1061"/>
      <c r="U91" s="1061"/>
      <c r="V91" s="1061"/>
      <c r="W91" s="1061"/>
      <c r="X91" s="1061"/>
      <c r="Y91" s="1061"/>
      <c r="Z91" s="1061"/>
      <c r="AA91" s="1061"/>
      <c r="AB91" s="1061"/>
      <c r="AC91" s="1061"/>
      <c r="AD91" s="1061"/>
      <c r="AE91" s="1061"/>
    </row>
    <row r="92" spans="1:31" s="1130" customFormat="1" ht="22.5" customHeight="1" thickTop="1" x14ac:dyDescent="0.2">
      <c r="A92" s="144">
        <v>84</v>
      </c>
      <c r="B92" s="1084"/>
      <c r="C92" s="1747" t="s">
        <v>298</v>
      </c>
      <c r="D92" s="1748"/>
      <c r="E92" s="1749"/>
      <c r="F92" s="1147"/>
      <c r="G92" s="1085">
        <f>SUM(G63:G89)</f>
        <v>4018802</v>
      </c>
      <c r="H92" s="1085">
        <f>SUM(H63:H89)</f>
        <v>3274331</v>
      </c>
      <c r="I92" s="1148">
        <f>SUM(I63:I89)</f>
        <v>3703929</v>
      </c>
      <c r="J92" s="1149"/>
      <c r="K92" s="1127"/>
      <c r="L92" s="1127"/>
      <c r="M92" s="1127"/>
      <c r="N92" s="1127"/>
      <c r="O92" s="1127"/>
      <c r="P92" s="1127"/>
      <c r="Q92" s="1127"/>
      <c r="R92" s="1128"/>
      <c r="S92" s="1129"/>
      <c r="T92" s="1129"/>
      <c r="U92" s="1129"/>
      <c r="V92" s="1129"/>
      <c r="W92" s="1129"/>
      <c r="X92" s="1129"/>
      <c r="Y92" s="1129"/>
      <c r="Z92" s="1129"/>
      <c r="AA92" s="1129"/>
      <c r="AB92" s="1129"/>
      <c r="AC92" s="1129"/>
      <c r="AD92" s="1129"/>
      <c r="AE92" s="1129"/>
    </row>
    <row r="93" spans="1:31" s="1062" customFormat="1" ht="18" customHeight="1" x14ac:dyDescent="0.3">
      <c r="A93" s="144">
        <v>85</v>
      </c>
      <c r="B93" s="1113"/>
      <c r="C93" s="1131"/>
      <c r="D93" s="1116"/>
      <c r="E93" s="1132" t="s">
        <v>236</v>
      </c>
      <c r="F93" s="1117"/>
      <c r="G93" s="1117"/>
      <c r="H93" s="1117"/>
      <c r="I93" s="1095"/>
      <c r="J93" s="1096">
        <f t="shared" ref="J93:R93" si="8">SUM(J64,J69,J73,J78,J85,J89)</f>
        <v>3425605</v>
      </c>
      <c r="K93" s="1097">
        <f t="shared" si="8"/>
        <v>1762696</v>
      </c>
      <c r="L93" s="1097">
        <f t="shared" si="8"/>
        <v>232752</v>
      </c>
      <c r="M93" s="1097">
        <f t="shared" si="8"/>
        <v>1329883</v>
      </c>
      <c r="N93" s="1097">
        <f t="shared" si="8"/>
        <v>0</v>
      </c>
      <c r="O93" s="1097">
        <f t="shared" si="8"/>
        <v>0</v>
      </c>
      <c r="P93" s="1097">
        <f t="shared" si="8"/>
        <v>100274</v>
      </c>
      <c r="Q93" s="1097">
        <f t="shared" si="8"/>
        <v>0</v>
      </c>
      <c r="R93" s="1098">
        <f t="shared" si="8"/>
        <v>0</v>
      </c>
      <c r="S93" s="1061"/>
      <c r="T93" s="1061"/>
      <c r="U93" s="1061"/>
      <c r="V93" s="1061"/>
      <c r="W93" s="1061"/>
      <c r="X93" s="1061"/>
      <c r="Y93" s="1061"/>
      <c r="Z93" s="1061"/>
      <c r="AA93" s="1061"/>
      <c r="AB93" s="1061"/>
      <c r="AC93" s="1061"/>
      <c r="AD93" s="1061"/>
      <c r="AE93" s="1061"/>
    </row>
    <row r="94" spans="1:31" s="1062" customFormat="1" ht="18" customHeight="1" x14ac:dyDescent="0.3">
      <c r="A94" s="144">
        <v>86</v>
      </c>
      <c r="B94" s="1133"/>
      <c r="C94" s="1131"/>
      <c r="D94" s="1116"/>
      <c r="E94" s="151" t="s">
        <v>820</v>
      </c>
      <c r="F94" s="1117"/>
      <c r="G94" s="1117"/>
      <c r="H94" s="1117"/>
      <c r="I94" s="1095"/>
      <c r="J94" s="1099">
        <f t="shared" ref="J94:R94" si="9">SUM(J65,J70,J74,J79,J86,J90)</f>
        <v>4229777</v>
      </c>
      <c r="K94" s="1100">
        <f t="shared" si="9"/>
        <v>1892061</v>
      </c>
      <c r="L94" s="1100">
        <f t="shared" si="9"/>
        <v>244058</v>
      </c>
      <c r="M94" s="1100">
        <f t="shared" si="9"/>
        <v>1845424</v>
      </c>
      <c r="N94" s="1100">
        <f t="shared" si="9"/>
        <v>0</v>
      </c>
      <c r="O94" s="1100">
        <f t="shared" si="9"/>
        <v>609</v>
      </c>
      <c r="P94" s="1100">
        <f t="shared" si="9"/>
        <v>247625</v>
      </c>
      <c r="Q94" s="1100">
        <f t="shared" si="9"/>
        <v>0</v>
      </c>
      <c r="R94" s="1101">
        <f t="shared" si="9"/>
        <v>0</v>
      </c>
      <c r="S94" s="1061"/>
      <c r="T94" s="1061"/>
      <c r="U94" s="1061"/>
      <c r="V94" s="1061"/>
      <c r="W94" s="1061"/>
      <c r="X94" s="1061"/>
      <c r="Y94" s="1061"/>
      <c r="Z94" s="1061"/>
      <c r="AA94" s="1061"/>
      <c r="AB94" s="1061"/>
      <c r="AC94" s="1061"/>
      <c r="AD94" s="1061"/>
      <c r="AE94" s="1061"/>
    </row>
    <row r="95" spans="1:31" s="1062" customFormat="1" ht="18" customHeight="1" thickBot="1" x14ac:dyDescent="0.35">
      <c r="A95" s="144">
        <v>87</v>
      </c>
      <c r="B95" s="1133"/>
      <c r="C95" s="1134"/>
      <c r="D95" s="1135"/>
      <c r="E95" s="1104" t="s">
        <v>923</v>
      </c>
      <c r="F95" s="1136"/>
      <c r="G95" s="1136"/>
      <c r="H95" s="1136"/>
      <c r="I95" s="1106"/>
      <c r="J95" s="1107">
        <f>SUM(K95:R95)</f>
        <v>3858413</v>
      </c>
      <c r="K95" s="1108">
        <f t="shared" ref="K95:R95" si="10">K91+K87+K80+K75+K71+K66</f>
        <v>1840248</v>
      </c>
      <c r="L95" s="1108">
        <f t="shared" si="10"/>
        <v>228863</v>
      </c>
      <c r="M95" s="1108">
        <f t="shared" si="10"/>
        <v>1577921</v>
      </c>
      <c r="N95" s="1108">
        <f t="shared" si="10"/>
        <v>0</v>
      </c>
      <c r="O95" s="1108">
        <f t="shared" si="10"/>
        <v>0</v>
      </c>
      <c r="P95" s="1108">
        <f t="shared" si="10"/>
        <v>211381</v>
      </c>
      <c r="Q95" s="1108">
        <f t="shared" si="10"/>
        <v>0</v>
      </c>
      <c r="R95" s="1109">
        <f t="shared" si="10"/>
        <v>0</v>
      </c>
      <c r="S95" s="1061"/>
      <c r="T95" s="1061"/>
      <c r="U95" s="1061"/>
      <c r="V95" s="1061"/>
      <c r="W95" s="1061"/>
      <c r="X95" s="1061"/>
      <c r="Y95" s="1061"/>
      <c r="Z95" s="1061"/>
      <c r="AA95" s="1061"/>
      <c r="AB95" s="1061"/>
      <c r="AC95" s="1061"/>
      <c r="AD95" s="1061"/>
      <c r="AE95" s="1061"/>
    </row>
    <row r="96" spans="1:31" s="1068" customFormat="1" ht="22.5" customHeight="1" thickTop="1" x14ac:dyDescent="0.3">
      <c r="A96" s="144">
        <v>88</v>
      </c>
      <c r="B96" s="1040">
        <v>16</v>
      </c>
      <c r="C96" s="1041"/>
      <c r="D96" s="1150" t="s">
        <v>212</v>
      </c>
      <c r="E96" s="1150"/>
      <c r="F96" s="1043" t="s">
        <v>22</v>
      </c>
      <c r="G96" s="1044">
        <v>1410376</v>
      </c>
      <c r="H96" s="1044">
        <v>1824602</v>
      </c>
      <c r="I96" s="1045">
        <v>1734625</v>
      </c>
      <c r="J96" s="1111"/>
      <c r="K96" s="1044"/>
      <c r="L96" s="1044"/>
      <c r="M96" s="1044"/>
      <c r="N96" s="1044"/>
      <c r="O96" s="1044"/>
      <c r="P96" s="1044"/>
      <c r="Q96" s="1044"/>
      <c r="R96" s="1047"/>
      <c r="S96" s="1067"/>
      <c r="T96" s="1067"/>
      <c r="U96" s="1067"/>
      <c r="V96" s="1067"/>
      <c r="W96" s="1067"/>
      <c r="X96" s="1067"/>
      <c r="Y96" s="1067"/>
      <c r="Z96" s="1067"/>
      <c r="AA96" s="1067"/>
      <c r="AB96" s="1067"/>
      <c r="AC96" s="1067"/>
      <c r="AD96" s="1067"/>
      <c r="AE96" s="1067"/>
    </row>
    <row r="97" spans="1:31" s="1070" customFormat="1" ht="18" customHeight="1" x14ac:dyDescent="0.3">
      <c r="A97" s="144">
        <v>89</v>
      </c>
      <c r="B97" s="1151"/>
      <c r="C97" s="1116"/>
      <c r="D97" s="1116"/>
      <c r="E97" s="1132" t="s">
        <v>236</v>
      </c>
      <c r="F97" s="1117"/>
      <c r="G97" s="1117"/>
      <c r="H97" s="1117"/>
      <c r="I97" s="1095"/>
      <c r="J97" s="1096">
        <f>SUM(K97:R97)</f>
        <v>1911546</v>
      </c>
      <c r="K97" s="1097">
        <v>340732</v>
      </c>
      <c r="L97" s="1097">
        <v>51260</v>
      </c>
      <c r="M97" s="1097">
        <v>1508451</v>
      </c>
      <c r="N97" s="1097"/>
      <c r="O97" s="1097"/>
      <c r="P97" s="1097">
        <v>11103</v>
      </c>
      <c r="Q97" s="1097"/>
      <c r="R97" s="1098"/>
      <c r="S97" s="1069"/>
      <c r="T97" s="1069"/>
      <c r="U97" s="1069"/>
      <c r="V97" s="1069"/>
      <c r="W97" s="1069"/>
      <c r="X97" s="1069"/>
      <c r="Y97" s="1069"/>
      <c r="Z97" s="1069"/>
      <c r="AA97" s="1069"/>
      <c r="AB97" s="1069"/>
      <c r="AC97" s="1069"/>
      <c r="AD97" s="1069"/>
      <c r="AE97" s="1069"/>
    </row>
    <row r="98" spans="1:31" s="1070" customFormat="1" ht="18" customHeight="1" x14ac:dyDescent="0.3">
      <c r="A98" s="144">
        <v>90</v>
      </c>
      <c r="B98" s="1152"/>
      <c r="C98" s="1116"/>
      <c r="D98" s="1116"/>
      <c r="E98" s="151" t="s">
        <v>820</v>
      </c>
      <c r="F98" s="1117"/>
      <c r="G98" s="1117"/>
      <c r="H98" s="1117"/>
      <c r="I98" s="1095"/>
      <c r="J98" s="1099">
        <f>SUM(K98:R98)</f>
        <v>2125636</v>
      </c>
      <c r="K98" s="1100">
        <v>355732</v>
      </c>
      <c r="L98" s="1100">
        <v>53210</v>
      </c>
      <c r="M98" s="1100">
        <v>1700591</v>
      </c>
      <c r="N98" s="1100"/>
      <c r="O98" s="1100"/>
      <c r="P98" s="1100">
        <v>16103</v>
      </c>
      <c r="Q98" s="1097"/>
      <c r="R98" s="1098"/>
      <c r="S98" s="1069"/>
      <c r="T98" s="1069"/>
      <c r="U98" s="1069"/>
      <c r="V98" s="1069"/>
      <c r="W98" s="1069"/>
      <c r="X98" s="1069"/>
      <c r="Y98" s="1069"/>
      <c r="Z98" s="1069"/>
      <c r="AA98" s="1069"/>
      <c r="AB98" s="1069"/>
      <c r="AC98" s="1069"/>
      <c r="AD98" s="1069"/>
      <c r="AE98" s="1069"/>
    </row>
    <row r="99" spans="1:31" s="1070" customFormat="1" ht="18" customHeight="1" thickBot="1" x14ac:dyDescent="0.35">
      <c r="A99" s="144">
        <v>91</v>
      </c>
      <c r="B99" s="1153"/>
      <c r="C99" s="1145"/>
      <c r="D99" s="1145"/>
      <c r="E99" s="291" t="s">
        <v>923</v>
      </c>
      <c r="F99" s="1115"/>
      <c r="G99" s="1115"/>
      <c r="H99" s="1115"/>
      <c r="I99" s="1058"/>
      <c r="J99" s="1154">
        <f>SUM(K99:R99)</f>
        <v>1863395</v>
      </c>
      <c r="K99" s="1065">
        <v>289371</v>
      </c>
      <c r="L99" s="1065">
        <v>41016</v>
      </c>
      <c r="M99" s="1065">
        <v>1517584</v>
      </c>
      <c r="N99" s="1065"/>
      <c r="O99" s="1065"/>
      <c r="P99" s="1065">
        <v>15424</v>
      </c>
      <c r="Q99" s="150"/>
      <c r="R99" s="1060"/>
      <c r="S99" s="1069"/>
      <c r="T99" s="1069"/>
      <c r="U99" s="1069"/>
      <c r="V99" s="1069"/>
      <c r="W99" s="1069"/>
      <c r="X99" s="1069"/>
      <c r="Y99" s="1069"/>
      <c r="Z99" s="1069"/>
      <c r="AA99" s="1069"/>
      <c r="AB99" s="1069"/>
      <c r="AC99" s="1069"/>
      <c r="AD99" s="1069"/>
      <c r="AE99" s="1069"/>
    </row>
    <row r="100" spans="1:31" s="1162" customFormat="1" ht="36" customHeight="1" x14ac:dyDescent="0.3">
      <c r="A100" s="144">
        <v>92</v>
      </c>
      <c r="B100" s="1699" t="s">
        <v>114</v>
      </c>
      <c r="C100" s="1700"/>
      <c r="D100" s="1700"/>
      <c r="E100" s="1701"/>
      <c r="F100" s="1155"/>
      <c r="G100" s="1156">
        <f>SUM(G96,G92,G59,G39)</f>
        <v>10216226</v>
      </c>
      <c r="H100" s="1156">
        <f>SUM(H96,H92,H59,H39)</f>
        <v>10526892</v>
      </c>
      <c r="I100" s="1157">
        <f>SUM(I96,I92,I59,I39)</f>
        <v>11131643</v>
      </c>
      <c r="J100" s="1158"/>
      <c r="K100" s="1159"/>
      <c r="L100" s="1159"/>
      <c r="M100" s="1159"/>
      <c r="N100" s="1159"/>
      <c r="O100" s="1159"/>
      <c r="P100" s="1159"/>
      <c r="Q100" s="1159"/>
      <c r="R100" s="1160"/>
      <c r="S100" s="1161"/>
      <c r="T100" s="1161"/>
      <c r="U100" s="1161"/>
      <c r="V100" s="1161"/>
      <c r="W100" s="1161"/>
      <c r="X100" s="1161"/>
      <c r="Y100" s="1161"/>
      <c r="Z100" s="1161"/>
      <c r="AA100" s="1161"/>
      <c r="AB100" s="1161"/>
      <c r="AC100" s="1161"/>
      <c r="AD100" s="1161"/>
      <c r="AE100" s="1161"/>
    </row>
    <row r="101" spans="1:31" s="1062" customFormat="1" ht="18" customHeight="1" x14ac:dyDescent="0.3">
      <c r="A101" s="144">
        <v>93</v>
      </c>
      <c r="B101" s="1151"/>
      <c r="C101" s="1116"/>
      <c r="D101" s="1116"/>
      <c r="E101" s="1132" t="s">
        <v>236</v>
      </c>
      <c r="F101" s="1117"/>
      <c r="G101" s="1117"/>
      <c r="H101" s="1117"/>
      <c r="I101" s="1095"/>
      <c r="J101" s="1096">
        <f>SUM(K101:R101)</f>
        <v>11340349</v>
      </c>
      <c r="K101" s="1097">
        <f t="shared" ref="K101:R102" si="11">SUM(K97,K93,K60,K40)</f>
        <v>6354896</v>
      </c>
      <c r="L101" s="1097">
        <f t="shared" si="11"/>
        <v>927970</v>
      </c>
      <c r="M101" s="1097">
        <f t="shared" si="11"/>
        <v>3940736</v>
      </c>
      <c r="N101" s="1097">
        <f t="shared" si="11"/>
        <v>0</v>
      </c>
      <c r="O101" s="1097">
        <f t="shared" si="11"/>
        <v>0</v>
      </c>
      <c r="P101" s="1097">
        <f t="shared" si="11"/>
        <v>116747</v>
      </c>
      <c r="Q101" s="1097">
        <f t="shared" si="11"/>
        <v>0</v>
      </c>
      <c r="R101" s="1098">
        <f t="shared" si="11"/>
        <v>0</v>
      </c>
      <c r="S101" s="1061"/>
      <c r="T101" s="1061"/>
      <c r="U101" s="1061"/>
      <c r="V101" s="1061"/>
      <c r="W101" s="1061"/>
      <c r="X101" s="1061"/>
      <c r="Y101" s="1061"/>
      <c r="Z101" s="1061"/>
      <c r="AA101" s="1061"/>
      <c r="AB101" s="1061"/>
      <c r="AC101" s="1061"/>
      <c r="AD101" s="1061"/>
      <c r="AE101" s="1061"/>
    </row>
    <row r="102" spans="1:31" s="1062" customFormat="1" ht="18" customHeight="1" x14ac:dyDescent="0.3">
      <c r="A102" s="144">
        <v>94</v>
      </c>
      <c r="B102" s="1151"/>
      <c r="C102" s="1116"/>
      <c r="D102" s="1163"/>
      <c r="E102" s="151" t="s">
        <v>820</v>
      </c>
      <c r="F102" s="1117"/>
      <c r="G102" s="1117"/>
      <c r="H102" s="1117"/>
      <c r="I102" s="1095"/>
      <c r="J102" s="1099">
        <f>SUM(K102:R102)</f>
        <v>12943269</v>
      </c>
      <c r="K102" s="1100">
        <f t="shared" si="11"/>
        <v>6875808</v>
      </c>
      <c r="L102" s="1100">
        <f t="shared" si="11"/>
        <v>997634</v>
      </c>
      <c r="M102" s="1100">
        <f t="shared" si="11"/>
        <v>4735024</v>
      </c>
      <c r="N102" s="1100">
        <f t="shared" si="11"/>
        <v>0</v>
      </c>
      <c r="O102" s="1100">
        <f t="shared" si="11"/>
        <v>609</v>
      </c>
      <c r="P102" s="1100">
        <f t="shared" si="11"/>
        <v>332694</v>
      </c>
      <c r="Q102" s="1100">
        <f t="shared" si="11"/>
        <v>1500</v>
      </c>
      <c r="R102" s="1101">
        <f t="shared" si="11"/>
        <v>0</v>
      </c>
      <c r="S102" s="1061"/>
      <c r="T102" s="1061"/>
      <c r="U102" s="1061"/>
      <c r="V102" s="1061"/>
      <c r="W102" s="1061"/>
      <c r="X102" s="1061"/>
      <c r="Y102" s="1061"/>
      <c r="Z102" s="1061"/>
      <c r="AA102" s="1061"/>
      <c r="AB102" s="1061"/>
      <c r="AC102" s="1061"/>
      <c r="AD102" s="1061"/>
      <c r="AE102" s="1061"/>
    </row>
    <row r="103" spans="1:31" s="1062" customFormat="1" ht="18" customHeight="1" thickBot="1" x14ac:dyDescent="0.35">
      <c r="A103" s="144">
        <v>95</v>
      </c>
      <c r="B103" s="1113"/>
      <c r="C103" s="1114"/>
      <c r="D103" s="1137"/>
      <c r="E103" s="291" t="s">
        <v>923</v>
      </c>
      <c r="F103" s="1115"/>
      <c r="G103" s="1115"/>
      <c r="H103" s="1115"/>
      <c r="I103" s="1058"/>
      <c r="J103" s="1064">
        <f>SUM(K103:R103)</f>
        <v>11987276</v>
      </c>
      <c r="K103" s="1065">
        <f t="shared" ref="K103:R103" si="12">K99+K95+K62+K42</f>
        <v>6683553</v>
      </c>
      <c r="L103" s="1065">
        <f t="shared" si="12"/>
        <v>922834</v>
      </c>
      <c r="M103" s="1065">
        <f t="shared" si="12"/>
        <v>4093876</v>
      </c>
      <c r="N103" s="1065">
        <f t="shared" si="12"/>
        <v>0</v>
      </c>
      <c r="O103" s="1065">
        <f t="shared" si="12"/>
        <v>0</v>
      </c>
      <c r="P103" s="1065">
        <f t="shared" si="12"/>
        <v>285513</v>
      </c>
      <c r="Q103" s="1065">
        <f t="shared" si="12"/>
        <v>1500</v>
      </c>
      <c r="R103" s="1122">
        <f t="shared" si="12"/>
        <v>0</v>
      </c>
      <c r="S103" s="1061"/>
      <c r="T103" s="1061"/>
      <c r="U103" s="1061"/>
      <c r="V103" s="1061"/>
      <c r="W103" s="1061"/>
      <c r="X103" s="1061"/>
      <c r="Y103" s="1061"/>
      <c r="Z103" s="1061"/>
      <c r="AA103" s="1061"/>
      <c r="AB103" s="1061"/>
      <c r="AC103" s="1061"/>
      <c r="AD103" s="1061"/>
      <c r="AE103" s="1061"/>
    </row>
    <row r="104" spans="1:31" s="1068" customFormat="1" ht="22.5" customHeight="1" x14ac:dyDescent="0.3">
      <c r="A104" s="144">
        <v>96</v>
      </c>
      <c r="B104" s="1164">
        <v>17</v>
      </c>
      <c r="C104" s="1165"/>
      <c r="D104" s="1166" t="s">
        <v>150</v>
      </c>
      <c r="E104" s="1167"/>
      <c r="F104" s="1168" t="s">
        <v>22</v>
      </c>
      <c r="G104" s="1169"/>
      <c r="H104" s="1169"/>
      <c r="I104" s="1170"/>
      <c r="J104" s="1171"/>
      <c r="K104" s="1169"/>
      <c r="L104" s="1169"/>
      <c r="M104" s="1169"/>
      <c r="N104" s="1169"/>
      <c r="O104" s="1169"/>
      <c r="P104" s="1169"/>
      <c r="Q104" s="1169"/>
      <c r="R104" s="1172"/>
      <c r="S104" s="1067"/>
      <c r="T104" s="1067"/>
      <c r="U104" s="1067"/>
      <c r="V104" s="1067"/>
      <c r="W104" s="1067"/>
      <c r="X104" s="1067"/>
      <c r="Y104" s="1067"/>
      <c r="Z104" s="1067"/>
      <c r="AA104" s="1067"/>
      <c r="AB104" s="1067"/>
      <c r="AC104" s="1067"/>
      <c r="AD104" s="1067"/>
      <c r="AE104" s="1067"/>
    </row>
    <row r="105" spans="1:31" s="1175" customFormat="1" ht="19.5" customHeight="1" x14ac:dyDescent="0.3">
      <c r="A105" s="144">
        <v>97</v>
      </c>
      <c r="B105" s="1048"/>
      <c r="C105" s="1173">
        <v>1</v>
      </c>
      <c r="D105" s="1174" t="s">
        <v>120</v>
      </c>
      <c r="E105" s="1174"/>
      <c r="F105" s="1066"/>
      <c r="G105" s="146">
        <v>1695683</v>
      </c>
      <c r="H105" s="146">
        <v>2049705</v>
      </c>
      <c r="I105" s="1051">
        <v>1966442</v>
      </c>
      <c r="J105" s="1112"/>
      <c r="K105" s="146"/>
      <c r="L105" s="146"/>
      <c r="M105" s="146"/>
      <c r="N105" s="146"/>
      <c r="O105" s="146"/>
      <c r="P105" s="146"/>
      <c r="Q105" s="146"/>
      <c r="R105" s="1053"/>
      <c r="S105" s="1037"/>
      <c r="T105" s="1037"/>
      <c r="U105" s="1037"/>
      <c r="V105" s="1037"/>
      <c r="W105" s="1037"/>
      <c r="X105" s="1037"/>
      <c r="Y105" s="1037"/>
      <c r="Z105" s="1037"/>
      <c r="AA105" s="1037"/>
      <c r="AB105" s="1037"/>
      <c r="AC105" s="1037"/>
      <c r="AD105" s="1037"/>
    </row>
    <row r="106" spans="1:31" s="1070" customFormat="1" ht="18" customHeight="1" x14ac:dyDescent="0.3">
      <c r="A106" s="144">
        <v>98</v>
      </c>
      <c r="B106" s="1113"/>
      <c r="C106" s="1176"/>
      <c r="D106" s="1114"/>
      <c r="E106" s="1177" t="s">
        <v>236</v>
      </c>
      <c r="F106" s="152"/>
      <c r="G106" s="152"/>
      <c r="H106" s="152"/>
      <c r="I106" s="1178"/>
      <c r="J106" s="1059">
        <f>SUM(K106:R106)</f>
        <v>2249354</v>
      </c>
      <c r="K106" s="150">
        <v>1930110</v>
      </c>
      <c r="L106" s="150">
        <v>286184</v>
      </c>
      <c r="M106" s="150">
        <v>33060</v>
      </c>
      <c r="N106" s="150"/>
      <c r="O106" s="150"/>
      <c r="P106" s="150"/>
      <c r="Q106" s="150"/>
      <c r="R106" s="1060"/>
      <c r="S106" s="1069"/>
      <c r="T106" s="1069"/>
      <c r="U106" s="1069"/>
      <c r="V106" s="1069"/>
      <c r="W106" s="1069"/>
      <c r="X106" s="1069"/>
      <c r="Y106" s="1069"/>
      <c r="Z106" s="1069"/>
      <c r="AA106" s="1069"/>
      <c r="AB106" s="1069"/>
      <c r="AC106" s="1069"/>
      <c r="AD106" s="1069"/>
    </row>
    <row r="107" spans="1:31" s="1070" customFormat="1" ht="18" customHeight="1" x14ac:dyDescent="0.3">
      <c r="A107" s="144">
        <v>99</v>
      </c>
      <c r="B107" s="1113"/>
      <c r="C107" s="1176"/>
      <c r="D107" s="1137"/>
      <c r="E107" s="151" t="s">
        <v>820</v>
      </c>
      <c r="F107" s="152"/>
      <c r="G107" s="152"/>
      <c r="H107" s="152"/>
      <c r="I107" s="1178"/>
      <c r="J107" s="1052">
        <f>SUM(K107:R107)</f>
        <v>2722001</v>
      </c>
      <c r="K107" s="1063">
        <v>2282492</v>
      </c>
      <c r="L107" s="1063">
        <v>335251</v>
      </c>
      <c r="M107" s="1063">
        <v>104258</v>
      </c>
      <c r="N107" s="150"/>
      <c r="O107" s="150"/>
      <c r="P107" s="150"/>
      <c r="Q107" s="150"/>
      <c r="R107" s="1060"/>
      <c r="S107" s="1069"/>
      <c r="T107" s="1069"/>
      <c r="U107" s="1069"/>
      <c r="V107" s="1069"/>
      <c r="W107" s="1069"/>
      <c r="X107" s="1069"/>
      <c r="Y107" s="1069"/>
      <c r="Z107" s="1069"/>
      <c r="AA107" s="1069"/>
      <c r="AB107" s="1069"/>
      <c r="AC107" s="1069"/>
      <c r="AD107" s="1069"/>
    </row>
    <row r="108" spans="1:31" s="1070" customFormat="1" ht="18" customHeight="1" x14ac:dyDescent="0.3">
      <c r="A108" s="144">
        <v>100</v>
      </c>
      <c r="B108" s="1113"/>
      <c r="C108" s="1176"/>
      <c r="D108" s="1137"/>
      <c r="E108" s="291" t="s">
        <v>923</v>
      </c>
      <c r="F108" s="152"/>
      <c r="G108" s="152"/>
      <c r="H108" s="152"/>
      <c r="I108" s="1178"/>
      <c r="J108" s="1064">
        <f>SUM(K108:R108)</f>
        <v>2238885</v>
      </c>
      <c r="K108" s="1065">
        <v>1928406</v>
      </c>
      <c r="L108" s="1065">
        <v>283644</v>
      </c>
      <c r="M108" s="1065">
        <v>26835</v>
      </c>
      <c r="N108" s="150"/>
      <c r="O108" s="150"/>
      <c r="P108" s="150"/>
      <c r="Q108" s="150"/>
      <c r="R108" s="1060"/>
      <c r="S108" s="1069"/>
      <c r="T108" s="1069"/>
      <c r="U108" s="1069"/>
      <c r="V108" s="1069"/>
      <c r="W108" s="1069"/>
      <c r="X108" s="1069"/>
      <c r="Y108" s="1069"/>
      <c r="Z108" s="1069"/>
      <c r="AA108" s="1069"/>
      <c r="AB108" s="1069"/>
      <c r="AC108" s="1069"/>
      <c r="AD108" s="1069"/>
    </row>
    <row r="109" spans="1:31" s="1184" customFormat="1" ht="19.5" customHeight="1" x14ac:dyDescent="0.3">
      <c r="A109" s="144">
        <v>101</v>
      </c>
      <c r="B109" s="1179"/>
      <c r="C109" s="1180"/>
      <c r="D109" s="1750" t="s">
        <v>339</v>
      </c>
      <c r="E109" s="1751"/>
      <c r="F109" s="1181"/>
      <c r="G109" s="147">
        <v>5127</v>
      </c>
      <c r="H109" s="147"/>
      <c r="I109" s="1144"/>
      <c r="J109" s="1112"/>
      <c r="K109" s="147"/>
      <c r="L109" s="147"/>
      <c r="M109" s="147"/>
      <c r="N109" s="147"/>
      <c r="O109" s="147"/>
      <c r="P109" s="147"/>
      <c r="Q109" s="147"/>
      <c r="R109" s="1182"/>
      <c r="S109" s="1183"/>
      <c r="T109" s="1183"/>
      <c r="U109" s="1183"/>
      <c r="V109" s="1183"/>
      <c r="W109" s="1183"/>
      <c r="X109" s="1183"/>
      <c r="Y109" s="1183"/>
      <c r="Z109" s="1183"/>
      <c r="AA109" s="1183"/>
      <c r="AB109" s="1183"/>
      <c r="AC109" s="1183"/>
      <c r="AD109" s="1183"/>
    </row>
    <row r="110" spans="1:31" s="1068" customFormat="1" ht="20.100000000000001" customHeight="1" x14ac:dyDescent="0.3">
      <c r="A110" s="144">
        <v>102</v>
      </c>
      <c r="B110" s="1048"/>
      <c r="C110" s="1173">
        <v>2</v>
      </c>
      <c r="D110" s="1174" t="s">
        <v>121</v>
      </c>
      <c r="E110" s="1174"/>
      <c r="F110" s="1066"/>
      <c r="G110" s="146">
        <v>229634</v>
      </c>
      <c r="H110" s="146">
        <v>372333</v>
      </c>
      <c r="I110" s="1051">
        <v>220802</v>
      </c>
      <c r="J110" s="1112"/>
      <c r="K110" s="146"/>
      <c r="L110" s="146"/>
      <c r="M110" s="146"/>
      <c r="N110" s="146"/>
      <c r="O110" s="146"/>
      <c r="P110" s="146"/>
      <c r="Q110" s="146"/>
      <c r="R110" s="1053"/>
      <c r="S110" s="1067"/>
      <c r="T110" s="1067"/>
      <c r="U110" s="1067"/>
      <c r="V110" s="1067"/>
      <c r="W110" s="1067"/>
      <c r="X110" s="1067"/>
      <c r="Y110" s="1067"/>
      <c r="Z110" s="1067"/>
      <c r="AA110" s="1067"/>
      <c r="AB110" s="1067"/>
      <c r="AC110" s="1067"/>
      <c r="AD110" s="1067"/>
    </row>
    <row r="111" spans="1:31" s="1070" customFormat="1" ht="18" customHeight="1" x14ac:dyDescent="0.3">
      <c r="A111" s="144">
        <v>103</v>
      </c>
      <c r="B111" s="1113"/>
      <c r="C111" s="1176"/>
      <c r="D111" s="1114"/>
      <c r="E111" s="1177" t="s">
        <v>236</v>
      </c>
      <c r="F111" s="152"/>
      <c r="G111" s="152"/>
      <c r="H111" s="152"/>
      <c r="I111" s="1178"/>
      <c r="J111" s="1059">
        <f>SUM(K111:R111)</f>
        <v>429853</v>
      </c>
      <c r="K111" s="150">
        <v>15300</v>
      </c>
      <c r="L111" s="150">
        <v>6130</v>
      </c>
      <c r="M111" s="150">
        <v>302376</v>
      </c>
      <c r="N111" s="150"/>
      <c r="O111" s="150"/>
      <c r="P111" s="150">
        <v>106047</v>
      </c>
      <c r="Q111" s="150"/>
      <c r="R111" s="1060"/>
      <c r="S111" s="1069"/>
      <c r="T111" s="1069"/>
      <c r="U111" s="1069"/>
      <c r="V111" s="1069"/>
      <c r="W111" s="1069"/>
      <c r="X111" s="1069"/>
      <c r="Y111" s="1069"/>
      <c r="Z111" s="1069"/>
      <c r="AA111" s="1069"/>
      <c r="AB111" s="1069"/>
      <c r="AC111" s="1069"/>
      <c r="AD111" s="1069"/>
    </row>
    <row r="112" spans="1:31" s="1070" customFormat="1" ht="18" customHeight="1" x14ac:dyDescent="0.3">
      <c r="A112" s="144">
        <v>104</v>
      </c>
      <c r="B112" s="1113"/>
      <c r="C112" s="1176"/>
      <c r="D112" s="1137"/>
      <c r="E112" s="151" t="s">
        <v>820</v>
      </c>
      <c r="F112" s="152"/>
      <c r="G112" s="152"/>
      <c r="H112" s="152"/>
      <c r="I112" s="1178"/>
      <c r="J112" s="1052">
        <f>SUM(K112:R112)</f>
        <v>735030</v>
      </c>
      <c r="K112" s="1063">
        <v>16128</v>
      </c>
      <c r="L112" s="1063">
        <v>6661</v>
      </c>
      <c r="M112" s="1063">
        <v>541877</v>
      </c>
      <c r="N112" s="1063"/>
      <c r="O112" s="1063"/>
      <c r="P112" s="1063">
        <v>170364</v>
      </c>
      <c r="Q112" s="150"/>
      <c r="R112" s="1060"/>
      <c r="S112" s="1069"/>
      <c r="T112" s="1069"/>
      <c r="U112" s="1069"/>
      <c r="V112" s="1069"/>
      <c r="W112" s="1069"/>
      <c r="X112" s="1069"/>
      <c r="Y112" s="1069"/>
      <c r="Z112" s="1069"/>
      <c r="AA112" s="1069"/>
      <c r="AB112" s="1069"/>
      <c r="AC112" s="1069"/>
      <c r="AD112" s="1069"/>
    </row>
    <row r="113" spans="1:30" s="1070" customFormat="1" ht="18" customHeight="1" x14ac:dyDescent="0.3">
      <c r="A113" s="144">
        <v>105</v>
      </c>
      <c r="B113" s="1113"/>
      <c r="C113" s="1176"/>
      <c r="D113" s="1137"/>
      <c r="E113" s="291" t="s">
        <v>923</v>
      </c>
      <c r="F113" s="152"/>
      <c r="G113" s="152"/>
      <c r="H113" s="152"/>
      <c r="I113" s="1178"/>
      <c r="J113" s="1064">
        <f>SUM(K113:R113)</f>
        <v>322357</v>
      </c>
      <c r="K113" s="1065">
        <v>8703</v>
      </c>
      <c r="L113" s="1065">
        <v>2578</v>
      </c>
      <c r="M113" s="1065">
        <v>231056</v>
      </c>
      <c r="N113" s="1065"/>
      <c r="O113" s="1065"/>
      <c r="P113" s="1065">
        <v>80020</v>
      </c>
      <c r="Q113" s="1065"/>
      <c r="R113" s="1122"/>
      <c r="S113" s="1069"/>
      <c r="T113" s="1069"/>
      <c r="U113" s="1069"/>
      <c r="V113" s="1069"/>
      <c r="W113" s="1069"/>
      <c r="X113" s="1069"/>
      <c r="Y113" s="1069"/>
      <c r="Z113" s="1069"/>
      <c r="AA113" s="1069"/>
      <c r="AB113" s="1069"/>
      <c r="AC113" s="1069"/>
      <c r="AD113" s="1069"/>
    </row>
    <row r="114" spans="1:30" s="1068" customFormat="1" ht="20.100000000000001" customHeight="1" x14ac:dyDescent="0.3">
      <c r="A114" s="144">
        <v>106</v>
      </c>
      <c r="B114" s="1048"/>
      <c r="C114" s="1173">
        <v>3</v>
      </c>
      <c r="D114" s="1174" t="s">
        <v>30</v>
      </c>
      <c r="E114" s="1174"/>
      <c r="F114" s="1066"/>
      <c r="G114" s="146">
        <v>91156</v>
      </c>
      <c r="H114" s="146">
        <v>147522</v>
      </c>
      <c r="I114" s="1051">
        <v>106296</v>
      </c>
      <c r="J114" s="1112"/>
      <c r="K114" s="146"/>
      <c r="L114" s="146"/>
      <c r="M114" s="146"/>
      <c r="N114" s="146"/>
      <c r="O114" s="146"/>
      <c r="P114" s="146"/>
      <c r="Q114" s="146"/>
      <c r="R114" s="1053"/>
      <c r="S114" s="1067"/>
      <c r="T114" s="1067"/>
      <c r="U114" s="1067"/>
      <c r="V114" s="1067"/>
      <c r="W114" s="1067"/>
      <c r="X114" s="1067"/>
      <c r="Y114" s="1067"/>
      <c r="Z114" s="1067"/>
      <c r="AA114" s="1067"/>
      <c r="AB114" s="1067"/>
      <c r="AC114" s="1067"/>
      <c r="AD114" s="1067"/>
    </row>
    <row r="115" spans="1:30" s="1070" customFormat="1" ht="18" customHeight="1" x14ac:dyDescent="0.3">
      <c r="A115" s="144">
        <v>107</v>
      </c>
      <c r="B115" s="1113"/>
      <c r="C115" s="1176"/>
      <c r="D115" s="1114"/>
      <c r="E115" s="1177" t="s">
        <v>236</v>
      </c>
      <c r="F115" s="152"/>
      <c r="G115" s="152"/>
      <c r="H115" s="152"/>
      <c r="I115" s="1178"/>
      <c r="J115" s="1059">
        <f>SUM(K115:R115)</f>
        <v>170923</v>
      </c>
      <c r="K115" s="150"/>
      <c r="L115" s="150"/>
      <c r="M115" s="150">
        <v>146023</v>
      </c>
      <c r="N115" s="150"/>
      <c r="O115" s="150"/>
      <c r="P115" s="150">
        <v>24900</v>
      </c>
      <c r="Q115" s="150"/>
      <c r="R115" s="1060"/>
      <c r="S115" s="1069"/>
      <c r="T115" s="1069"/>
      <c r="U115" s="1069"/>
      <c r="V115" s="1069"/>
      <c r="W115" s="1069"/>
      <c r="X115" s="1069"/>
      <c r="Y115" s="1069"/>
      <c r="Z115" s="1069"/>
      <c r="AA115" s="1069"/>
      <c r="AB115" s="1069"/>
      <c r="AC115" s="1069"/>
      <c r="AD115" s="1069"/>
    </row>
    <row r="116" spans="1:30" s="1070" customFormat="1" ht="18" customHeight="1" x14ac:dyDescent="0.3">
      <c r="A116" s="144">
        <v>108</v>
      </c>
      <c r="B116" s="1151"/>
      <c r="C116" s="1176"/>
      <c r="D116" s="1137"/>
      <c r="E116" s="151" t="s">
        <v>820</v>
      </c>
      <c r="F116" s="1185"/>
      <c r="G116" s="1185"/>
      <c r="H116" s="1185"/>
      <c r="I116" s="1186"/>
      <c r="J116" s="1052">
        <f>SUM(K116:R116)</f>
        <v>257434</v>
      </c>
      <c r="K116" s="1079"/>
      <c r="L116" s="1079"/>
      <c r="M116" s="1079">
        <v>207151</v>
      </c>
      <c r="N116" s="1079"/>
      <c r="O116" s="1079"/>
      <c r="P116" s="1079">
        <v>50283</v>
      </c>
      <c r="Q116" s="1080"/>
      <c r="R116" s="1081"/>
      <c r="S116" s="1069"/>
      <c r="T116" s="1069"/>
      <c r="U116" s="1069"/>
      <c r="V116" s="1069"/>
      <c r="W116" s="1069"/>
      <c r="X116" s="1069"/>
      <c r="Y116" s="1069"/>
      <c r="Z116" s="1069"/>
      <c r="AA116" s="1069"/>
      <c r="AB116" s="1069"/>
      <c r="AC116" s="1069"/>
      <c r="AD116" s="1069"/>
    </row>
    <row r="117" spans="1:30" s="1070" customFormat="1" ht="18" customHeight="1" x14ac:dyDescent="0.3">
      <c r="A117" s="144">
        <v>109</v>
      </c>
      <c r="B117" s="1151"/>
      <c r="C117" s="1176"/>
      <c r="D117" s="1137"/>
      <c r="E117" s="291" t="s">
        <v>923</v>
      </c>
      <c r="F117" s="1185"/>
      <c r="G117" s="1185"/>
      <c r="H117" s="1185"/>
      <c r="I117" s="1186"/>
      <c r="J117" s="1064">
        <f>SUM(K117:R117)</f>
        <v>97855</v>
      </c>
      <c r="K117" s="1083"/>
      <c r="L117" s="1083"/>
      <c r="M117" s="1083">
        <v>84490</v>
      </c>
      <c r="N117" s="1083"/>
      <c r="O117" s="1083"/>
      <c r="P117" s="1083">
        <v>13365</v>
      </c>
      <c r="Q117" s="1083"/>
      <c r="R117" s="1187"/>
      <c r="S117" s="1069"/>
      <c r="T117" s="1069"/>
      <c r="U117" s="1069"/>
      <c r="V117" s="1069"/>
      <c r="W117" s="1069"/>
      <c r="X117" s="1069"/>
      <c r="Y117" s="1069"/>
      <c r="Z117" s="1069"/>
      <c r="AA117" s="1069"/>
      <c r="AB117" s="1069"/>
      <c r="AC117" s="1069"/>
      <c r="AD117" s="1069"/>
    </row>
    <row r="118" spans="1:30" s="1196" customFormat="1" ht="44.25" customHeight="1" x14ac:dyDescent="0.3">
      <c r="A118" s="144">
        <v>110</v>
      </c>
      <c r="B118" s="1188"/>
      <c r="C118" s="1189">
        <v>76</v>
      </c>
      <c r="D118" s="1752" t="s">
        <v>379</v>
      </c>
      <c r="E118" s="1753"/>
      <c r="F118" s="1191"/>
      <c r="G118" s="1044">
        <v>1366</v>
      </c>
      <c r="H118" s="1044">
        <v>329</v>
      </c>
      <c r="I118" s="1045">
        <v>2981</v>
      </c>
      <c r="J118" s="1192"/>
      <c r="K118" s="1193"/>
      <c r="L118" s="1193"/>
      <c r="M118" s="1193"/>
      <c r="N118" s="1193"/>
      <c r="O118" s="1193"/>
      <c r="P118" s="1193"/>
      <c r="Q118" s="1193"/>
      <c r="R118" s="1194"/>
      <c r="S118" s="1195"/>
      <c r="T118" s="1195"/>
      <c r="U118" s="1195"/>
      <c r="V118" s="1195"/>
      <c r="W118" s="1195"/>
      <c r="X118" s="1195"/>
      <c r="Y118" s="1195"/>
      <c r="Z118" s="1195"/>
      <c r="AA118" s="1195"/>
      <c r="AB118" s="1195"/>
      <c r="AC118" s="1195"/>
      <c r="AD118" s="1195"/>
    </row>
    <row r="119" spans="1:30" s="1196" customFormat="1" ht="19.5" customHeight="1" x14ac:dyDescent="0.3">
      <c r="A119" s="144">
        <v>111</v>
      </c>
      <c r="B119" s="1188"/>
      <c r="C119" s="1173"/>
      <c r="D119" s="1197"/>
      <c r="E119" s="1177" t="s">
        <v>236</v>
      </c>
      <c r="F119" s="1191"/>
      <c r="G119" s="1044"/>
      <c r="H119" s="1044"/>
      <c r="I119" s="1045"/>
      <c r="J119" s="1059">
        <f>SUM(K119:R119)</f>
        <v>348</v>
      </c>
      <c r="K119" s="1193">
        <v>308</v>
      </c>
      <c r="L119" s="1193">
        <v>40</v>
      </c>
      <c r="M119" s="1193"/>
      <c r="N119" s="1193"/>
      <c r="O119" s="1193"/>
      <c r="P119" s="1193"/>
      <c r="Q119" s="1193"/>
      <c r="R119" s="1194"/>
      <c r="S119" s="1195"/>
      <c r="T119" s="1195"/>
      <c r="U119" s="1195"/>
      <c r="V119" s="1195"/>
      <c r="W119" s="1195"/>
      <c r="X119" s="1195"/>
      <c r="Y119" s="1195"/>
      <c r="Z119" s="1195"/>
      <c r="AA119" s="1195"/>
      <c r="AB119" s="1195"/>
      <c r="AC119" s="1195"/>
      <c r="AD119" s="1195"/>
    </row>
    <row r="120" spans="1:30" s="1196" customFormat="1" ht="18" customHeight="1" x14ac:dyDescent="0.3">
      <c r="A120" s="144">
        <v>112</v>
      </c>
      <c r="B120" s="1188"/>
      <c r="C120" s="1173"/>
      <c r="D120" s="1197"/>
      <c r="E120" s="151" t="s">
        <v>820</v>
      </c>
      <c r="F120" s="1191"/>
      <c r="G120" s="1044"/>
      <c r="H120" s="1044"/>
      <c r="I120" s="1045"/>
      <c r="J120" s="1052">
        <f>SUM(K120:R120)</f>
        <v>4224</v>
      </c>
      <c r="K120" s="1079">
        <v>3738</v>
      </c>
      <c r="L120" s="1079">
        <v>486</v>
      </c>
      <c r="M120" s="1193"/>
      <c r="N120" s="1193"/>
      <c r="O120" s="1193"/>
      <c r="P120" s="1193"/>
      <c r="Q120" s="1193"/>
      <c r="R120" s="1194"/>
      <c r="S120" s="1195"/>
      <c r="T120" s="1195"/>
      <c r="U120" s="1195"/>
      <c r="V120" s="1195"/>
      <c r="W120" s="1195"/>
      <c r="X120" s="1195"/>
      <c r="Y120" s="1195"/>
      <c r="Z120" s="1195"/>
      <c r="AA120" s="1195"/>
      <c r="AB120" s="1195"/>
      <c r="AC120" s="1195"/>
      <c r="AD120" s="1195"/>
    </row>
    <row r="121" spans="1:30" s="1196" customFormat="1" ht="19.5" customHeight="1" x14ac:dyDescent="0.3">
      <c r="A121" s="144">
        <v>113</v>
      </c>
      <c r="B121" s="1188"/>
      <c r="C121" s="1173"/>
      <c r="D121" s="1197"/>
      <c r="E121" s="291" t="s">
        <v>923</v>
      </c>
      <c r="F121" s="1191"/>
      <c r="G121" s="1044"/>
      <c r="H121" s="1044"/>
      <c r="I121" s="1045"/>
      <c r="J121" s="1064">
        <f>SUM(K121:R121)</f>
        <v>3815</v>
      </c>
      <c r="K121" s="1198">
        <v>3376</v>
      </c>
      <c r="L121" s="1198">
        <v>439</v>
      </c>
      <c r="M121" s="1193"/>
      <c r="N121" s="1193"/>
      <c r="O121" s="1193"/>
      <c r="P121" s="1193"/>
      <c r="Q121" s="1193"/>
      <c r="R121" s="1194"/>
      <c r="S121" s="1195"/>
      <c r="T121" s="1195"/>
      <c r="U121" s="1195"/>
      <c r="V121" s="1195"/>
      <c r="W121" s="1195"/>
      <c r="X121" s="1195"/>
      <c r="Y121" s="1195"/>
      <c r="Z121" s="1195"/>
      <c r="AA121" s="1195"/>
      <c r="AB121" s="1195"/>
      <c r="AC121" s="1195"/>
      <c r="AD121" s="1195"/>
    </row>
    <row r="122" spans="1:30" s="1196" customFormat="1" ht="60" customHeight="1" x14ac:dyDescent="0.3">
      <c r="A122" s="144">
        <v>114</v>
      </c>
      <c r="B122" s="1188"/>
      <c r="C122" s="1189">
        <v>77</v>
      </c>
      <c r="D122" s="1743" t="s">
        <v>380</v>
      </c>
      <c r="E122" s="1743"/>
      <c r="F122" s="1191"/>
      <c r="G122" s="1044">
        <v>1302</v>
      </c>
      <c r="H122" s="1044">
        <v>258</v>
      </c>
      <c r="I122" s="1045">
        <v>3757</v>
      </c>
      <c r="J122" s="1192"/>
      <c r="K122" s="1193"/>
      <c r="L122" s="1193"/>
      <c r="M122" s="1193"/>
      <c r="N122" s="1193"/>
      <c r="O122" s="1193"/>
      <c r="P122" s="1193"/>
      <c r="Q122" s="1193"/>
      <c r="R122" s="1194"/>
      <c r="S122" s="1195"/>
      <c r="T122" s="1195"/>
      <c r="U122" s="1195"/>
      <c r="V122" s="1195"/>
      <c r="W122" s="1195"/>
      <c r="X122" s="1195"/>
      <c r="Y122" s="1195"/>
      <c r="Z122" s="1195"/>
      <c r="AA122" s="1195"/>
      <c r="AB122" s="1195"/>
      <c r="AC122" s="1195"/>
      <c r="AD122" s="1195"/>
    </row>
    <row r="123" spans="1:30" s="1196" customFormat="1" ht="19.5" customHeight="1" x14ac:dyDescent="0.3">
      <c r="A123" s="144">
        <v>115</v>
      </c>
      <c r="B123" s="1188"/>
      <c r="C123" s="1199"/>
      <c r="D123" s="1197"/>
      <c r="E123" s="1177" t="s">
        <v>236</v>
      </c>
      <c r="F123" s="1191"/>
      <c r="G123" s="1044"/>
      <c r="H123" s="1044"/>
      <c r="I123" s="1045"/>
      <c r="J123" s="1059">
        <f>SUM(K123:R123)</f>
        <v>501</v>
      </c>
      <c r="K123" s="1193">
        <v>443</v>
      </c>
      <c r="L123" s="1193">
        <v>58</v>
      </c>
      <c r="M123" s="1193"/>
      <c r="N123" s="1193"/>
      <c r="O123" s="1193"/>
      <c r="P123" s="1193"/>
      <c r="Q123" s="1193"/>
      <c r="R123" s="1194"/>
      <c r="S123" s="1195"/>
      <c r="T123" s="1195"/>
      <c r="U123" s="1195"/>
      <c r="V123" s="1195"/>
      <c r="W123" s="1195"/>
      <c r="X123" s="1195"/>
      <c r="Y123" s="1195"/>
      <c r="Z123" s="1195"/>
      <c r="AA123" s="1195"/>
      <c r="AB123" s="1195"/>
      <c r="AC123" s="1195"/>
      <c r="AD123" s="1195"/>
    </row>
    <row r="124" spans="1:30" s="1196" customFormat="1" ht="18" customHeight="1" x14ac:dyDescent="0.3">
      <c r="A124" s="144">
        <v>116</v>
      </c>
      <c r="B124" s="1188"/>
      <c r="C124" s="1199"/>
      <c r="D124" s="1197"/>
      <c r="E124" s="151" t="s">
        <v>820</v>
      </c>
      <c r="F124" s="1191"/>
      <c r="G124" s="1044"/>
      <c r="H124" s="1044"/>
      <c r="I124" s="1045"/>
      <c r="J124" s="1052">
        <f>SUM(K124:R124)</f>
        <v>3769</v>
      </c>
      <c r="K124" s="1200">
        <v>3335</v>
      </c>
      <c r="L124" s="1200">
        <v>434</v>
      </c>
      <c r="M124" s="1193"/>
      <c r="N124" s="1193"/>
      <c r="O124" s="1193"/>
      <c r="P124" s="1193"/>
      <c r="Q124" s="1193"/>
      <c r="R124" s="1194"/>
      <c r="S124" s="1195"/>
      <c r="T124" s="1195"/>
      <c r="U124" s="1195"/>
      <c r="V124" s="1195"/>
      <c r="W124" s="1195"/>
      <c r="X124" s="1195"/>
      <c r="Y124" s="1195"/>
      <c r="Z124" s="1195"/>
      <c r="AA124" s="1195"/>
      <c r="AB124" s="1195"/>
      <c r="AC124" s="1195"/>
      <c r="AD124" s="1195"/>
    </row>
    <row r="125" spans="1:30" s="1196" customFormat="1" ht="19.5" customHeight="1" x14ac:dyDescent="0.3">
      <c r="A125" s="144">
        <v>117</v>
      </c>
      <c r="B125" s="1188"/>
      <c r="C125" s="1199"/>
      <c r="D125" s="1197"/>
      <c r="E125" s="291" t="s">
        <v>923</v>
      </c>
      <c r="F125" s="1191"/>
      <c r="G125" s="1044"/>
      <c r="H125" s="1044"/>
      <c r="I125" s="1045"/>
      <c r="J125" s="1064">
        <f>SUM(K125:R125)</f>
        <v>3226</v>
      </c>
      <c r="K125" s="1198">
        <v>2855</v>
      </c>
      <c r="L125" s="1198">
        <v>371</v>
      </c>
      <c r="M125" s="1193"/>
      <c r="N125" s="1193"/>
      <c r="O125" s="1193"/>
      <c r="P125" s="1193"/>
      <c r="Q125" s="1193"/>
      <c r="R125" s="1194"/>
      <c r="S125" s="1195"/>
      <c r="T125" s="1195"/>
      <c r="U125" s="1195"/>
      <c r="V125" s="1195"/>
      <c r="W125" s="1195"/>
      <c r="X125" s="1195"/>
      <c r="Y125" s="1195"/>
      <c r="Z125" s="1195"/>
      <c r="AA125" s="1195"/>
      <c r="AB125" s="1195"/>
      <c r="AC125" s="1195"/>
      <c r="AD125" s="1195"/>
    </row>
    <row r="126" spans="1:30" s="1196" customFormat="1" ht="30" customHeight="1" x14ac:dyDescent="0.3">
      <c r="A126" s="144">
        <v>118</v>
      </c>
      <c r="B126" s="1188"/>
      <c r="C126" s="1189">
        <v>80</v>
      </c>
      <c r="D126" s="1743" t="s">
        <v>554</v>
      </c>
      <c r="E126" s="1743"/>
      <c r="F126" s="1191"/>
      <c r="G126" s="1044"/>
      <c r="H126" s="1044">
        <v>4550</v>
      </c>
      <c r="I126" s="1045">
        <v>39173</v>
      </c>
      <c r="J126" s="1192"/>
      <c r="K126" s="1193"/>
      <c r="L126" s="1193"/>
      <c r="M126" s="1193"/>
      <c r="N126" s="1193"/>
      <c r="O126" s="1193"/>
      <c r="P126" s="1193"/>
      <c r="Q126" s="1193"/>
      <c r="R126" s="1194"/>
      <c r="S126" s="1195"/>
      <c r="T126" s="1195"/>
      <c r="U126" s="1195"/>
      <c r="V126" s="1195"/>
      <c r="W126" s="1195"/>
      <c r="X126" s="1195"/>
      <c r="Y126" s="1195"/>
      <c r="Z126" s="1195"/>
      <c r="AA126" s="1195"/>
      <c r="AB126" s="1195"/>
      <c r="AC126" s="1195"/>
      <c r="AD126" s="1195"/>
    </row>
    <row r="127" spans="1:30" s="1196" customFormat="1" ht="19.5" customHeight="1" x14ac:dyDescent="0.3">
      <c r="A127" s="144">
        <v>119</v>
      </c>
      <c r="B127" s="1188"/>
      <c r="C127" s="1199"/>
      <c r="D127" s="1197"/>
      <c r="E127" s="1177" t="s">
        <v>236</v>
      </c>
      <c r="F127" s="1191"/>
      <c r="G127" s="1044"/>
      <c r="H127" s="1044"/>
      <c r="I127" s="1045"/>
      <c r="J127" s="1059">
        <f>SUM(K127:R127)</f>
        <v>3569</v>
      </c>
      <c r="K127" s="1193">
        <v>2725</v>
      </c>
      <c r="L127" s="1193">
        <v>419</v>
      </c>
      <c r="M127" s="1193">
        <v>425</v>
      </c>
      <c r="N127" s="1193"/>
      <c r="O127" s="1193"/>
      <c r="P127" s="1193"/>
      <c r="Q127" s="1193"/>
      <c r="R127" s="1194"/>
      <c r="S127" s="1195"/>
      <c r="T127" s="1195"/>
      <c r="U127" s="1195"/>
      <c r="V127" s="1195"/>
      <c r="W127" s="1195"/>
      <c r="X127" s="1195"/>
      <c r="Y127" s="1195"/>
      <c r="Z127" s="1195"/>
      <c r="AA127" s="1195"/>
      <c r="AB127" s="1195"/>
      <c r="AC127" s="1195"/>
      <c r="AD127" s="1195"/>
    </row>
    <row r="128" spans="1:30" s="1196" customFormat="1" ht="18" customHeight="1" x14ac:dyDescent="0.3">
      <c r="A128" s="144">
        <v>120</v>
      </c>
      <c r="B128" s="1188"/>
      <c r="C128" s="1199"/>
      <c r="D128" s="1197"/>
      <c r="E128" s="151" t="s">
        <v>820</v>
      </c>
      <c r="F128" s="1191"/>
      <c r="G128" s="1044"/>
      <c r="H128" s="1044"/>
      <c r="I128" s="1045"/>
      <c r="J128" s="1201">
        <f>SUM(K128:R128)</f>
        <v>3569</v>
      </c>
      <c r="K128" s="1200">
        <v>2725</v>
      </c>
      <c r="L128" s="1200">
        <v>419</v>
      </c>
      <c r="M128" s="1200">
        <v>425</v>
      </c>
      <c r="N128" s="1193"/>
      <c r="O128" s="1193"/>
      <c r="P128" s="1193"/>
      <c r="Q128" s="1193"/>
      <c r="R128" s="1194"/>
      <c r="S128" s="1195"/>
      <c r="T128" s="1195"/>
      <c r="U128" s="1195"/>
      <c r="V128" s="1195"/>
      <c r="W128" s="1195"/>
      <c r="X128" s="1195"/>
      <c r="Y128" s="1195"/>
      <c r="Z128" s="1195"/>
      <c r="AA128" s="1195"/>
      <c r="AB128" s="1195"/>
      <c r="AC128" s="1195"/>
      <c r="AD128" s="1195"/>
    </row>
    <row r="129" spans="1:30" s="1196" customFormat="1" ht="19.5" customHeight="1" x14ac:dyDescent="0.3">
      <c r="A129" s="144">
        <v>121</v>
      </c>
      <c r="B129" s="1188"/>
      <c r="C129" s="1199"/>
      <c r="D129" s="1197"/>
      <c r="E129" s="291" t="s">
        <v>923</v>
      </c>
      <c r="F129" s="1191"/>
      <c r="G129" s="1044"/>
      <c r="H129" s="1044"/>
      <c r="I129" s="1045"/>
      <c r="J129" s="1064">
        <f>SUM(K129:R129)</f>
        <v>3569</v>
      </c>
      <c r="K129" s="1202">
        <v>2725</v>
      </c>
      <c r="L129" s="1202">
        <v>419</v>
      </c>
      <c r="M129" s="1202">
        <v>425</v>
      </c>
      <c r="N129" s="1193"/>
      <c r="O129" s="1193"/>
      <c r="P129" s="1193"/>
      <c r="Q129" s="1193"/>
      <c r="R129" s="1194"/>
      <c r="S129" s="1195"/>
      <c r="T129" s="1195"/>
      <c r="U129" s="1195"/>
      <c r="V129" s="1195"/>
      <c r="W129" s="1195"/>
      <c r="X129" s="1195"/>
      <c r="Y129" s="1195"/>
      <c r="Z129" s="1195"/>
      <c r="AA129" s="1195"/>
      <c r="AB129" s="1195"/>
      <c r="AC129" s="1195"/>
      <c r="AD129" s="1195"/>
    </row>
    <row r="130" spans="1:30" s="1196" customFormat="1" ht="19.5" customHeight="1" x14ac:dyDescent="0.3">
      <c r="A130" s="144">
        <v>122</v>
      </c>
      <c r="B130" s="1188"/>
      <c r="C130" s="1173">
        <v>81</v>
      </c>
      <c r="D130" s="1743" t="s">
        <v>384</v>
      </c>
      <c r="E130" s="1743"/>
      <c r="F130" s="1191"/>
      <c r="G130" s="1044"/>
      <c r="H130" s="1044"/>
      <c r="I130" s="1045">
        <v>12196</v>
      </c>
      <c r="J130" s="1192"/>
      <c r="K130" s="1193"/>
      <c r="L130" s="1193"/>
      <c r="M130" s="1193"/>
      <c r="N130" s="1193"/>
      <c r="O130" s="1193"/>
      <c r="P130" s="1193"/>
      <c r="Q130" s="1193"/>
      <c r="R130" s="1194"/>
      <c r="S130" s="1195"/>
      <c r="T130" s="1195"/>
      <c r="U130" s="1195"/>
      <c r="V130" s="1195"/>
      <c r="W130" s="1195"/>
      <c r="X130" s="1195"/>
      <c r="Y130" s="1195"/>
      <c r="Z130" s="1195"/>
      <c r="AA130" s="1195"/>
      <c r="AB130" s="1195"/>
      <c r="AC130" s="1195"/>
      <c r="AD130" s="1195"/>
    </row>
    <row r="131" spans="1:30" s="1196" customFormat="1" ht="19.5" customHeight="1" x14ac:dyDescent="0.3">
      <c r="A131" s="144">
        <v>123</v>
      </c>
      <c r="B131" s="1054"/>
      <c r="C131" s="1199"/>
      <c r="D131" s="1197"/>
      <c r="E131" s="1177" t="s">
        <v>236</v>
      </c>
      <c r="F131" s="1191"/>
      <c r="G131" s="1044"/>
      <c r="H131" s="1044"/>
      <c r="I131" s="1045"/>
      <c r="J131" s="1059">
        <f>SUM(K131:R131)</f>
        <v>1021</v>
      </c>
      <c r="K131" s="1193">
        <v>904</v>
      </c>
      <c r="L131" s="1193">
        <v>117</v>
      </c>
      <c r="M131" s="1193"/>
      <c r="N131" s="1193"/>
      <c r="O131" s="1193"/>
      <c r="P131" s="1193"/>
      <c r="Q131" s="1193"/>
      <c r="R131" s="1194"/>
      <c r="S131" s="1195"/>
      <c r="T131" s="1195"/>
      <c r="U131" s="1195"/>
      <c r="V131" s="1195"/>
      <c r="W131" s="1195"/>
      <c r="X131" s="1195"/>
      <c r="Y131" s="1195"/>
      <c r="Z131" s="1195"/>
      <c r="AA131" s="1195"/>
      <c r="AB131" s="1195"/>
      <c r="AC131" s="1195"/>
      <c r="AD131" s="1195"/>
    </row>
    <row r="132" spans="1:30" s="1196" customFormat="1" ht="19.5" customHeight="1" x14ac:dyDescent="0.3">
      <c r="A132" s="144">
        <v>124</v>
      </c>
      <c r="B132" s="1188"/>
      <c r="C132" s="1199"/>
      <c r="D132" s="1197"/>
      <c r="E132" s="151" t="s">
        <v>820</v>
      </c>
      <c r="F132" s="1191"/>
      <c r="G132" s="1044"/>
      <c r="H132" s="1044"/>
      <c r="I132" s="1045"/>
      <c r="J132" s="1052">
        <f>SUM(K132:R132)</f>
        <v>17355</v>
      </c>
      <c r="K132" s="1200">
        <v>15355</v>
      </c>
      <c r="L132" s="1200">
        <v>2000</v>
      </c>
      <c r="M132" s="1193"/>
      <c r="N132" s="1193"/>
      <c r="O132" s="1193"/>
      <c r="P132" s="1193"/>
      <c r="Q132" s="1193"/>
      <c r="R132" s="1194"/>
      <c r="S132" s="1195"/>
      <c r="T132" s="1195"/>
      <c r="U132" s="1195"/>
      <c r="V132" s="1195"/>
      <c r="W132" s="1195"/>
      <c r="X132" s="1195"/>
      <c r="Y132" s="1195"/>
      <c r="Z132" s="1195"/>
      <c r="AA132" s="1195"/>
      <c r="AB132" s="1195"/>
      <c r="AC132" s="1195"/>
      <c r="AD132" s="1195"/>
    </row>
    <row r="133" spans="1:30" s="1196" customFormat="1" ht="19.5" customHeight="1" x14ac:dyDescent="0.3">
      <c r="A133" s="144">
        <v>125</v>
      </c>
      <c r="B133" s="1188"/>
      <c r="C133" s="1199"/>
      <c r="D133" s="1197"/>
      <c r="E133" s="291" t="s">
        <v>923</v>
      </c>
      <c r="F133" s="1191"/>
      <c r="G133" s="1044"/>
      <c r="H133" s="1044"/>
      <c r="I133" s="1045"/>
      <c r="J133" s="1064">
        <f>SUM(K133:R133)</f>
        <v>17013</v>
      </c>
      <c r="K133" s="1083">
        <v>15056</v>
      </c>
      <c r="L133" s="1083">
        <v>1957</v>
      </c>
      <c r="M133" s="1193"/>
      <c r="N133" s="1193"/>
      <c r="O133" s="1193"/>
      <c r="P133" s="1193"/>
      <c r="Q133" s="1193"/>
      <c r="R133" s="1194"/>
      <c r="S133" s="1195"/>
      <c r="T133" s="1195"/>
      <c r="U133" s="1195"/>
      <c r="V133" s="1195"/>
      <c r="W133" s="1195"/>
      <c r="X133" s="1195"/>
      <c r="Y133" s="1195"/>
      <c r="Z133" s="1195"/>
      <c r="AA133" s="1195"/>
      <c r="AB133" s="1195"/>
      <c r="AC133" s="1195"/>
      <c r="AD133" s="1195"/>
    </row>
    <row r="134" spans="1:30" s="1196" customFormat="1" ht="19.5" customHeight="1" x14ac:dyDescent="0.3">
      <c r="A134" s="144">
        <v>126</v>
      </c>
      <c r="B134" s="1188"/>
      <c r="C134" s="1173">
        <v>82</v>
      </c>
      <c r="D134" s="1743" t="s">
        <v>385</v>
      </c>
      <c r="E134" s="1743"/>
      <c r="F134" s="1191"/>
      <c r="G134" s="1044"/>
      <c r="H134" s="1044"/>
      <c r="I134" s="1045">
        <v>8206</v>
      </c>
      <c r="J134" s="1192"/>
      <c r="K134" s="1193"/>
      <c r="L134" s="1193"/>
      <c r="M134" s="1193"/>
      <c r="N134" s="1193"/>
      <c r="O134" s="1193"/>
      <c r="P134" s="1193"/>
      <c r="Q134" s="1193"/>
      <c r="R134" s="1194"/>
      <c r="S134" s="1195"/>
      <c r="T134" s="1195"/>
      <c r="U134" s="1195"/>
      <c r="V134" s="1195"/>
      <c r="W134" s="1195"/>
      <c r="X134" s="1195"/>
      <c r="Y134" s="1195"/>
      <c r="Z134" s="1195"/>
      <c r="AA134" s="1195"/>
      <c r="AB134" s="1195"/>
      <c r="AC134" s="1195"/>
      <c r="AD134" s="1195"/>
    </row>
    <row r="135" spans="1:30" s="1196" customFormat="1" ht="19.5" customHeight="1" x14ac:dyDescent="0.3">
      <c r="A135" s="144">
        <v>127</v>
      </c>
      <c r="B135" s="1188"/>
      <c r="C135" s="1199"/>
      <c r="D135" s="1197"/>
      <c r="E135" s="1177" t="s">
        <v>236</v>
      </c>
      <c r="F135" s="1191"/>
      <c r="G135" s="1044"/>
      <c r="H135" s="1044"/>
      <c r="I135" s="1045"/>
      <c r="J135" s="1059">
        <f>SUM(K135:R135)</f>
        <v>1064</v>
      </c>
      <c r="K135" s="1193">
        <v>942</v>
      </c>
      <c r="L135" s="1193">
        <v>122</v>
      </c>
      <c r="M135" s="1193"/>
      <c r="N135" s="1193"/>
      <c r="O135" s="1193"/>
      <c r="P135" s="1193"/>
      <c r="Q135" s="1193"/>
      <c r="R135" s="1194"/>
      <c r="S135" s="1195"/>
      <c r="T135" s="1195"/>
      <c r="U135" s="1195"/>
      <c r="V135" s="1195"/>
      <c r="W135" s="1195"/>
      <c r="X135" s="1195"/>
      <c r="Y135" s="1195"/>
      <c r="Z135" s="1195"/>
      <c r="AA135" s="1195"/>
      <c r="AB135" s="1195"/>
      <c r="AC135" s="1195"/>
      <c r="AD135" s="1195"/>
    </row>
    <row r="136" spans="1:30" s="1196" customFormat="1" ht="18" customHeight="1" x14ac:dyDescent="0.3">
      <c r="A136" s="144">
        <v>128</v>
      </c>
      <c r="B136" s="1188"/>
      <c r="C136" s="1199"/>
      <c r="D136" s="1197"/>
      <c r="E136" s="151" t="s">
        <v>820</v>
      </c>
      <c r="F136" s="1191"/>
      <c r="G136" s="1044"/>
      <c r="H136" s="1044"/>
      <c r="I136" s="1045"/>
      <c r="J136" s="1052">
        <f>SUM(K136:R136)</f>
        <v>15076</v>
      </c>
      <c r="K136" s="1200">
        <v>13342</v>
      </c>
      <c r="L136" s="1200">
        <v>1734</v>
      </c>
      <c r="M136" s="1193"/>
      <c r="N136" s="1193"/>
      <c r="O136" s="1193"/>
      <c r="P136" s="1193"/>
      <c r="Q136" s="1193"/>
      <c r="R136" s="1194"/>
      <c r="S136" s="1195"/>
      <c r="T136" s="1195"/>
      <c r="U136" s="1195"/>
      <c r="V136" s="1195"/>
      <c r="W136" s="1195"/>
      <c r="X136" s="1195"/>
      <c r="Y136" s="1195"/>
      <c r="Z136" s="1195"/>
      <c r="AA136" s="1195"/>
      <c r="AB136" s="1195"/>
      <c r="AC136" s="1195"/>
      <c r="AD136" s="1195"/>
    </row>
    <row r="137" spans="1:30" s="1196" customFormat="1" ht="19.5" customHeight="1" x14ac:dyDescent="0.3">
      <c r="A137" s="144">
        <v>129</v>
      </c>
      <c r="B137" s="1188"/>
      <c r="C137" s="1199"/>
      <c r="D137" s="1197"/>
      <c r="E137" s="291" t="s">
        <v>923</v>
      </c>
      <c r="F137" s="1191"/>
      <c r="G137" s="1044"/>
      <c r="H137" s="1044"/>
      <c r="I137" s="1045"/>
      <c r="J137" s="1064">
        <f>SUM(K137:R137)</f>
        <v>13479</v>
      </c>
      <c r="K137" s="1083">
        <v>11928</v>
      </c>
      <c r="L137" s="1083">
        <v>1551</v>
      </c>
      <c r="M137" s="1193"/>
      <c r="N137" s="1193"/>
      <c r="O137" s="1193"/>
      <c r="P137" s="1193"/>
      <c r="Q137" s="1193"/>
      <c r="R137" s="1194"/>
      <c r="S137" s="1195"/>
      <c r="T137" s="1195"/>
      <c r="U137" s="1195"/>
      <c r="V137" s="1195"/>
      <c r="W137" s="1195"/>
      <c r="X137" s="1195"/>
      <c r="Y137" s="1195"/>
      <c r="Z137" s="1195"/>
      <c r="AA137" s="1195"/>
      <c r="AB137" s="1195"/>
      <c r="AC137" s="1195"/>
      <c r="AD137" s="1195"/>
    </row>
    <row r="138" spans="1:30" s="1196" customFormat="1" ht="19.5" customHeight="1" x14ac:dyDescent="0.3">
      <c r="A138" s="144">
        <v>130</v>
      </c>
      <c r="B138" s="1188"/>
      <c r="C138" s="1203">
        <v>84</v>
      </c>
      <c r="D138" s="1743" t="s">
        <v>386</v>
      </c>
      <c r="E138" s="1743"/>
      <c r="F138" s="1191"/>
      <c r="G138" s="1044"/>
      <c r="H138" s="1044"/>
      <c r="I138" s="1045"/>
      <c r="J138" s="1052"/>
      <c r="K138" s="1200"/>
      <c r="L138" s="1200"/>
      <c r="M138" s="1193"/>
      <c r="N138" s="1193"/>
      <c r="O138" s="1193"/>
      <c r="P138" s="1193"/>
      <c r="Q138" s="1193"/>
      <c r="R138" s="1194"/>
      <c r="S138" s="1195"/>
      <c r="T138" s="1195"/>
      <c r="U138" s="1195"/>
      <c r="V138" s="1195"/>
      <c r="W138" s="1195"/>
      <c r="X138" s="1195"/>
      <c r="Y138" s="1195"/>
      <c r="Z138" s="1195"/>
      <c r="AA138" s="1195"/>
      <c r="AB138" s="1195"/>
      <c r="AC138" s="1195"/>
      <c r="AD138" s="1195"/>
    </row>
    <row r="139" spans="1:30" s="1196" customFormat="1" ht="18" customHeight="1" x14ac:dyDescent="0.3">
      <c r="A139" s="144">
        <v>131</v>
      </c>
      <c r="B139" s="1188"/>
      <c r="C139" s="1203"/>
      <c r="D139" s="1190"/>
      <c r="E139" s="151" t="s">
        <v>820</v>
      </c>
      <c r="F139" s="1191"/>
      <c r="G139" s="1044"/>
      <c r="H139" s="1044"/>
      <c r="I139" s="1045"/>
      <c r="J139" s="1052">
        <f>SUM(K139:R139)</f>
        <v>3579</v>
      </c>
      <c r="K139" s="1079">
        <v>3167</v>
      </c>
      <c r="L139" s="1079">
        <v>412</v>
      </c>
      <c r="M139" s="1193"/>
      <c r="N139" s="1193"/>
      <c r="O139" s="1193"/>
      <c r="P139" s="1193"/>
      <c r="Q139" s="1193"/>
      <c r="R139" s="1194"/>
      <c r="S139" s="1195"/>
      <c r="T139" s="1195"/>
      <c r="U139" s="1195"/>
      <c r="V139" s="1195"/>
      <c r="W139" s="1195"/>
      <c r="X139" s="1195"/>
      <c r="Y139" s="1195"/>
      <c r="Z139" s="1195"/>
      <c r="AA139" s="1195"/>
      <c r="AB139" s="1195"/>
      <c r="AC139" s="1195"/>
      <c r="AD139" s="1195"/>
    </row>
    <row r="140" spans="1:30" s="1196" customFormat="1" ht="19.5" customHeight="1" x14ac:dyDescent="0.3">
      <c r="A140" s="144">
        <v>132</v>
      </c>
      <c r="B140" s="1188"/>
      <c r="C140" s="1199"/>
      <c r="D140" s="1197"/>
      <c r="E140" s="291" t="s">
        <v>923</v>
      </c>
      <c r="F140" s="1191"/>
      <c r="G140" s="1044"/>
      <c r="H140" s="1044"/>
      <c r="I140" s="1045"/>
      <c r="J140" s="1064">
        <f>SUM(K140:R140)</f>
        <v>3254</v>
      </c>
      <c r="K140" s="1083">
        <v>2880</v>
      </c>
      <c r="L140" s="1083">
        <v>374</v>
      </c>
      <c r="M140" s="1193"/>
      <c r="N140" s="1193"/>
      <c r="O140" s="1193"/>
      <c r="P140" s="1193"/>
      <c r="Q140" s="1193"/>
      <c r="R140" s="1194"/>
      <c r="S140" s="1195"/>
      <c r="T140" s="1195"/>
      <c r="U140" s="1195"/>
      <c r="V140" s="1195"/>
      <c r="W140" s="1195"/>
      <c r="X140" s="1195"/>
      <c r="Y140" s="1195"/>
      <c r="Z140" s="1195"/>
      <c r="AA140" s="1195"/>
      <c r="AB140" s="1195"/>
      <c r="AC140" s="1195"/>
      <c r="AD140" s="1195"/>
    </row>
    <row r="141" spans="1:30" s="1196" customFormat="1" ht="19.5" customHeight="1" x14ac:dyDescent="0.3">
      <c r="A141" s="144">
        <v>133</v>
      </c>
      <c r="B141" s="1188"/>
      <c r="C141" s="1204">
        <v>85</v>
      </c>
      <c r="D141" s="1729" t="s">
        <v>486</v>
      </c>
      <c r="E141" s="1730"/>
      <c r="F141" s="1191"/>
      <c r="G141" s="1044"/>
      <c r="H141" s="1044"/>
      <c r="I141" s="1045"/>
      <c r="J141" s="1052"/>
      <c r="K141" s="1079"/>
      <c r="L141" s="1079"/>
      <c r="M141" s="1193"/>
      <c r="N141" s="1193"/>
      <c r="O141" s="1193"/>
      <c r="P141" s="1193"/>
      <c r="Q141" s="1193"/>
      <c r="R141" s="1194"/>
      <c r="S141" s="1195"/>
      <c r="T141" s="1195"/>
      <c r="U141" s="1195"/>
      <c r="V141" s="1195"/>
      <c r="W141" s="1195"/>
      <c r="X141" s="1195"/>
      <c r="Y141" s="1195"/>
      <c r="Z141" s="1195"/>
      <c r="AA141" s="1195"/>
      <c r="AB141" s="1195"/>
      <c r="AC141" s="1195"/>
      <c r="AD141" s="1195"/>
    </row>
    <row r="142" spans="1:30" s="1196" customFormat="1" ht="19.5" customHeight="1" x14ac:dyDescent="0.3">
      <c r="A142" s="144">
        <v>134</v>
      </c>
      <c r="B142" s="1188"/>
      <c r="C142" s="1204"/>
      <c r="D142" s="1205"/>
      <c r="E142" s="151" t="s">
        <v>820</v>
      </c>
      <c r="F142" s="1191"/>
      <c r="G142" s="1044"/>
      <c r="H142" s="1044"/>
      <c r="I142" s="1045"/>
      <c r="J142" s="1052">
        <f>SUM(K142:R142)</f>
        <v>1600</v>
      </c>
      <c r="K142" s="1079">
        <v>1416</v>
      </c>
      <c r="L142" s="1079">
        <v>184</v>
      </c>
      <c r="M142" s="1193"/>
      <c r="N142" s="1193"/>
      <c r="O142" s="1193"/>
      <c r="P142" s="1193"/>
      <c r="Q142" s="1193"/>
      <c r="R142" s="1194"/>
      <c r="S142" s="1195"/>
      <c r="T142" s="1195"/>
      <c r="U142" s="1195"/>
      <c r="V142" s="1195"/>
      <c r="W142" s="1195"/>
      <c r="X142" s="1195"/>
      <c r="Y142" s="1195"/>
      <c r="Z142" s="1195"/>
      <c r="AA142" s="1195"/>
      <c r="AB142" s="1195"/>
      <c r="AC142" s="1195"/>
      <c r="AD142" s="1195"/>
    </row>
    <row r="143" spans="1:30" s="1196" customFormat="1" ht="19.5" customHeight="1" x14ac:dyDescent="0.3">
      <c r="A143" s="144">
        <v>135</v>
      </c>
      <c r="B143" s="1188"/>
      <c r="C143" s="1199"/>
      <c r="D143" s="1197"/>
      <c r="E143" s="291" t="s">
        <v>923</v>
      </c>
      <c r="F143" s="1191"/>
      <c r="G143" s="1044"/>
      <c r="H143" s="1044"/>
      <c r="I143" s="1045"/>
      <c r="J143" s="1064">
        <f>SUM(K143:R143)</f>
        <v>1327</v>
      </c>
      <c r="K143" s="1083">
        <v>1174</v>
      </c>
      <c r="L143" s="1083">
        <v>153</v>
      </c>
      <c r="M143" s="1193"/>
      <c r="N143" s="1193"/>
      <c r="O143" s="1193"/>
      <c r="P143" s="1193"/>
      <c r="Q143" s="1193"/>
      <c r="R143" s="1194"/>
      <c r="S143" s="1195"/>
      <c r="T143" s="1195"/>
      <c r="U143" s="1195"/>
      <c r="V143" s="1195"/>
      <c r="W143" s="1195"/>
      <c r="X143" s="1195"/>
      <c r="Y143" s="1195"/>
      <c r="Z143" s="1195"/>
      <c r="AA143" s="1195"/>
      <c r="AB143" s="1195"/>
      <c r="AC143" s="1195"/>
      <c r="AD143" s="1195"/>
    </row>
    <row r="144" spans="1:30" s="1196" customFormat="1" ht="19.5" customHeight="1" x14ac:dyDescent="0.3">
      <c r="A144" s="144">
        <v>136</v>
      </c>
      <c r="B144" s="1188"/>
      <c r="C144" s="1203">
        <v>86</v>
      </c>
      <c r="D144" s="1729" t="s">
        <v>484</v>
      </c>
      <c r="E144" s="1730"/>
      <c r="F144" s="1191"/>
      <c r="G144" s="1044"/>
      <c r="H144" s="1044"/>
      <c r="I144" s="1045"/>
      <c r="J144" s="1052"/>
      <c r="K144" s="1079"/>
      <c r="L144" s="1079"/>
      <c r="M144" s="1193"/>
      <c r="N144" s="1193"/>
      <c r="O144" s="1193"/>
      <c r="P144" s="1193"/>
      <c r="Q144" s="1193"/>
      <c r="R144" s="1194"/>
      <c r="S144" s="1195"/>
      <c r="T144" s="1195"/>
      <c r="U144" s="1195"/>
      <c r="V144" s="1195"/>
      <c r="W144" s="1195"/>
      <c r="X144" s="1195"/>
      <c r="Y144" s="1195"/>
      <c r="Z144" s="1195"/>
      <c r="AA144" s="1195"/>
      <c r="AB144" s="1195"/>
      <c r="AC144" s="1195"/>
      <c r="AD144" s="1195"/>
    </row>
    <row r="145" spans="1:30" s="1196" customFormat="1" ht="19.5" customHeight="1" x14ac:dyDescent="0.3">
      <c r="A145" s="144">
        <v>137</v>
      </c>
      <c r="B145" s="1188"/>
      <c r="C145" s="1204"/>
      <c r="D145" s="1205"/>
      <c r="E145" s="151" t="s">
        <v>820</v>
      </c>
      <c r="F145" s="1191"/>
      <c r="G145" s="1044"/>
      <c r="H145" s="1044"/>
      <c r="I145" s="1045"/>
      <c r="J145" s="1052">
        <f>SUM(K145:R145)</f>
        <v>4000</v>
      </c>
      <c r="K145" s="1079">
        <v>3540</v>
      </c>
      <c r="L145" s="1079">
        <v>460</v>
      </c>
      <c r="M145" s="1193"/>
      <c r="N145" s="1193"/>
      <c r="O145" s="1193"/>
      <c r="P145" s="1193"/>
      <c r="Q145" s="1193"/>
      <c r="R145" s="1194"/>
      <c r="S145" s="1195"/>
      <c r="T145" s="1195"/>
      <c r="U145" s="1195"/>
      <c r="V145" s="1195"/>
      <c r="W145" s="1195"/>
      <c r="X145" s="1195"/>
      <c r="Y145" s="1195"/>
      <c r="Z145" s="1195"/>
      <c r="AA145" s="1195"/>
      <c r="AB145" s="1195"/>
      <c r="AC145" s="1195"/>
      <c r="AD145" s="1195"/>
    </row>
    <row r="146" spans="1:30" s="1196" customFormat="1" ht="19.5" customHeight="1" x14ac:dyDescent="0.3">
      <c r="A146" s="144">
        <v>138</v>
      </c>
      <c r="B146" s="1188"/>
      <c r="C146" s="1199"/>
      <c r="D146" s="1197"/>
      <c r="E146" s="291" t="s">
        <v>923</v>
      </c>
      <c r="F146" s="1191"/>
      <c r="G146" s="1044"/>
      <c r="H146" s="1044"/>
      <c r="I146" s="1045"/>
      <c r="J146" s="1064">
        <f>SUM(K146:R146)</f>
        <v>3069</v>
      </c>
      <c r="K146" s="1083">
        <v>2716</v>
      </c>
      <c r="L146" s="1083">
        <v>353</v>
      </c>
      <c r="M146" s="1193"/>
      <c r="N146" s="1193"/>
      <c r="O146" s="1193"/>
      <c r="P146" s="1193"/>
      <c r="Q146" s="1193"/>
      <c r="R146" s="1194"/>
      <c r="S146" s="1195"/>
      <c r="T146" s="1195"/>
      <c r="U146" s="1195"/>
      <c r="V146" s="1195"/>
      <c r="W146" s="1195"/>
      <c r="X146" s="1195"/>
      <c r="Y146" s="1195"/>
      <c r="Z146" s="1195"/>
      <c r="AA146" s="1195"/>
      <c r="AB146" s="1195"/>
      <c r="AC146" s="1195"/>
      <c r="AD146" s="1195"/>
    </row>
    <row r="147" spans="1:30" s="1196" customFormat="1" ht="19.5" customHeight="1" x14ac:dyDescent="0.3">
      <c r="A147" s="144">
        <v>139</v>
      </c>
      <c r="B147" s="1188"/>
      <c r="C147" s="1203">
        <v>87</v>
      </c>
      <c r="D147" s="1729" t="s">
        <v>761</v>
      </c>
      <c r="E147" s="1730"/>
      <c r="F147" s="1191"/>
      <c r="G147" s="1044"/>
      <c r="H147" s="1044"/>
      <c r="I147" s="1045"/>
      <c r="J147" s="1052"/>
      <c r="K147" s="1079"/>
      <c r="L147" s="1079"/>
      <c r="M147" s="1193"/>
      <c r="N147" s="1193"/>
      <c r="O147" s="1193"/>
      <c r="P147" s="1193"/>
      <c r="Q147" s="1193"/>
      <c r="R147" s="1194"/>
      <c r="S147" s="1195"/>
      <c r="T147" s="1195"/>
      <c r="U147" s="1195"/>
      <c r="V147" s="1195"/>
      <c r="W147" s="1195"/>
      <c r="X147" s="1195"/>
      <c r="Y147" s="1195"/>
      <c r="Z147" s="1195"/>
      <c r="AA147" s="1195"/>
      <c r="AB147" s="1195"/>
      <c r="AC147" s="1195"/>
      <c r="AD147" s="1195"/>
    </row>
    <row r="148" spans="1:30" s="1196" customFormat="1" ht="19.5" customHeight="1" x14ac:dyDescent="0.3">
      <c r="A148" s="144">
        <v>140</v>
      </c>
      <c r="B148" s="1188"/>
      <c r="C148" s="1204"/>
      <c r="D148" s="1205"/>
      <c r="E148" s="151" t="s">
        <v>820</v>
      </c>
      <c r="F148" s="1191"/>
      <c r="G148" s="1044"/>
      <c r="H148" s="1044"/>
      <c r="I148" s="1045"/>
      <c r="J148" s="1052">
        <f>SUM(K148:R148)</f>
        <v>9040</v>
      </c>
      <c r="K148" s="1079">
        <v>8000</v>
      </c>
      <c r="L148" s="1079">
        <v>1040</v>
      </c>
      <c r="M148" s="1193"/>
      <c r="N148" s="1193"/>
      <c r="O148" s="1193"/>
      <c r="P148" s="1193"/>
      <c r="Q148" s="1193"/>
      <c r="R148" s="1194"/>
      <c r="S148" s="1195"/>
      <c r="T148" s="1195"/>
      <c r="U148" s="1195"/>
      <c r="V148" s="1195"/>
      <c r="W148" s="1195"/>
      <c r="X148" s="1195"/>
      <c r="Y148" s="1195"/>
      <c r="Z148" s="1195"/>
      <c r="AA148" s="1195"/>
      <c r="AB148" s="1195"/>
      <c r="AC148" s="1195"/>
      <c r="AD148" s="1195"/>
    </row>
    <row r="149" spans="1:30" s="1196" customFormat="1" ht="19.5" customHeight="1" x14ac:dyDescent="0.3">
      <c r="A149" s="144">
        <v>141</v>
      </c>
      <c r="B149" s="1188"/>
      <c r="C149" s="1199"/>
      <c r="D149" s="1197"/>
      <c r="E149" s="291" t="s">
        <v>923</v>
      </c>
      <c r="F149" s="1191"/>
      <c r="G149" s="1044"/>
      <c r="H149" s="1044"/>
      <c r="I149" s="1045"/>
      <c r="J149" s="1064">
        <f>SUM(K149:R149)</f>
        <v>2746</v>
      </c>
      <c r="K149" s="1083">
        <v>2430</v>
      </c>
      <c r="L149" s="1083">
        <v>316</v>
      </c>
      <c r="M149" s="1193"/>
      <c r="N149" s="1193"/>
      <c r="O149" s="1193"/>
      <c r="P149" s="1193"/>
      <c r="Q149" s="1193"/>
      <c r="R149" s="1194"/>
      <c r="S149" s="1195"/>
      <c r="T149" s="1195"/>
      <c r="U149" s="1195"/>
      <c r="V149" s="1195"/>
      <c r="W149" s="1195"/>
      <c r="X149" s="1195"/>
      <c r="Y149" s="1195"/>
      <c r="Z149" s="1195"/>
      <c r="AA149" s="1195"/>
      <c r="AB149" s="1195"/>
      <c r="AC149" s="1195"/>
      <c r="AD149" s="1195"/>
    </row>
    <row r="150" spans="1:30" s="1196" customFormat="1" ht="31.5" customHeight="1" x14ac:dyDescent="0.3">
      <c r="A150" s="144">
        <v>142</v>
      </c>
      <c r="B150" s="1188"/>
      <c r="C150" s="1206">
        <v>88</v>
      </c>
      <c r="D150" s="1729" t="s">
        <v>774</v>
      </c>
      <c r="E150" s="1730"/>
      <c r="F150" s="1191"/>
      <c r="G150" s="1044"/>
      <c r="H150" s="1044"/>
      <c r="I150" s="1045"/>
      <c r="J150" s="1052"/>
      <c r="K150" s="1079"/>
      <c r="L150" s="1079"/>
      <c r="M150" s="1193"/>
      <c r="N150" s="1193"/>
      <c r="O150" s="1193"/>
      <c r="P150" s="1193"/>
      <c r="Q150" s="1193"/>
      <c r="R150" s="1194"/>
      <c r="S150" s="1195"/>
      <c r="T150" s="1195"/>
      <c r="U150" s="1195"/>
      <c r="V150" s="1195"/>
      <c r="W150" s="1195"/>
      <c r="X150" s="1195"/>
      <c r="Y150" s="1195"/>
      <c r="Z150" s="1195"/>
      <c r="AA150" s="1195"/>
      <c r="AB150" s="1195"/>
      <c r="AC150" s="1195"/>
      <c r="AD150" s="1195"/>
    </row>
    <row r="151" spans="1:30" s="1196" customFormat="1" ht="18" customHeight="1" x14ac:dyDescent="0.3">
      <c r="A151" s="144">
        <v>143</v>
      </c>
      <c r="B151" s="1188"/>
      <c r="C151" s="1206"/>
      <c r="D151" s="1205"/>
      <c r="E151" s="151" t="s">
        <v>820</v>
      </c>
      <c r="F151" s="1191"/>
      <c r="G151" s="1044"/>
      <c r="H151" s="1044"/>
      <c r="I151" s="1045"/>
      <c r="J151" s="1052">
        <f>SUM(K151:R151)</f>
        <v>12285</v>
      </c>
      <c r="K151" s="1079">
        <v>10872</v>
      </c>
      <c r="L151" s="1079">
        <v>1413</v>
      </c>
      <c r="M151" s="1193"/>
      <c r="N151" s="1193"/>
      <c r="O151" s="1193"/>
      <c r="P151" s="1193"/>
      <c r="Q151" s="1193"/>
      <c r="R151" s="1194"/>
      <c r="S151" s="1195"/>
      <c r="T151" s="1195"/>
      <c r="U151" s="1195"/>
      <c r="V151" s="1195"/>
      <c r="W151" s="1195"/>
      <c r="X151" s="1195"/>
      <c r="Y151" s="1195"/>
      <c r="Z151" s="1195"/>
      <c r="AA151" s="1195"/>
      <c r="AB151" s="1195"/>
      <c r="AC151" s="1195"/>
      <c r="AD151" s="1195"/>
    </row>
    <row r="152" spans="1:30" s="1196" customFormat="1" ht="19.5" customHeight="1" x14ac:dyDescent="0.3">
      <c r="A152" s="144">
        <v>144</v>
      </c>
      <c r="B152" s="1188"/>
      <c r="C152" s="1199"/>
      <c r="D152" s="1197"/>
      <c r="E152" s="291" t="s">
        <v>923</v>
      </c>
      <c r="F152" s="1191"/>
      <c r="G152" s="1044"/>
      <c r="H152" s="1044"/>
      <c r="I152" s="1045"/>
      <c r="J152" s="1064">
        <f>SUM(K152:R152)</f>
        <v>0</v>
      </c>
      <c r="K152" s="1083"/>
      <c r="L152" s="1083"/>
      <c r="M152" s="1193"/>
      <c r="N152" s="1193"/>
      <c r="O152" s="1193"/>
      <c r="P152" s="1193"/>
      <c r="Q152" s="1193"/>
      <c r="R152" s="1194"/>
      <c r="S152" s="1195"/>
      <c r="T152" s="1195"/>
      <c r="U152" s="1195"/>
      <c r="V152" s="1195"/>
      <c r="W152" s="1195"/>
      <c r="X152" s="1195"/>
      <c r="Y152" s="1195"/>
      <c r="Z152" s="1195"/>
      <c r="AA152" s="1195"/>
      <c r="AB152" s="1195"/>
      <c r="AC152" s="1195"/>
      <c r="AD152" s="1195"/>
    </row>
    <row r="153" spans="1:30" s="1196" customFormat="1" ht="31.5" customHeight="1" x14ac:dyDescent="0.3">
      <c r="A153" s="144">
        <v>145</v>
      </c>
      <c r="B153" s="1188"/>
      <c r="C153" s="1206">
        <v>89</v>
      </c>
      <c r="D153" s="1729" t="s">
        <v>783</v>
      </c>
      <c r="E153" s="1730"/>
      <c r="F153" s="1191"/>
      <c r="G153" s="1044"/>
      <c r="H153" s="1044"/>
      <c r="I153" s="1045"/>
      <c r="J153" s="1052"/>
      <c r="K153" s="1079"/>
      <c r="L153" s="1079"/>
      <c r="M153" s="1193"/>
      <c r="N153" s="1193"/>
      <c r="O153" s="1193"/>
      <c r="P153" s="1193"/>
      <c r="Q153" s="1193"/>
      <c r="R153" s="1194"/>
      <c r="S153" s="1195"/>
      <c r="T153" s="1195"/>
      <c r="U153" s="1195"/>
      <c r="V153" s="1195"/>
      <c r="W153" s="1195"/>
      <c r="X153" s="1195"/>
      <c r="Y153" s="1195"/>
      <c r="Z153" s="1195"/>
      <c r="AA153" s="1195"/>
      <c r="AB153" s="1195"/>
      <c r="AC153" s="1195"/>
      <c r="AD153" s="1195"/>
    </row>
    <row r="154" spans="1:30" s="1196" customFormat="1" ht="18" customHeight="1" x14ac:dyDescent="0.3">
      <c r="A154" s="144">
        <v>146</v>
      </c>
      <c r="B154" s="1188"/>
      <c r="C154" s="1206"/>
      <c r="D154" s="1205"/>
      <c r="E154" s="151" t="s">
        <v>820</v>
      </c>
      <c r="F154" s="1191"/>
      <c r="G154" s="1044"/>
      <c r="H154" s="1044"/>
      <c r="I154" s="1045"/>
      <c r="J154" s="1052">
        <f>SUM(K154:R154)</f>
        <v>81150</v>
      </c>
      <c r="K154" s="1079">
        <v>71814</v>
      </c>
      <c r="L154" s="1079">
        <v>9336</v>
      </c>
      <c r="M154" s="1193"/>
      <c r="N154" s="1193"/>
      <c r="O154" s="1193"/>
      <c r="P154" s="1193"/>
      <c r="Q154" s="1193"/>
      <c r="R154" s="1194"/>
      <c r="S154" s="1195"/>
      <c r="T154" s="1195"/>
      <c r="U154" s="1195"/>
      <c r="V154" s="1195"/>
      <c r="W154" s="1195"/>
      <c r="X154" s="1195"/>
      <c r="Y154" s="1195"/>
      <c r="Z154" s="1195"/>
      <c r="AA154" s="1195"/>
      <c r="AB154" s="1195"/>
      <c r="AC154" s="1195"/>
      <c r="AD154" s="1195"/>
    </row>
    <row r="155" spans="1:30" s="1196" customFormat="1" ht="19.5" customHeight="1" x14ac:dyDescent="0.3">
      <c r="A155" s="144">
        <v>147</v>
      </c>
      <c r="B155" s="1188"/>
      <c r="C155" s="1199"/>
      <c r="D155" s="1197"/>
      <c r="E155" s="291" t="s">
        <v>923</v>
      </c>
      <c r="F155" s="1191"/>
      <c r="G155" s="1044"/>
      <c r="H155" s="1044"/>
      <c r="I155" s="1045"/>
      <c r="J155" s="1064">
        <f>SUM(K155:R155)</f>
        <v>3957</v>
      </c>
      <c r="K155" s="1083">
        <v>3502</v>
      </c>
      <c r="L155" s="1083">
        <v>455</v>
      </c>
      <c r="M155" s="1193"/>
      <c r="N155" s="1193"/>
      <c r="O155" s="1193"/>
      <c r="P155" s="1193"/>
      <c r="Q155" s="1193"/>
      <c r="R155" s="1194"/>
      <c r="S155" s="1195"/>
      <c r="T155" s="1195"/>
      <c r="U155" s="1195"/>
      <c r="V155" s="1195"/>
      <c r="W155" s="1195"/>
      <c r="X155" s="1195"/>
      <c r="Y155" s="1195"/>
      <c r="Z155" s="1195"/>
      <c r="AA155" s="1195"/>
      <c r="AB155" s="1195"/>
      <c r="AC155" s="1195"/>
      <c r="AD155" s="1195"/>
    </row>
    <row r="156" spans="1:30" s="1072" customFormat="1" ht="19.5" customHeight="1" x14ac:dyDescent="0.3">
      <c r="A156" s="144">
        <v>148</v>
      </c>
      <c r="B156" s="1113"/>
      <c r="C156" s="1173">
        <v>19</v>
      </c>
      <c r="D156" s="1174" t="s">
        <v>467</v>
      </c>
      <c r="E156" s="1207"/>
      <c r="F156" s="1208"/>
      <c r="G156" s="146">
        <v>472</v>
      </c>
      <c r="H156" s="146"/>
      <c r="I156" s="1051"/>
      <c r="J156" s="1052"/>
      <c r="K156" s="1209"/>
      <c r="L156" s="1209"/>
      <c r="M156" s="1209"/>
      <c r="N156" s="1209"/>
      <c r="O156" s="1209"/>
      <c r="P156" s="1209"/>
      <c r="Q156" s="1209"/>
      <c r="R156" s="1210"/>
      <c r="S156" s="1071"/>
      <c r="T156" s="1071"/>
      <c r="U156" s="1071"/>
      <c r="V156" s="1071"/>
      <c r="W156" s="1071"/>
      <c r="X156" s="1071"/>
      <c r="Y156" s="1071"/>
      <c r="Z156" s="1071"/>
      <c r="AA156" s="1071"/>
      <c r="AB156" s="1071"/>
      <c r="AC156" s="1071"/>
      <c r="AD156" s="1071"/>
    </row>
    <row r="157" spans="1:30" s="1072" customFormat="1" ht="19.5" customHeight="1" x14ac:dyDescent="0.3">
      <c r="A157" s="144">
        <v>149</v>
      </c>
      <c r="B157" s="1113"/>
      <c r="C157" s="1173">
        <v>20</v>
      </c>
      <c r="D157" s="1174" t="s">
        <v>328</v>
      </c>
      <c r="E157" s="1207"/>
      <c r="F157" s="1208"/>
      <c r="G157" s="146">
        <v>16544</v>
      </c>
      <c r="H157" s="146"/>
      <c r="I157" s="1051"/>
      <c r="J157" s="1052"/>
      <c r="K157" s="1209"/>
      <c r="L157" s="1209"/>
      <c r="M157" s="1209"/>
      <c r="N157" s="1209"/>
      <c r="O157" s="1209"/>
      <c r="P157" s="1209"/>
      <c r="Q157" s="1209"/>
      <c r="R157" s="1210"/>
      <c r="S157" s="1071"/>
      <c r="T157" s="1071"/>
      <c r="U157" s="1071"/>
      <c r="V157" s="1071"/>
      <c r="W157" s="1071"/>
      <c r="X157" s="1071"/>
      <c r="Y157" s="1071"/>
      <c r="Z157" s="1071"/>
      <c r="AA157" s="1071"/>
      <c r="AB157" s="1071"/>
      <c r="AC157" s="1071"/>
      <c r="AD157" s="1071"/>
    </row>
    <row r="158" spans="1:30" s="1068" customFormat="1" ht="30" customHeight="1" x14ac:dyDescent="0.3">
      <c r="A158" s="144">
        <v>150</v>
      </c>
      <c r="B158" s="1113"/>
      <c r="C158" s="1189">
        <v>21</v>
      </c>
      <c r="D158" s="1697" t="s">
        <v>329</v>
      </c>
      <c r="E158" s="1698"/>
      <c r="F158" s="1066"/>
      <c r="G158" s="146">
        <v>531</v>
      </c>
      <c r="H158" s="146"/>
      <c r="I158" s="1051"/>
      <c r="J158" s="1052"/>
      <c r="K158" s="1211"/>
      <c r="L158" s="1211"/>
      <c r="M158" s="1209"/>
      <c r="N158" s="1209"/>
      <c r="O158" s="1209"/>
      <c r="P158" s="1209"/>
      <c r="Q158" s="1209"/>
      <c r="R158" s="1210"/>
      <c r="S158" s="1067"/>
      <c r="T158" s="1067"/>
      <c r="U158" s="1067"/>
      <c r="V158" s="1067"/>
      <c r="W158" s="1067"/>
      <c r="X158" s="1067"/>
      <c r="Y158" s="1067"/>
      <c r="Z158" s="1067"/>
      <c r="AA158" s="1067"/>
      <c r="AB158" s="1067"/>
      <c r="AC158" s="1067"/>
      <c r="AD158" s="1067"/>
    </row>
    <row r="159" spans="1:30" s="1196" customFormat="1" ht="30.75" customHeight="1" x14ac:dyDescent="0.3">
      <c r="A159" s="144">
        <v>151</v>
      </c>
      <c r="B159" s="1188"/>
      <c r="C159" s="1189">
        <v>60</v>
      </c>
      <c r="D159" s="1697" t="s">
        <v>367</v>
      </c>
      <c r="E159" s="1698"/>
      <c r="F159" s="1191"/>
      <c r="G159" s="1044">
        <v>7754</v>
      </c>
      <c r="H159" s="1044">
        <v>2207</v>
      </c>
      <c r="I159" s="1045">
        <v>2207</v>
      </c>
      <c r="J159" s="1192"/>
      <c r="K159" s="1193"/>
      <c r="L159" s="1193"/>
      <c r="M159" s="1193"/>
      <c r="N159" s="1193"/>
      <c r="O159" s="1193"/>
      <c r="P159" s="1193"/>
      <c r="Q159" s="1193"/>
      <c r="R159" s="1194"/>
      <c r="S159" s="1195"/>
      <c r="T159" s="1195"/>
      <c r="U159" s="1195"/>
      <c r="V159" s="1195"/>
      <c r="W159" s="1195"/>
      <c r="X159" s="1195"/>
      <c r="Y159" s="1195"/>
      <c r="Z159" s="1195"/>
      <c r="AA159" s="1195"/>
      <c r="AB159" s="1195"/>
      <c r="AC159" s="1195"/>
      <c r="AD159" s="1195"/>
    </row>
    <row r="160" spans="1:30" s="1196" customFormat="1" ht="19.5" customHeight="1" x14ac:dyDescent="0.3">
      <c r="A160" s="144">
        <v>152</v>
      </c>
      <c r="B160" s="1188"/>
      <c r="C160" s="1173"/>
      <c r="D160" s="1743" t="s">
        <v>575</v>
      </c>
      <c r="E160" s="1743"/>
      <c r="F160" s="1191"/>
      <c r="G160" s="1044">
        <v>120063</v>
      </c>
      <c r="H160" s="1044">
        <v>7918</v>
      </c>
      <c r="I160" s="1045">
        <f>4158+127+1411+566+958+1080</f>
        <v>8300</v>
      </c>
      <c r="J160" s="1192"/>
      <c r="K160" s="1193"/>
      <c r="L160" s="1193"/>
      <c r="M160" s="1193"/>
      <c r="N160" s="1193"/>
      <c r="O160" s="1193"/>
      <c r="P160" s="1193"/>
      <c r="Q160" s="1193"/>
      <c r="R160" s="1194"/>
      <c r="S160" s="1195"/>
      <c r="T160" s="1195"/>
      <c r="U160" s="1195"/>
      <c r="V160" s="1195"/>
      <c r="W160" s="1195"/>
      <c r="X160" s="1195"/>
      <c r="Y160" s="1195"/>
      <c r="Z160" s="1195"/>
      <c r="AA160" s="1195"/>
      <c r="AB160" s="1195"/>
      <c r="AC160" s="1195"/>
      <c r="AD160" s="1195"/>
    </row>
    <row r="161" spans="1:31" s="1196" customFormat="1" ht="19.5" customHeight="1" thickBot="1" x14ac:dyDescent="0.35">
      <c r="A161" s="144">
        <v>153</v>
      </c>
      <c r="B161" s="1188"/>
      <c r="C161" s="1173">
        <v>83</v>
      </c>
      <c r="D161" s="1743" t="s">
        <v>578</v>
      </c>
      <c r="E161" s="1743"/>
      <c r="F161" s="1191"/>
      <c r="G161" s="1044"/>
      <c r="H161" s="1044"/>
      <c r="I161" s="1045">
        <v>50257</v>
      </c>
      <c r="J161" s="1192"/>
      <c r="K161" s="1193"/>
      <c r="L161" s="1193"/>
      <c r="M161" s="1193"/>
      <c r="N161" s="1193"/>
      <c r="O161" s="1193"/>
      <c r="P161" s="1193"/>
      <c r="Q161" s="1193"/>
      <c r="R161" s="1194"/>
      <c r="S161" s="1195"/>
      <c r="T161" s="1195"/>
      <c r="U161" s="1195"/>
      <c r="V161" s="1195"/>
      <c r="W161" s="1195"/>
      <c r="X161" s="1195"/>
      <c r="Y161" s="1195"/>
      <c r="Z161" s="1195"/>
      <c r="AA161" s="1195"/>
      <c r="AB161" s="1195"/>
      <c r="AC161" s="1195"/>
      <c r="AD161" s="1195"/>
    </row>
    <row r="162" spans="1:31" s="1068" customFormat="1" ht="22.5" customHeight="1" thickTop="1" x14ac:dyDescent="0.3">
      <c r="A162" s="144">
        <v>154</v>
      </c>
      <c r="B162" s="1212"/>
      <c r="C162" s="1747" t="s">
        <v>1081</v>
      </c>
      <c r="D162" s="1748"/>
      <c r="E162" s="1749"/>
      <c r="F162" s="1213"/>
      <c r="G162" s="1085">
        <f>SUM(G104:G161)-G109</f>
        <v>2164505</v>
      </c>
      <c r="H162" s="1085">
        <f>SUM(H104:H161)-H109</f>
        <v>2584822</v>
      </c>
      <c r="I162" s="1085">
        <f>SUM(I104:I161)-I109</f>
        <v>2420617</v>
      </c>
      <c r="J162" s="1087"/>
      <c r="K162" s="1127"/>
      <c r="L162" s="1127"/>
      <c r="M162" s="1127"/>
      <c r="N162" s="1127"/>
      <c r="O162" s="1127"/>
      <c r="P162" s="1127"/>
      <c r="Q162" s="1127"/>
      <c r="R162" s="1128"/>
      <c r="S162" s="1067"/>
      <c r="T162" s="1067"/>
      <c r="U162" s="1067"/>
      <c r="V162" s="1067"/>
      <c r="W162" s="1067"/>
      <c r="X162" s="1067"/>
      <c r="Y162" s="1067"/>
      <c r="Z162" s="1067"/>
      <c r="AA162" s="1067"/>
      <c r="AB162" s="1067"/>
      <c r="AC162" s="1067"/>
      <c r="AD162" s="1067"/>
      <c r="AE162" s="1067"/>
    </row>
    <row r="163" spans="1:31" s="1062" customFormat="1" ht="18" customHeight="1" x14ac:dyDescent="0.3">
      <c r="A163" s="144">
        <v>155</v>
      </c>
      <c r="B163" s="1054"/>
      <c r="C163" s="1214"/>
      <c r="D163" s="1092"/>
      <c r="E163" s="1215" t="s">
        <v>236</v>
      </c>
      <c r="F163" s="1216"/>
      <c r="G163" s="1094"/>
      <c r="H163" s="1094"/>
      <c r="I163" s="1095"/>
      <c r="J163" s="1096">
        <f>SUM(K163:R163)</f>
        <v>2856633</v>
      </c>
      <c r="K163" s="1217">
        <f t="shared" ref="K163:R163" si="13">SUM(K106,K111,K115,,K119,K123,K127,K131,K135)</f>
        <v>1950732</v>
      </c>
      <c r="L163" s="1217">
        <f t="shared" si="13"/>
        <v>293070</v>
      </c>
      <c r="M163" s="1217">
        <f t="shared" si="13"/>
        <v>481884</v>
      </c>
      <c r="N163" s="1217">
        <f t="shared" si="13"/>
        <v>0</v>
      </c>
      <c r="O163" s="1217">
        <f t="shared" si="13"/>
        <v>0</v>
      </c>
      <c r="P163" s="1217">
        <f t="shared" si="13"/>
        <v>130947</v>
      </c>
      <c r="Q163" s="1217">
        <f t="shared" si="13"/>
        <v>0</v>
      </c>
      <c r="R163" s="1218">
        <f t="shared" si="13"/>
        <v>0</v>
      </c>
      <c r="S163" s="1061"/>
      <c r="T163" s="1061"/>
      <c r="U163" s="1061"/>
      <c r="V163" s="1061"/>
      <c r="W163" s="1061"/>
      <c r="X163" s="1061"/>
      <c r="Y163" s="1061"/>
      <c r="Z163" s="1061"/>
      <c r="AA163" s="1061"/>
      <c r="AB163" s="1061"/>
      <c r="AC163" s="1061"/>
      <c r="AD163" s="1061"/>
      <c r="AE163" s="1061"/>
    </row>
    <row r="164" spans="1:31" s="1062" customFormat="1" ht="18" customHeight="1" x14ac:dyDescent="0.3">
      <c r="A164" s="144">
        <v>156</v>
      </c>
      <c r="B164" s="1219"/>
      <c r="C164" s="1214"/>
      <c r="D164" s="1092"/>
      <c r="E164" s="151" t="s">
        <v>820</v>
      </c>
      <c r="F164" s="1216"/>
      <c r="G164" s="1094"/>
      <c r="H164" s="1094"/>
      <c r="I164" s="1095"/>
      <c r="J164" s="1099">
        <f>SUM(K164:R164)</f>
        <v>3870112</v>
      </c>
      <c r="K164" s="1220">
        <f t="shared" ref="K164:R164" si="14">SUM(K107,K112,K116,,K120,K124,K128,K132,K136,K139,K142,K145,K148,K151,K154)</f>
        <v>2435924</v>
      </c>
      <c r="L164" s="1220">
        <f t="shared" si="14"/>
        <v>359830</v>
      </c>
      <c r="M164" s="1220">
        <f t="shared" si="14"/>
        <v>853711</v>
      </c>
      <c r="N164" s="1220">
        <f t="shared" si="14"/>
        <v>0</v>
      </c>
      <c r="O164" s="1220">
        <f t="shared" si="14"/>
        <v>0</v>
      </c>
      <c r="P164" s="1220">
        <f t="shared" si="14"/>
        <v>220647</v>
      </c>
      <c r="Q164" s="1220">
        <f t="shared" si="14"/>
        <v>0</v>
      </c>
      <c r="R164" s="1221">
        <f t="shared" si="14"/>
        <v>0</v>
      </c>
      <c r="S164" s="1061"/>
      <c r="T164" s="1061"/>
      <c r="U164" s="1061"/>
      <c r="V164" s="1061"/>
      <c r="W164" s="1061"/>
      <c r="X164" s="1061"/>
      <c r="Y164" s="1061"/>
      <c r="Z164" s="1061"/>
      <c r="AA164" s="1061"/>
      <c r="AB164" s="1061"/>
      <c r="AC164" s="1061"/>
      <c r="AD164" s="1061"/>
      <c r="AE164" s="1061"/>
    </row>
    <row r="165" spans="1:31" s="1062" customFormat="1" ht="18" customHeight="1" thickBot="1" x14ac:dyDescent="0.35">
      <c r="A165" s="144">
        <v>157</v>
      </c>
      <c r="B165" s="1219"/>
      <c r="C165" s="1222"/>
      <c r="D165" s="1076"/>
      <c r="E165" s="291" t="s">
        <v>923</v>
      </c>
      <c r="F165" s="1223"/>
      <c r="G165" s="1057"/>
      <c r="H165" s="1057"/>
      <c r="I165" s="1058"/>
      <c r="J165" s="1064">
        <f>SUM(K165:R165)</f>
        <v>2714552</v>
      </c>
      <c r="K165" s="1065">
        <f t="shared" ref="K165:R165" si="15">K137+K133+K129+K125+K121+K117+K113+K108+K140+K143+K146+K149+K152+K155</f>
        <v>1985751</v>
      </c>
      <c r="L165" s="1065">
        <f t="shared" si="15"/>
        <v>292610</v>
      </c>
      <c r="M165" s="1065">
        <f t="shared" si="15"/>
        <v>342806</v>
      </c>
      <c r="N165" s="1065">
        <f t="shared" si="15"/>
        <v>0</v>
      </c>
      <c r="O165" s="1065">
        <f t="shared" si="15"/>
        <v>0</v>
      </c>
      <c r="P165" s="1065">
        <f t="shared" si="15"/>
        <v>93385</v>
      </c>
      <c r="Q165" s="1065">
        <f t="shared" si="15"/>
        <v>0</v>
      </c>
      <c r="R165" s="1122">
        <f t="shared" si="15"/>
        <v>0</v>
      </c>
      <c r="S165" s="1061"/>
      <c r="T165" s="1061"/>
      <c r="U165" s="1061"/>
      <c r="V165" s="1061"/>
      <c r="W165" s="1061"/>
      <c r="X165" s="1061"/>
      <c r="Y165" s="1061"/>
      <c r="Z165" s="1061"/>
      <c r="AA165" s="1061"/>
      <c r="AB165" s="1061"/>
      <c r="AC165" s="1061"/>
      <c r="AD165" s="1061"/>
      <c r="AE165" s="1061"/>
    </row>
    <row r="166" spans="1:31" s="1068" customFormat="1" ht="36" customHeight="1" x14ac:dyDescent="0.2">
      <c r="A166" s="144">
        <v>158</v>
      </c>
      <c r="B166" s="1704" t="s">
        <v>13</v>
      </c>
      <c r="C166" s="1705"/>
      <c r="D166" s="1705"/>
      <c r="E166" s="1706"/>
      <c r="F166" s="1224"/>
      <c r="G166" s="1225">
        <f>SUM(G162,G100)</f>
        <v>12380731</v>
      </c>
      <c r="H166" s="1225">
        <f>SUM(H162,H100)</f>
        <v>13111714</v>
      </c>
      <c r="I166" s="1225">
        <f>SUM(I162,I100)</f>
        <v>13552260</v>
      </c>
      <c r="J166" s="1226"/>
      <c r="K166" s="1225"/>
      <c r="L166" s="1225"/>
      <c r="M166" s="1225"/>
      <c r="N166" s="1225"/>
      <c r="O166" s="1225"/>
      <c r="P166" s="1225"/>
      <c r="Q166" s="1225"/>
      <c r="R166" s="1227"/>
      <c r="S166" s="1067"/>
      <c r="T166" s="1067"/>
      <c r="U166" s="1067"/>
      <c r="V166" s="1067"/>
      <c r="W166" s="1067"/>
      <c r="X166" s="1067"/>
      <c r="Y166" s="1067"/>
      <c r="Z166" s="1067"/>
      <c r="AA166" s="1067"/>
      <c r="AB166" s="1067"/>
      <c r="AC166" s="1067"/>
      <c r="AD166" s="1067"/>
      <c r="AE166" s="1067"/>
    </row>
    <row r="167" spans="1:31" s="1062" customFormat="1" ht="18" customHeight="1" x14ac:dyDescent="0.3">
      <c r="A167" s="144">
        <v>159</v>
      </c>
      <c r="B167" s="1188"/>
      <c r="C167" s="1214"/>
      <c r="D167" s="1092"/>
      <c r="E167" s="1215" t="s">
        <v>236</v>
      </c>
      <c r="F167" s="1216"/>
      <c r="G167" s="1094"/>
      <c r="H167" s="1094"/>
      <c r="I167" s="1095"/>
      <c r="J167" s="1096">
        <f>SUM(K167:R167)</f>
        <v>14196982</v>
      </c>
      <c r="K167" s="1217">
        <f t="shared" ref="K167:R168" si="16">SUM(K163,K101)</f>
        <v>8305628</v>
      </c>
      <c r="L167" s="1217">
        <f t="shared" si="16"/>
        <v>1221040</v>
      </c>
      <c r="M167" s="1217">
        <f t="shared" si="16"/>
        <v>4422620</v>
      </c>
      <c r="N167" s="1217">
        <f t="shared" si="16"/>
        <v>0</v>
      </c>
      <c r="O167" s="1217">
        <f t="shared" si="16"/>
        <v>0</v>
      </c>
      <c r="P167" s="1217">
        <f t="shared" si="16"/>
        <v>247694</v>
      </c>
      <c r="Q167" s="1217">
        <f t="shared" si="16"/>
        <v>0</v>
      </c>
      <c r="R167" s="1218">
        <f t="shared" si="16"/>
        <v>0</v>
      </c>
      <c r="S167" s="1061"/>
      <c r="T167" s="1061"/>
      <c r="U167" s="1061"/>
      <c r="V167" s="1061"/>
      <c r="W167" s="1061"/>
      <c r="X167" s="1061"/>
      <c r="Y167" s="1061"/>
      <c r="Z167" s="1061"/>
      <c r="AA167" s="1061"/>
      <c r="AB167" s="1061"/>
      <c r="AC167" s="1061"/>
      <c r="AD167" s="1061"/>
      <c r="AE167" s="1061"/>
    </row>
    <row r="168" spans="1:31" s="1062" customFormat="1" ht="18" customHeight="1" x14ac:dyDescent="0.3">
      <c r="A168" s="144">
        <v>160</v>
      </c>
      <c r="B168" s="1188"/>
      <c r="C168" s="1228"/>
      <c r="D168" s="1092"/>
      <c r="E168" s="151" t="s">
        <v>820</v>
      </c>
      <c r="F168" s="1216"/>
      <c r="G168" s="1094"/>
      <c r="H168" s="1094"/>
      <c r="I168" s="1095"/>
      <c r="J168" s="1099">
        <f>SUM(K168:R168)</f>
        <v>16813381</v>
      </c>
      <c r="K168" s="1220">
        <f t="shared" si="16"/>
        <v>9311732</v>
      </c>
      <c r="L168" s="1220">
        <f t="shared" si="16"/>
        <v>1357464</v>
      </c>
      <c r="M168" s="1220">
        <f t="shared" si="16"/>
        <v>5588735</v>
      </c>
      <c r="N168" s="1220">
        <f t="shared" si="16"/>
        <v>0</v>
      </c>
      <c r="O168" s="1220">
        <f t="shared" si="16"/>
        <v>609</v>
      </c>
      <c r="P168" s="1220">
        <f t="shared" si="16"/>
        <v>553341</v>
      </c>
      <c r="Q168" s="1220">
        <f t="shared" si="16"/>
        <v>1500</v>
      </c>
      <c r="R168" s="1221">
        <f t="shared" si="16"/>
        <v>0</v>
      </c>
      <c r="S168" s="1061"/>
      <c r="T168" s="1061"/>
      <c r="U168" s="1061"/>
      <c r="V168" s="1061"/>
      <c r="W168" s="1061"/>
      <c r="X168" s="1061"/>
      <c r="Y168" s="1061"/>
      <c r="Z168" s="1061"/>
      <c r="AA168" s="1061"/>
      <c r="AB168" s="1061"/>
      <c r="AC168" s="1061"/>
      <c r="AD168" s="1061"/>
      <c r="AE168" s="1061"/>
    </row>
    <row r="169" spans="1:31" s="1062" customFormat="1" ht="18" customHeight="1" thickBot="1" x14ac:dyDescent="0.35">
      <c r="A169" s="144">
        <v>161</v>
      </c>
      <c r="B169" s="1054"/>
      <c r="C169" s="1229"/>
      <c r="D169" s="1055"/>
      <c r="E169" s="291" t="s">
        <v>923</v>
      </c>
      <c r="F169" s="1223"/>
      <c r="G169" s="1057"/>
      <c r="H169" s="1057"/>
      <c r="I169" s="1058"/>
      <c r="J169" s="1064">
        <f>SUM(K169:R169)</f>
        <v>14701828</v>
      </c>
      <c r="K169" s="1230">
        <f t="shared" ref="K169:R169" si="17">K165+K103</f>
        <v>8669304</v>
      </c>
      <c r="L169" s="1230">
        <f t="shared" si="17"/>
        <v>1215444</v>
      </c>
      <c r="M169" s="1230">
        <f t="shared" si="17"/>
        <v>4436682</v>
      </c>
      <c r="N169" s="1230">
        <f t="shared" si="17"/>
        <v>0</v>
      </c>
      <c r="O169" s="1230">
        <f t="shared" si="17"/>
        <v>0</v>
      </c>
      <c r="P169" s="1230">
        <f t="shared" si="17"/>
        <v>378898</v>
      </c>
      <c r="Q169" s="1230">
        <f t="shared" si="17"/>
        <v>1500</v>
      </c>
      <c r="R169" s="1231">
        <f t="shared" si="17"/>
        <v>0</v>
      </c>
      <c r="S169" s="1061"/>
      <c r="T169" s="1061"/>
      <c r="U169" s="1061"/>
      <c r="V169" s="1061"/>
      <c r="W169" s="1061"/>
      <c r="X169" s="1061"/>
      <c r="Y169" s="1061"/>
      <c r="Z169" s="1061"/>
      <c r="AA169" s="1061"/>
      <c r="AB169" s="1061"/>
      <c r="AC169" s="1061"/>
      <c r="AD169" s="1061"/>
      <c r="AE169" s="1061"/>
    </row>
    <row r="170" spans="1:31" s="1075" customFormat="1" ht="15" customHeight="1" x14ac:dyDescent="0.3">
      <c r="A170" s="144">
        <v>162</v>
      </c>
      <c r="B170" s="1757" t="s">
        <v>122</v>
      </c>
      <c r="C170" s="1758"/>
      <c r="D170" s="1758"/>
      <c r="E170" s="1759"/>
      <c r="F170" s="1232"/>
      <c r="G170" s="1159"/>
      <c r="H170" s="1159"/>
      <c r="I170" s="1233"/>
      <c r="J170" s="1234"/>
      <c r="K170" s="1159"/>
      <c r="L170" s="1159"/>
      <c r="M170" s="1159"/>
      <c r="N170" s="1159"/>
      <c r="O170" s="1159"/>
      <c r="P170" s="1159"/>
      <c r="Q170" s="1159"/>
      <c r="R170" s="1160"/>
      <c r="S170" s="43"/>
      <c r="T170" s="21"/>
      <c r="U170" s="21"/>
      <c r="V170" s="21"/>
      <c r="W170" s="21"/>
      <c r="X170" s="21"/>
      <c r="Y170" s="21"/>
      <c r="Z170" s="21"/>
      <c r="AA170" s="21"/>
      <c r="AB170" s="21"/>
      <c r="AC170" s="21"/>
      <c r="AD170" s="21"/>
      <c r="AE170" s="21"/>
    </row>
    <row r="171" spans="1:31" s="1075" customFormat="1" ht="15" customHeight="1" x14ac:dyDescent="0.3">
      <c r="A171" s="144">
        <v>163</v>
      </c>
      <c r="B171" s="1760" t="s">
        <v>123</v>
      </c>
      <c r="C171" s="1761"/>
      <c r="D171" s="1761"/>
      <c r="E171" s="1761"/>
      <c r="F171" s="1745"/>
      <c r="G171" s="1211">
        <f>SUM(G63:G83,G59,G39,G96)</f>
        <v>8601370</v>
      </c>
      <c r="H171" s="1211">
        <f>SUM(H63:H83,H59,H39,H96)</f>
        <v>9310672</v>
      </c>
      <c r="I171" s="1235">
        <f>SUM(I63:I83,I59,I39,I96)</f>
        <v>9612099</v>
      </c>
      <c r="J171" s="1236"/>
      <c r="K171" s="1237"/>
      <c r="L171" s="1237"/>
      <c r="M171" s="1237"/>
      <c r="N171" s="1237"/>
      <c r="O171" s="1237"/>
      <c r="P171" s="1237"/>
      <c r="Q171" s="1237"/>
      <c r="R171" s="1238"/>
      <c r="S171" s="43"/>
      <c r="T171" s="21"/>
      <c r="U171" s="21"/>
      <c r="V171" s="21"/>
      <c r="W171" s="21"/>
      <c r="X171" s="21"/>
      <c r="Y171" s="21"/>
      <c r="Z171" s="21"/>
      <c r="AA171" s="21"/>
      <c r="AB171" s="21"/>
      <c r="AC171" s="21"/>
      <c r="AD171" s="21"/>
      <c r="AE171" s="21"/>
    </row>
    <row r="172" spans="1:31" s="1062" customFormat="1" ht="15" customHeight="1" x14ac:dyDescent="0.3">
      <c r="A172" s="144">
        <v>164</v>
      </c>
      <c r="B172" s="1239"/>
      <c r="C172" s="1240"/>
      <c r="D172" s="1240"/>
      <c r="E172" s="1056" t="s">
        <v>236</v>
      </c>
      <c r="F172" s="1241"/>
      <c r="G172" s="1242"/>
      <c r="H172" s="1242"/>
      <c r="I172" s="1243"/>
      <c r="J172" s="1244">
        <f>SUM(K172:R172)</f>
        <v>9916745</v>
      </c>
      <c r="K172" s="1244">
        <f t="shared" ref="K172:R174" si="18">SUM(K40,K60,K64,K69,K73,K78,K97,)</f>
        <v>5580881</v>
      </c>
      <c r="L172" s="1244">
        <f t="shared" si="18"/>
        <v>841337</v>
      </c>
      <c r="M172" s="1244">
        <f t="shared" si="18"/>
        <v>3397966</v>
      </c>
      <c r="N172" s="1244">
        <f t="shared" si="18"/>
        <v>0</v>
      </c>
      <c r="O172" s="1244">
        <f t="shared" si="18"/>
        <v>0</v>
      </c>
      <c r="P172" s="1244">
        <f t="shared" si="18"/>
        <v>96561</v>
      </c>
      <c r="Q172" s="1244">
        <f t="shared" si="18"/>
        <v>0</v>
      </c>
      <c r="R172" s="1245">
        <f t="shared" si="18"/>
        <v>0</v>
      </c>
      <c r="S172" s="1069"/>
      <c r="T172" s="1061"/>
      <c r="U172" s="1061"/>
      <c r="V172" s="1061"/>
      <c r="W172" s="1061"/>
      <c r="X172" s="1061"/>
      <c r="Y172" s="1061"/>
      <c r="Z172" s="1061"/>
      <c r="AA172" s="1061"/>
      <c r="AB172" s="1061"/>
      <c r="AC172" s="1061"/>
      <c r="AD172" s="1061"/>
      <c r="AE172" s="1061"/>
    </row>
    <row r="173" spans="1:31" s="1062" customFormat="1" ht="15" customHeight="1" x14ac:dyDescent="0.3">
      <c r="A173" s="144">
        <v>165</v>
      </c>
      <c r="B173" s="1239"/>
      <c r="C173" s="1240"/>
      <c r="D173" s="1240"/>
      <c r="E173" s="151" t="s">
        <v>820</v>
      </c>
      <c r="F173" s="1241"/>
      <c r="G173" s="1242"/>
      <c r="H173" s="1242"/>
      <c r="I173" s="1243"/>
      <c r="J173" s="1209">
        <f>SUM(K173:R173)</f>
        <v>11122960</v>
      </c>
      <c r="K173" s="1209">
        <f t="shared" si="18"/>
        <v>6067570</v>
      </c>
      <c r="L173" s="1209">
        <f t="shared" si="18"/>
        <v>914057</v>
      </c>
      <c r="M173" s="1209">
        <f t="shared" si="18"/>
        <v>3900551</v>
      </c>
      <c r="N173" s="1209">
        <f t="shared" si="18"/>
        <v>0</v>
      </c>
      <c r="O173" s="1209">
        <f t="shared" si="18"/>
        <v>609</v>
      </c>
      <c r="P173" s="1209">
        <f t="shared" si="18"/>
        <v>238673</v>
      </c>
      <c r="Q173" s="1209">
        <f t="shared" si="18"/>
        <v>1500</v>
      </c>
      <c r="R173" s="1210">
        <f t="shared" si="18"/>
        <v>0</v>
      </c>
      <c r="S173" s="1069"/>
      <c r="T173" s="1061"/>
      <c r="U173" s="1061"/>
      <c r="V173" s="1061"/>
      <c r="W173" s="1061"/>
      <c r="X173" s="1061"/>
      <c r="Y173" s="1061"/>
      <c r="Z173" s="1061"/>
      <c r="AA173" s="1061"/>
      <c r="AB173" s="1061"/>
      <c r="AC173" s="1061"/>
      <c r="AD173" s="1061"/>
      <c r="AE173" s="1061"/>
    </row>
    <row r="174" spans="1:31" s="1062" customFormat="1" ht="15" customHeight="1" x14ac:dyDescent="0.3">
      <c r="A174" s="144">
        <v>166</v>
      </c>
      <c r="B174" s="1239"/>
      <c r="C174" s="1240"/>
      <c r="D174" s="1240"/>
      <c r="E174" s="291" t="s">
        <v>923</v>
      </c>
      <c r="F174" s="1241"/>
      <c r="G174" s="1242"/>
      <c r="H174" s="1242"/>
      <c r="I174" s="1243"/>
      <c r="J174" s="1064">
        <f>SUM(K174:R174)</f>
        <v>10218195</v>
      </c>
      <c r="K174" s="1230">
        <f t="shared" si="18"/>
        <v>5877968</v>
      </c>
      <c r="L174" s="1230">
        <f t="shared" si="18"/>
        <v>841601</v>
      </c>
      <c r="M174" s="1230">
        <f t="shared" si="18"/>
        <v>3298624</v>
      </c>
      <c r="N174" s="1230">
        <f t="shared" si="18"/>
        <v>0</v>
      </c>
      <c r="O174" s="1230">
        <f t="shared" si="18"/>
        <v>0</v>
      </c>
      <c r="P174" s="1230">
        <f t="shared" si="18"/>
        <v>198502</v>
      </c>
      <c r="Q174" s="1230">
        <f t="shared" si="18"/>
        <v>1500</v>
      </c>
      <c r="R174" s="1231">
        <f t="shared" si="18"/>
        <v>0</v>
      </c>
      <c r="S174" s="1069"/>
      <c r="T174" s="1061"/>
      <c r="U174" s="1061"/>
      <c r="V174" s="1061"/>
      <c r="W174" s="1061"/>
      <c r="X174" s="1061"/>
      <c r="Y174" s="1061"/>
      <c r="Z174" s="1061"/>
      <c r="AA174" s="1061"/>
      <c r="AB174" s="1061"/>
      <c r="AC174" s="1061"/>
      <c r="AD174" s="1061"/>
      <c r="AE174" s="1061"/>
    </row>
    <row r="175" spans="1:31" s="1075" customFormat="1" ht="15" customHeight="1" x14ac:dyDescent="0.3">
      <c r="A175" s="144">
        <v>167</v>
      </c>
      <c r="B175" s="1744" t="s">
        <v>122</v>
      </c>
      <c r="C175" s="1745"/>
      <c r="D175" s="1745"/>
      <c r="E175" s="1746"/>
      <c r="F175" s="1246"/>
      <c r="G175" s="1211"/>
      <c r="H175" s="1211"/>
      <c r="I175" s="1247"/>
      <c r="J175" s="1248"/>
      <c r="K175" s="1211"/>
      <c r="L175" s="1211"/>
      <c r="M175" s="1211"/>
      <c r="N175" s="1211"/>
      <c r="O175" s="1211"/>
      <c r="P175" s="1211"/>
      <c r="Q175" s="1211"/>
      <c r="R175" s="1249"/>
      <c r="S175" s="43"/>
      <c r="T175" s="21"/>
      <c r="U175" s="21"/>
      <c r="V175" s="21"/>
      <c r="W175" s="21"/>
      <c r="X175" s="21"/>
      <c r="Y175" s="21"/>
      <c r="Z175" s="21"/>
      <c r="AA175" s="21"/>
      <c r="AB175" s="21"/>
      <c r="AC175" s="21"/>
      <c r="AD175" s="21"/>
      <c r="AE175" s="21"/>
    </row>
    <row r="176" spans="1:31" s="1075" customFormat="1" ht="15" customHeight="1" x14ac:dyDescent="0.3">
      <c r="A176" s="144">
        <v>168</v>
      </c>
      <c r="B176" s="1744" t="s">
        <v>124</v>
      </c>
      <c r="C176" s="1745"/>
      <c r="D176" s="1745"/>
      <c r="E176" s="1746"/>
      <c r="F176" s="1746"/>
      <c r="G176" s="1211">
        <f>SUM(G84:G89)</f>
        <v>1614856</v>
      </c>
      <c r="H176" s="1211">
        <f>SUM(H84:H89)</f>
        <v>1216220</v>
      </c>
      <c r="I176" s="1247">
        <f>SUM(I84:I89)</f>
        <v>1519544</v>
      </c>
      <c r="J176" s="1248"/>
      <c r="K176" s="1211"/>
      <c r="L176" s="1211"/>
      <c r="M176" s="1211"/>
      <c r="N176" s="1211"/>
      <c r="O176" s="1211"/>
      <c r="P176" s="1211"/>
      <c r="Q176" s="1211"/>
      <c r="R176" s="1249"/>
      <c r="S176" s="43"/>
      <c r="T176" s="21"/>
      <c r="U176" s="21"/>
      <c r="V176" s="21"/>
      <c r="W176" s="21"/>
      <c r="X176" s="21"/>
      <c r="Y176" s="21"/>
      <c r="Z176" s="21"/>
      <c r="AA176" s="21"/>
      <c r="AB176" s="21"/>
      <c r="AC176" s="21"/>
      <c r="AD176" s="21"/>
      <c r="AE176" s="21"/>
    </row>
    <row r="177" spans="1:31" s="1062" customFormat="1" ht="15" customHeight="1" x14ac:dyDescent="0.3">
      <c r="A177" s="144">
        <v>169</v>
      </c>
      <c r="B177" s="1239"/>
      <c r="C177" s="1240"/>
      <c r="D177" s="1240"/>
      <c r="E177" s="1056" t="s">
        <v>236</v>
      </c>
      <c r="F177" s="1241"/>
      <c r="G177" s="1242"/>
      <c r="H177" s="1242"/>
      <c r="I177" s="1243"/>
      <c r="J177" s="1250">
        <f>SUM(K177:R177)</f>
        <v>1423604</v>
      </c>
      <c r="K177" s="1244">
        <f t="shared" ref="K177:R178" si="19">SUM(K85,K89)</f>
        <v>774015</v>
      </c>
      <c r="L177" s="1244">
        <f t="shared" si="19"/>
        <v>86633</v>
      </c>
      <c r="M177" s="1244">
        <f t="shared" si="19"/>
        <v>542770</v>
      </c>
      <c r="N177" s="1244">
        <f t="shared" si="19"/>
        <v>0</v>
      </c>
      <c r="O177" s="1244">
        <f t="shared" si="19"/>
        <v>0</v>
      </c>
      <c r="P177" s="1244">
        <f t="shared" si="19"/>
        <v>20186</v>
      </c>
      <c r="Q177" s="1244">
        <f t="shared" si="19"/>
        <v>0</v>
      </c>
      <c r="R177" s="1245">
        <f t="shared" si="19"/>
        <v>0</v>
      </c>
      <c r="S177" s="1069"/>
      <c r="T177" s="1061"/>
      <c r="U177" s="1061"/>
      <c r="V177" s="1061"/>
      <c r="W177" s="1061"/>
      <c r="X177" s="1061"/>
      <c r="Y177" s="1061"/>
      <c r="Z177" s="1061"/>
      <c r="AA177" s="1061"/>
      <c r="AB177" s="1061"/>
      <c r="AC177" s="1061"/>
      <c r="AD177" s="1061"/>
      <c r="AE177" s="1061"/>
    </row>
    <row r="178" spans="1:31" s="1062" customFormat="1" ht="15" customHeight="1" x14ac:dyDescent="0.3">
      <c r="A178" s="144">
        <v>170</v>
      </c>
      <c r="B178" s="1239"/>
      <c r="C178" s="1240"/>
      <c r="D178" s="1240"/>
      <c r="E178" s="151" t="s">
        <v>820</v>
      </c>
      <c r="F178" s="1241"/>
      <c r="G178" s="1242"/>
      <c r="H178" s="1242"/>
      <c r="I178" s="1243"/>
      <c r="J178" s="1251">
        <f>SUM(K178:R178)</f>
        <v>1820309</v>
      </c>
      <c r="K178" s="1209">
        <f t="shared" si="19"/>
        <v>808238</v>
      </c>
      <c r="L178" s="1209">
        <f t="shared" si="19"/>
        <v>83577</v>
      </c>
      <c r="M178" s="1209">
        <f t="shared" si="19"/>
        <v>834473</v>
      </c>
      <c r="N178" s="1209">
        <f t="shared" si="19"/>
        <v>0</v>
      </c>
      <c r="O178" s="1209">
        <f t="shared" si="19"/>
        <v>0</v>
      </c>
      <c r="P178" s="1209">
        <f t="shared" si="19"/>
        <v>94021</v>
      </c>
      <c r="Q178" s="1209">
        <f t="shared" si="19"/>
        <v>0</v>
      </c>
      <c r="R178" s="1210">
        <f t="shared" si="19"/>
        <v>0</v>
      </c>
      <c r="S178" s="1069"/>
      <c r="T178" s="1061"/>
      <c r="U178" s="1061"/>
      <c r="V178" s="1061"/>
      <c r="W178" s="1061"/>
      <c r="X178" s="1061"/>
      <c r="Y178" s="1061"/>
      <c r="Z178" s="1061"/>
      <c r="AA178" s="1061"/>
      <c r="AB178" s="1061"/>
      <c r="AC178" s="1061"/>
      <c r="AD178" s="1061"/>
      <c r="AE178" s="1061"/>
    </row>
    <row r="179" spans="1:31" s="1062" customFormat="1" ht="15" customHeight="1" x14ac:dyDescent="0.3">
      <c r="A179" s="144">
        <v>171</v>
      </c>
      <c r="B179" s="1239"/>
      <c r="C179" s="1240"/>
      <c r="D179" s="1240"/>
      <c r="E179" s="291" t="s">
        <v>923</v>
      </c>
      <c r="F179" s="1241"/>
      <c r="G179" s="1242"/>
      <c r="H179" s="1242"/>
      <c r="I179" s="1243"/>
      <c r="J179" s="1064">
        <f>SUM(K179:R179)</f>
        <v>1769081</v>
      </c>
      <c r="K179" s="1230">
        <f t="shared" ref="K179:R179" si="20">SUM(K87,K91,)</f>
        <v>805585</v>
      </c>
      <c r="L179" s="1230">
        <f t="shared" si="20"/>
        <v>81233</v>
      </c>
      <c r="M179" s="1230">
        <f t="shared" si="20"/>
        <v>795252</v>
      </c>
      <c r="N179" s="1230">
        <f t="shared" si="20"/>
        <v>0</v>
      </c>
      <c r="O179" s="1230">
        <f t="shared" si="20"/>
        <v>0</v>
      </c>
      <c r="P179" s="1230">
        <f t="shared" si="20"/>
        <v>87011</v>
      </c>
      <c r="Q179" s="1230">
        <f t="shared" si="20"/>
        <v>0</v>
      </c>
      <c r="R179" s="1231">
        <f t="shared" si="20"/>
        <v>0</v>
      </c>
      <c r="S179" s="1069"/>
      <c r="T179" s="1061"/>
      <c r="U179" s="1061"/>
      <c r="V179" s="1061"/>
      <c r="W179" s="1061"/>
      <c r="X179" s="1061"/>
      <c r="Y179" s="1061"/>
      <c r="Z179" s="1061"/>
      <c r="AA179" s="1061"/>
      <c r="AB179" s="1061"/>
      <c r="AC179" s="1061"/>
      <c r="AD179" s="1061"/>
      <c r="AE179" s="1061"/>
    </row>
    <row r="180" spans="1:31" s="1075" customFormat="1" ht="15" customHeight="1" x14ac:dyDescent="0.3">
      <c r="A180" s="144">
        <v>172</v>
      </c>
      <c r="B180" s="1744" t="s">
        <v>122</v>
      </c>
      <c r="C180" s="1745"/>
      <c r="D180" s="1745"/>
      <c r="E180" s="1746"/>
      <c r="F180" s="1246"/>
      <c r="G180" s="1211"/>
      <c r="H180" s="1211"/>
      <c r="I180" s="1247"/>
      <c r="J180" s="1248"/>
      <c r="K180" s="1209"/>
      <c r="L180" s="1209"/>
      <c r="M180" s="1209"/>
      <c r="N180" s="1209"/>
      <c r="O180" s="1209"/>
      <c r="P180" s="1209"/>
      <c r="Q180" s="1209"/>
      <c r="R180" s="1210"/>
      <c r="S180" s="43"/>
      <c r="T180" s="21"/>
      <c r="U180" s="21"/>
      <c r="V180" s="21"/>
      <c r="W180" s="21"/>
      <c r="X180" s="21"/>
      <c r="Y180" s="21"/>
      <c r="Z180" s="21"/>
      <c r="AA180" s="21"/>
      <c r="AB180" s="21"/>
      <c r="AC180" s="21"/>
      <c r="AD180" s="21"/>
      <c r="AE180" s="21"/>
    </row>
    <row r="181" spans="1:31" s="1075" customFormat="1" ht="15" customHeight="1" x14ac:dyDescent="0.3">
      <c r="A181" s="144">
        <v>173</v>
      </c>
      <c r="B181" s="1754" t="s">
        <v>1082</v>
      </c>
      <c r="C181" s="1755"/>
      <c r="D181" s="1755"/>
      <c r="E181" s="1756"/>
      <c r="F181" s="1756"/>
      <c r="G181" s="1252">
        <f>SUM(G162)</f>
        <v>2164505</v>
      </c>
      <c r="H181" s="1252">
        <f>SUM(H162)</f>
        <v>2584822</v>
      </c>
      <c r="I181" s="1253">
        <f>SUM(I162)</f>
        <v>2420617</v>
      </c>
      <c r="J181" s="1248"/>
      <c r="K181" s="1211"/>
      <c r="L181" s="1211"/>
      <c r="M181" s="1211"/>
      <c r="N181" s="1211"/>
      <c r="O181" s="1211"/>
      <c r="P181" s="1211"/>
      <c r="Q181" s="1211"/>
      <c r="R181" s="1249"/>
      <c r="S181" s="43"/>
      <c r="T181" s="21"/>
      <c r="U181" s="21"/>
      <c r="V181" s="21"/>
      <c r="W181" s="21"/>
      <c r="X181" s="21"/>
      <c r="Y181" s="21"/>
      <c r="Z181" s="21"/>
      <c r="AA181" s="21"/>
      <c r="AB181" s="21"/>
      <c r="AC181" s="21"/>
      <c r="AD181" s="21"/>
      <c r="AE181" s="21"/>
    </row>
    <row r="182" spans="1:31" s="1070" customFormat="1" ht="15" customHeight="1" x14ac:dyDescent="0.3">
      <c r="A182" s="144">
        <v>174</v>
      </c>
      <c r="B182" s="1254"/>
      <c r="C182" s="1255"/>
      <c r="D182" s="1255"/>
      <c r="E182" s="1132" t="s">
        <v>236</v>
      </c>
      <c r="F182" s="1256"/>
      <c r="G182" s="1257"/>
      <c r="H182" s="1257"/>
      <c r="I182" s="1258"/>
      <c r="J182" s="1259">
        <f>SUM(K182:R182)</f>
        <v>2856633</v>
      </c>
      <c r="K182" s="1217">
        <f t="shared" ref="K182:R184" si="21">K163</f>
        <v>1950732</v>
      </c>
      <c r="L182" s="1217">
        <f t="shared" si="21"/>
        <v>293070</v>
      </c>
      <c r="M182" s="1217">
        <f t="shared" si="21"/>
        <v>481884</v>
      </c>
      <c r="N182" s="1217">
        <f t="shared" si="21"/>
        <v>0</v>
      </c>
      <c r="O182" s="1217">
        <f t="shared" si="21"/>
        <v>0</v>
      </c>
      <c r="P182" s="1217">
        <f t="shared" si="21"/>
        <v>130947</v>
      </c>
      <c r="Q182" s="1217">
        <f t="shared" si="21"/>
        <v>0</v>
      </c>
      <c r="R182" s="1218">
        <f t="shared" si="21"/>
        <v>0</v>
      </c>
      <c r="S182" s="1069"/>
      <c r="T182" s="1069"/>
      <c r="U182" s="1069"/>
      <c r="V182" s="1069"/>
      <c r="W182" s="1069"/>
      <c r="X182" s="1069"/>
      <c r="Y182" s="1069"/>
      <c r="Z182" s="1069"/>
      <c r="AA182" s="1069"/>
      <c r="AB182" s="1069"/>
      <c r="AC182" s="1069"/>
      <c r="AD182" s="1069"/>
      <c r="AE182" s="1069"/>
    </row>
    <row r="183" spans="1:31" s="1070" customFormat="1" ht="15" customHeight="1" x14ac:dyDescent="0.3">
      <c r="A183" s="144">
        <v>175</v>
      </c>
      <c r="B183" s="1254"/>
      <c r="C183" s="1255"/>
      <c r="D183" s="1255"/>
      <c r="E183" s="151" t="s">
        <v>820</v>
      </c>
      <c r="F183" s="1256"/>
      <c r="G183" s="1257"/>
      <c r="H183" s="1257"/>
      <c r="I183" s="1258"/>
      <c r="J183" s="1260">
        <f>SUM(K183:R183)</f>
        <v>3870112</v>
      </c>
      <c r="K183" s="1220">
        <f t="shared" si="21"/>
        <v>2435924</v>
      </c>
      <c r="L183" s="1220">
        <f t="shared" si="21"/>
        <v>359830</v>
      </c>
      <c r="M183" s="1220">
        <f t="shared" si="21"/>
        <v>853711</v>
      </c>
      <c r="N183" s="1220">
        <f t="shared" si="21"/>
        <v>0</v>
      </c>
      <c r="O183" s="1220">
        <f t="shared" si="21"/>
        <v>0</v>
      </c>
      <c r="P183" s="1220">
        <f t="shared" si="21"/>
        <v>220647</v>
      </c>
      <c r="Q183" s="1220">
        <f t="shared" si="21"/>
        <v>0</v>
      </c>
      <c r="R183" s="1221">
        <f t="shared" si="21"/>
        <v>0</v>
      </c>
      <c r="S183" s="1069"/>
      <c r="T183" s="1069"/>
      <c r="U183" s="1069"/>
      <c r="V183" s="1069"/>
      <c r="W183" s="1069"/>
      <c r="X183" s="1069"/>
      <c r="Y183" s="1069"/>
      <c r="Z183" s="1069"/>
      <c r="AA183" s="1069"/>
      <c r="AB183" s="1069"/>
      <c r="AC183" s="1069"/>
      <c r="AD183" s="1069"/>
      <c r="AE183" s="1069"/>
    </row>
    <row r="184" spans="1:31" s="1070" customFormat="1" ht="15" customHeight="1" thickBot="1" x14ac:dyDescent="0.35">
      <c r="A184" s="144">
        <v>176</v>
      </c>
      <c r="B184" s="1261"/>
      <c r="C184" s="1262"/>
      <c r="D184" s="1262"/>
      <c r="E184" s="1263" t="s">
        <v>923</v>
      </c>
      <c r="F184" s="1262"/>
      <c r="G184" s="1264"/>
      <c r="H184" s="1264"/>
      <c r="I184" s="1265"/>
      <c r="J184" s="1154">
        <f>SUM(K184:R184)</f>
        <v>2714552</v>
      </c>
      <c r="K184" s="1266">
        <f t="shared" si="21"/>
        <v>1985751</v>
      </c>
      <c r="L184" s="1266">
        <f t="shared" si="21"/>
        <v>292610</v>
      </c>
      <c r="M184" s="1266">
        <f t="shared" si="21"/>
        <v>342806</v>
      </c>
      <c r="N184" s="1266">
        <f t="shared" si="21"/>
        <v>0</v>
      </c>
      <c r="O184" s="1266">
        <f t="shared" si="21"/>
        <v>0</v>
      </c>
      <c r="P184" s="1266">
        <f t="shared" si="21"/>
        <v>93385</v>
      </c>
      <c r="Q184" s="1266">
        <f t="shared" si="21"/>
        <v>0</v>
      </c>
      <c r="R184" s="1267">
        <f t="shared" si="21"/>
        <v>0</v>
      </c>
      <c r="S184" s="1069"/>
      <c r="T184" s="1069"/>
      <c r="U184" s="1069"/>
      <c r="V184" s="1069"/>
      <c r="W184" s="1069"/>
      <c r="X184" s="1069"/>
      <c r="Y184" s="1069"/>
      <c r="Z184" s="1069"/>
      <c r="AA184" s="1069"/>
      <c r="AB184" s="1069"/>
      <c r="AC184" s="1069"/>
      <c r="AD184" s="1069"/>
      <c r="AE184" s="1069"/>
    </row>
    <row r="185" spans="1:31" s="1273" customFormat="1" ht="18" customHeight="1" x14ac:dyDescent="0.3">
      <c r="A185" s="8"/>
      <c r="B185" s="1268" t="s">
        <v>24</v>
      </c>
      <c r="C185" s="1268"/>
      <c r="D185" s="1268"/>
      <c r="E185" s="1269"/>
      <c r="F185" s="1270"/>
      <c r="G185" s="1271"/>
      <c r="H185" s="1271"/>
      <c r="I185" s="1271"/>
      <c r="J185" s="1272"/>
      <c r="K185" s="1271"/>
      <c r="L185" s="1271"/>
      <c r="M185" s="1271"/>
      <c r="N185" s="1271"/>
      <c r="O185" s="1271"/>
      <c r="P185" s="1271"/>
      <c r="Q185" s="1271"/>
      <c r="R185" s="1271"/>
      <c r="S185" s="43"/>
      <c r="T185" s="43"/>
      <c r="U185" s="43"/>
      <c r="V185" s="43"/>
      <c r="W185" s="43"/>
      <c r="X185" s="43"/>
      <c r="Y185" s="43"/>
      <c r="Z185" s="43"/>
      <c r="AA185" s="43"/>
      <c r="AB185" s="43"/>
      <c r="AC185" s="43"/>
      <c r="AD185" s="43"/>
      <c r="AE185" s="43"/>
    </row>
    <row r="186" spans="1:31" s="1175" customFormat="1" ht="18" customHeight="1" x14ac:dyDescent="0.3">
      <c r="A186" s="8"/>
      <c r="B186" s="22" t="s">
        <v>25</v>
      </c>
      <c r="C186" s="22"/>
      <c r="D186" s="22"/>
      <c r="E186" s="42"/>
      <c r="F186" s="42"/>
      <c r="G186" s="42"/>
      <c r="H186" s="42"/>
      <c r="I186" s="42"/>
      <c r="J186" s="42"/>
      <c r="K186" s="1036"/>
      <c r="L186" s="1036"/>
      <c r="M186" s="1036"/>
      <c r="N186" s="1036"/>
      <c r="O186" s="1036"/>
      <c r="P186" s="1036"/>
      <c r="Q186" s="1036"/>
      <c r="R186" s="1036"/>
      <c r="S186" s="1037"/>
      <c r="T186" s="1037"/>
      <c r="U186" s="1037"/>
      <c r="V186" s="1037"/>
      <c r="W186" s="1037"/>
      <c r="X186" s="1037"/>
      <c r="Y186" s="1037"/>
      <c r="Z186" s="1037"/>
      <c r="AA186" s="1037"/>
      <c r="AB186" s="1037"/>
      <c r="AC186" s="1037"/>
      <c r="AD186" s="1037"/>
      <c r="AE186" s="1037"/>
    </row>
    <row r="187" spans="1:31" ht="18" customHeight="1" x14ac:dyDescent="0.3">
      <c r="A187" s="8"/>
      <c r="B187" s="22" t="s">
        <v>26</v>
      </c>
      <c r="C187" s="22"/>
      <c r="D187" s="22"/>
    </row>
    <row r="188" spans="1:31" x14ac:dyDescent="0.3">
      <c r="K188" s="1037"/>
      <c r="L188" s="1037"/>
      <c r="M188" s="1037"/>
      <c r="N188" s="1037"/>
      <c r="O188" s="1037"/>
      <c r="P188" s="1037"/>
      <c r="Q188" s="1037"/>
      <c r="R188" s="1037"/>
    </row>
  </sheetData>
  <mergeCells count="46">
    <mergeCell ref="D158:E158"/>
    <mergeCell ref="D130:E130"/>
    <mergeCell ref="D134:E134"/>
    <mergeCell ref="D138:E138"/>
    <mergeCell ref="D141:E141"/>
    <mergeCell ref="D150:E150"/>
    <mergeCell ref="D153:E153"/>
    <mergeCell ref="B181:F181"/>
    <mergeCell ref="C162:E162"/>
    <mergeCell ref="B166:E166"/>
    <mergeCell ref="B170:E170"/>
    <mergeCell ref="B171:F171"/>
    <mergeCell ref="B175:E175"/>
    <mergeCell ref="B176:F176"/>
    <mergeCell ref="J7:J8"/>
    <mergeCell ref="K7:O7"/>
    <mergeCell ref="D160:E160"/>
    <mergeCell ref="D161:E161"/>
    <mergeCell ref="B180:E180"/>
    <mergeCell ref="C59:E59"/>
    <mergeCell ref="D159:E159"/>
    <mergeCell ref="C92:E92"/>
    <mergeCell ref="B100:E100"/>
    <mergeCell ref="D67:E67"/>
    <mergeCell ref="D82:E82"/>
    <mergeCell ref="D83:E83"/>
    <mergeCell ref="D109:E109"/>
    <mergeCell ref="D118:E118"/>
    <mergeCell ref="D122:E122"/>
    <mergeCell ref="D126:E126"/>
    <mergeCell ref="B1:E1"/>
    <mergeCell ref="P7:R7"/>
    <mergeCell ref="D147:E147"/>
    <mergeCell ref="D144:E144"/>
    <mergeCell ref="C39:E39"/>
    <mergeCell ref="B3:R3"/>
    <mergeCell ref="B4:R4"/>
    <mergeCell ref="Q5:R5"/>
    <mergeCell ref="D6:E6"/>
    <mergeCell ref="B7:B8"/>
    <mergeCell ref="C7:C8"/>
    <mergeCell ref="D7:E8"/>
    <mergeCell ref="F7:F8"/>
    <mergeCell ref="G7:G8"/>
    <mergeCell ref="H7:H8"/>
    <mergeCell ref="I7:I8"/>
  </mergeCells>
  <printOptions horizontalCentered="1"/>
  <pageMargins left="0.19685039370078741" right="0.19685039370078741" top="0.59055118110236227" bottom="0.59055118110236227" header="0.51181102362204722" footer="0.51181102362204722"/>
  <pageSetup paperSize="9" scale="57" fitToHeight="0" orientation="landscape" r:id="rId1"/>
  <headerFooter alignWithMargins="0">
    <oddFooter>&amp;C - &amp;P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IM186"/>
  <sheetViews>
    <sheetView view="pageBreakPreview" zoomScaleNormal="100" zoomScaleSheetLayoutView="100" workbookViewId="0">
      <selection activeCell="B1" sqref="B1:E1"/>
    </sheetView>
  </sheetViews>
  <sheetFormatPr defaultColWidth="9.28515625" defaultRowHeight="15" x14ac:dyDescent="0.3"/>
  <cols>
    <col min="1" max="1" width="3.7109375" style="171" customWidth="1"/>
    <col min="2" max="2" width="5.7109375" style="123" customWidth="1"/>
    <col min="3" max="3" width="5.7109375" style="161" customWidth="1"/>
    <col min="4" max="4" width="59.7109375" style="162" customWidth="1"/>
    <col min="5" max="5" width="6.7109375" style="163" customWidth="1"/>
    <col min="6" max="6" width="13.7109375" style="164" customWidth="1"/>
    <col min="7" max="7" width="14.5703125" style="164" customWidth="1"/>
    <col min="8" max="8" width="13.7109375" style="165" customWidth="1"/>
    <col min="9" max="10" width="15.7109375" style="165" customWidth="1"/>
    <col min="11" max="11" width="15.7109375" style="129" customWidth="1"/>
    <col min="12" max="16384" width="9.28515625" style="129"/>
  </cols>
  <sheetData>
    <row r="1" spans="1:247" s="159" customFormat="1" ht="18" customHeight="1" x14ac:dyDescent="0.3">
      <c r="A1" s="153"/>
      <c r="B1" s="1689" t="s">
        <v>1087</v>
      </c>
      <c r="C1" s="1689"/>
      <c r="D1" s="1689"/>
      <c r="E1" s="1689"/>
      <c r="F1" s="155"/>
      <c r="G1" s="155"/>
      <c r="H1" s="156"/>
      <c r="I1" s="157"/>
      <c r="J1" s="157"/>
      <c r="K1" s="158"/>
      <c r="L1" s="158"/>
      <c r="M1" s="158"/>
      <c r="N1" s="158"/>
      <c r="O1" s="158"/>
      <c r="P1" s="158"/>
      <c r="Q1" s="158"/>
      <c r="R1" s="158"/>
      <c r="S1" s="158"/>
      <c r="T1" s="158"/>
      <c r="U1" s="158"/>
      <c r="V1" s="158"/>
      <c r="W1" s="158"/>
      <c r="X1" s="158"/>
      <c r="Y1" s="158"/>
      <c r="Z1" s="158"/>
      <c r="AA1" s="158"/>
      <c r="AB1" s="158"/>
      <c r="AC1" s="158"/>
      <c r="AD1" s="158"/>
      <c r="AE1" s="158"/>
      <c r="AF1" s="158"/>
      <c r="AG1" s="158"/>
      <c r="AH1" s="158"/>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c r="DH1" s="158"/>
      <c r="DI1" s="158"/>
      <c r="DJ1" s="158"/>
      <c r="DK1" s="158"/>
      <c r="DL1" s="158"/>
      <c r="DM1" s="158"/>
      <c r="DN1" s="158"/>
      <c r="DO1" s="158"/>
      <c r="DP1" s="158"/>
      <c r="DQ1" s="158"/>
      <c r="DR1" s="158"/>
      <c r="DS1" s="158"/>
      <c r="DT1" s="158"/>
      <c r="DU1" s="158"/>
      <c r="DV1" s="158"/>
      <c r="DW1" s="158"/>
      <c r="DX1" s="158"/>
      <c r="DY1" s="158"/>
      <c r="DZ1" s="158"/>
      <c r="EA1" s="158"/>
      <c r="EB1" s="158"/>
      <c r="EC1" s="158"/>
      <c r="ED1" s="158"/>
      <c r="EE1" s="158"/>
      <c r="EF1" s="158"/>
      <c r="EG1" s="158"/>
      <c r="EH1" s="158"/>
      <c r="EI1" s="158"/>
      <c r="EJ1" s="158"/>
      <c r="EK1" s="158"/>
      <c r="EL1" s="158"/>
      <c r="EM1" s="158"/>
      <c r="EN1" s="158"/>
      <c r="EO1" s="158"/>
      <c r="EP1" s="158"/>
      <c r="EQ1" s="158"/>
      <c r="ER1" s="158"/>
      <c r="ES1" s="158"/>
      <c r="ET1" s="158"/>
      <c r="EU1" s="158"/>
      <c r="EV1" s="158"/>
      <c r="EW1" s="158"/>
      <c r="EX1" s="158"/>
      <c r="EY1" s="158"/>
      <c r="EZ1" s="158"/>
      <c r="FA1" s="158"/>
      <c r="FB1" s="158"/>
      <c r="FC1" s="158"/>
      <c r="FD1" s="158"/>
      <c r="FE1" s="158"/>
      <c r="FF1" s="158"/>
      <c r="FG1" s="158"/>
      <c r="FH1" s="158"/>
      <c r="FI1" s="158"/>
      <c r="FJ1" s="158"/>
      <c r="FK1" s="158"/>
      <c r="FL1" s="158"/>
      <c r="FM1" s="158"/>
      <c r="FN1" s="158"/>
      <c r="FO1" s="158"/>
      <c r="FP1" s="158"/>
      <c r="FQ1" s="158"/>
      <c r="FR1" s="158"/>
      <c r="FS1" s="158"/>
      <c r="FT1" s="158"/>
      <c r="FU1" s="158"/>
      <c r="FV1" s="158"/>
      <c r="FW1" s="158"/>
      <c r="FX1" s="158"/>
      <c r="FY1" s="158"/>
      <c r="FZ1" s="158"/>
      <c r="GA1" s="158"/>
      <c r="GB1" s="158"/>
      <c r="GC1" s="158"/>
      <c r="GD1" s="158"/>
      <c r="GE1" s="158"/>
      <c r="GF1" s="158"/>
      <c r="GG1" s="158"/>
      <c r="GH1" s="158"/>
      <c r="GI1" s="158"/>
      <c r="GJ1" s="158"/>
      <c r="GK1" s="158"/>
      <c r="GL1" s="158"/>
      <c r="GM1" s="158"/>
      <c r="GN1" s="158"/>
      <c r="GO1" s="158"/>
      <c r="GP1" s="158"/>
      <c r="GQ1" s="158"/>
      <c r="GR1" s="158"/>
      <c r="GS1" s="158"/>
      <c r="GT1" s="158"/>
      <c r="GU1" s="158"/>
      <c r="GV1" s="158"/>
      <c r="GW1" s="158"/>
      <c r="GX1" s="158"/>
      <c r="GY1" s="158"/>
      <c r="GZ1" s="158"/>
      <c r="HA1" s="158"/>
      <c r="HB1" s="158"/>
      <c r="HC1" s="158"/>
      <c r="HD1" s="158"/>
      <c r="HE1" s="158"/>
      <c r="HF1" s="158"/>
      <c r="HG1" s="158"/>
      <c r="HH1" s="158"/>
      <c r="HI1" s="158"/>
      <c r="HJ1" s="158"/>
      <c r="HK1" s="158"/>
      <c r="HL1" s="158"/>
      <c r="HM1" s="158"/>
      <c r="HN1" s="158"/>
      <c r="HO1" s="158"/>
      <c r="HP1" s="158"/>
      <c r="HQ1" s="158"/>
      <c r="HR1" s="158"/>
      <c r="HS1" s="158"/>
      <c r="HT1" s="158"/>
      <c r="HU1" s="158"/>
      <c r="HV1" s="158"/>
      <c r="HW1" s="158"/>
      <c r="HX1" s="158"/>
      <c r="HY1" s="158"/>
      <c r="HZ1" s="158"/>
      <c r="IA1" s="158"/>
      <c r="IB1" s="158"/>
      <c r="IC1" s="158"/>
      <c r="ID1" s="158"/>
      <c r="IE1" s="158"/>
      <c r="IF1" s="158"/>
      <c r="IG1" s="158"/>
      <c r="IH1" s="158"/>
      <c r="II1" s="158"/>
      <c r="IJ1" s="158"/>
      <c r="IK1" s="158"/>
      <c r="IL1" s="158"/>
      <c r="IM1" s="158"/>
    </row>
    <row r="2" spans="1:247" s="159" customFormat="1" ht="18" customHeight="1" x14ac:dyDescent="0.3">
      <c r="A2" s="153"/>
      <c r="B2" s="287"/>
      <c r="C2" s="287"/>
      <c r="D2" s="287"/>
      <c r="E2" s="154"/>
      <c r="F2" s="155"/>
      <c r="G2" s="155"/>
      <c r="H2" s="156"/>
      <c r="I2" s="157"/>
      <c r="J2" s="157"/>
      <c r="K2" s="158"/>
      <c r="L2" s="158"/>
      <c r="M2" s="158"/>
      <c r="N2" s="158"/>
      <c r="O2" s="158"/>
      <c r="P2" s="158"/>
      <c r="Q2" s="158"/>
      <c r="R2" s="158"/>
      <c r="S2" s="158"/>
      <c r="T2" s="158"/>
      <c r="U2" s="158"/>
      <c r="V2" s="158"/>
      <c r="W2" s="158"/>
      <c r="X2" s="158"/>
      <c r="Y2" s="158"/>
      <c r="Z2" s="158"/>
      <c r="AA2" s="158"/>
      <c r="AB2" s="158"/>
      <c r="AC2" s="158"/>
      <c r="AD2" s="158"/>
      <c r="AE2" s="158"/>
      <c r="AF2" s="158"/>
      <c r="AG2" s="158"/>
      <c r="AH2" s="158"/>
      <c r="AI2" s="158"/>
      <c r="AJ2" s="158"/>
      <c r="AK2" s="158"/>
      <c r="AL2" s="158"/>
      <c r="AM2" s="158"/>
      <c r="AN2" s="158"/>
      <c r="AO2" s="158"/>
      <c r="AP2" s="158"/>
      <c r="AQ2" s="158"/>
      <c r="AR2" s="158"/>
      <c r="AS2" s="158"/>
      <c r="AT2" s="158"/>
      <c r="AU2" s="158"/>
      <c r="AV2" s="158"/>
      <c r="AW2" s="158"/>
      <c r="AX2" s="158"/>
      <c r="AY2" s="158"/>
      <c r="AZ2" s="158"/>
      <c r="BA2" s="158"/>
      <c r="BB2" s="158"/>
      <c r="BC2" s="158"/>
      <c r="BD2" s="158"/>
      <c r="BE2" s="158"/>
      <c r="BF2" s="158"/>
      <c r="BG2" s="158"/>
      <c r="BH2" s="158"/>
      <c r="BI2" s="158"/>
      <c r="BJ2" s="158"/>
      <c r="BK2" s="158"/>
      <c r="BL2" s="158"/>
      <c r="BM2" s="158"/>
      <c r="BN2" s="158"/>
      <c r="BO2" s="158"/>
      <c r="BP2" s="158"/>
      <c r="BQ2" s="158"/>
      <c r="BR2" s="158"/>
      <c r="BS2" s="158"/>
      <c r="BT2" s="158"/>
      <c r="BU2" s="158"/>
      <c r="BV2" s="158"/>
      <c r="BW2" s="158"/>
      <c r="BX2" s="158"/>
      <c r="BY2" s="158"/>
      <c r="BZ2" s="158"/>
      <c r="CA2" s="158"/>
      <c r="CB2" s="158"/>
      <c r="CC2" s="158"/>
      <c r="CD2" s="158"/>
      <c r="CE2" s="158"/>
      <c r="CF2" s="158"/>
      <c r="CG2" s="158"/>
      <c r="CH2" s="158"/>
      <c r="CI2" s="158"/>
      <c r="CJ2" s="158"/>
      <c r="CK2" s="158"/>
      <c r="CL2" s="158"/>
      <c r="CM2" s="158"/>
      <c r="CN2" s="158"/>
      <c r="CO2" s="158"/>
      <c r="CP2" s="158"/>
      <c r="CQ2" s="158"/>
      <c r="CR2" s="158"/>
      <c r="CS2" s="158"/>
      <c r="CT2" s="158"/>
      <c r="CU2" s="158"/>
      <c r="CV2" s="158"/>
      <c r="CW2" s="158"/>
      <c r="CX2" s="158"/>
      <c r="CY2" s="158"/>
      <c r="CZ2" s="158"/>
      <c r="DA2" s="158"/>
      <c r="DB2" s="158"/>
      <c r="DC2" s="158"/>
      <c r="DD2" s="158"/>
      <c r="DE2" s="158"/>
      <c r="DF2" s="158"/>
      <c r="DG2" s="158"/>
      <c r="DH2" s="158"/>
      <c r="DI2" s="158"/>
      <c r="DJ2" s="158"/>
      <c r="DK2" s="158"/>
      <c r="DL2" s="158"/>
      <c r="DM2" s="158"/>
      <c r="DN2" s="158"/>
      <c r="DO2" s="158"/>
      <c r="DP2" s="158"/>
      <c r="DQ2" s="158"/>
      <c r="DR2" s="158"/>
      <c r="DS2" s="158"/>
      <c r="DT2" s="158"/>
      <c r="DU2" s="158"/>
      <c r="DV2" s="158"/>
      <c r="DW2" s="158"/>
      <c r="DX2" s="158"/>
      <c r="DY2" s="158"/>
      <c r="DZ2" s="158"/>
      <c r="EA2" s="158"/>
      <c r="EB2" s="158"/>
      <c r="EC2" s="158"/>
      <c r="ED2" s="158"/>
      <c r="EE2" s="158"/>
      <c r="EF2" s="158"/>
      <c r="EG2" s="158"/>
      <c r="EH2" s="158"/>
      <c r="EI2" s="158"/>
      <c r="EJ2" s="158"/>
      <c r="EK2" s="158"/>
      <c r="EL2" s="158"/>
      <c r="EM2" s="158"/>
      <c r="EN2" s="158"/>
      <c r="EO2" s="158"/>
      <c r="EP2" s="158"/>
      <c r="EQ2" s="158"/>
      <c r="ER2" s="158"/>
      <c r="ES2" s="158"/>
      <c r="ET2" s="158"/>
      <c r="EU2" s="158"/>
      <c r="EV2" s="158"/>
      <c r="EW2" s="158"/>
      <c r="EX2" s="158"/>
      <c r="EY2" s="158"/>
      <c r="EZ2" s="158"/>
      <c r="FA2" s="158"/>
      <c r="FB2" s="158"/>
      <c r="FC2" s="158"/>
      <c r="FD2" s="158"/>
      <c r="FE2" s="158"/>
      <c r="FF2" s="158"/>
      <c r="FG2" s="158"/>
      <c r="FH2" s="158"/>
      <c r="FI2" s="158"/>
      <c r="FJ2" s="158"/>
      <c r="FK2" s="158"/>
      <c r="FL2" s="158"/>
      <c r="FM2" s="158"/>
      <c r="FN2" s="158"/>
      <c r="FO2" s="158"/>
      <c r="FP2" s="158"/>
      <c r="FQ2" s="158"/>
      <c r="FR2" s="158"/>
      <c r="FS2" s="158"/>
      <c r="FT2" s="158"/>
      <c r="FU2" s="158"/>
      <c r="FV2" s="158"/>
      <c r="FW2" s="158"/>
      <c r="FX2" s="158"/>
      <c r="FY2" s="158"/>
      <c r="FZ2" s="158"/>
      <c r="GA2" s="158"/>
      <c r="GB2" s="158"/>
      <c r="GC2" s="158"/>
      <c r="GD2" s="158"/>
      <c r="GE2" s="158"/>
      <c r="GF2" s="158"/>
      <c r="GG2" s="158"/>
      <c r="GH2" s="158"/>
      <c r="GI2" s="158"/>
      <c r="GJ2" s="158"/>
      <c r="GK2" s="158"/>
      <c r="GL2" s="158"/>
      <c r="GM2" s="158"/>
      <c r="GN2" s="158"/>
      <c r="GO2" s="158"/>
      <c r="GP2" s="158"/>
      <c r="GQ2" s="158"/>
      <c r="GR2" s="158"/>
      <c r="GS2" s="158"/>
      <c r="GT2" s="158"/>
      <c r="GU2" s="158"/>
      <c r="GV2" s="158"/>
      <c r="GW2" s="158"/>
      <c r="GX2" s="158"/>
      <c r="GY2" s="158"/>
      <c r="GZ2" s="158"/>
      <c r="HA2" s="158"/>
      <c r="HB2" s="158"/>
      <c r="HC2" s="158"/>
      <c r="HD2" s="158"/>
      <c r="HE2" s="158"/>
      <c r="HF2" s="158"/>
      <c r="HG2" s="158"/>
      <c r="HH2" s="158"/>
      <c r="HI2" s="158"/>
      <c r="HJ2" s="158"/>
      <c r="HK2" s="158"/>
      <c r="HL2" s="158"/>
      <c r="HM2" s="158"/>
      <c r="HN2" s="158"/>
      <c r="HO2" s="158"/>
      <c r="HP2" s="158"/>
      <c r="HQ2" s="158"/>
      <c r="HR2" s="158"/>
      <c r="HS2" s="158"/>
      <c r="HT2" s="158"/>
      <c r="HU2" s="158"/>
      <c r="HV2" s="158"/>
      <c r="HW2" s="158"/>
      <c r="HX2" s="158"/>
      <c r="HY2" s="158"/>
      <c r="HZ2" s="158"/>
      <c r="IA2" s="158"/>
      <c r="IB2" s="158"/>
      <c r="IC2" s="158"/>
      <c r="ID2" s="158"/>
      <c r="IE2" s="158"/>
      <c r="IF2" s="158"/>
      <c r="IG2" s="158"/>
      <c r="IH2" s="158"/>
      <c r="II2" s="158"/>
      <c r="IJ2" s="158"/>
      <c r="IK2" s="158"/>
      <c r="IL2" s="158"/>
      <c r="IM2" s="158"/>
    </row>
    <row r="3" spans="1:247" s="159" customFormat="1" ht="24.75" customHeight="1" x14ac:dyDescent="0.35">
      <c r="A3" s="160"/>
      <c r="B3" s="1764" t="s">
        <v>101</v>
      </c>
      <c r="C3" s="1764"/>
      <c r="D3" s="1764"/>
      <c r="E3" s="1764"/>
      <c r="F3" s="1764"/>
      <c r="G3" s="1764"/>
      <c r="H3" s="1764"/>
      <c r="I3" s="1764"/>
      <c r="J3" s="1764"/>
      <c r="K3" s="1764"/>
    </row>
    <row r="4" spans="1:247" s="159" customFormat="1" ht="24.75" customHeight="1" x14ac:dyDescent="0.3">
      <c r="A4" s="160"/>
      <c r="B4" s="1765" t="s">
        <v>556</v>
      </c>
      <c r="C4" s="1765"/>
      <c r="D4" s="1765"/>
      <c r="E4" s="1765"/>
      <c r="F4" s="1765"/>
      <c r="G4" s="1765"/>
      <c r="H4" s="1765"/>
      <c r="I4" s="1765"/>
      <c r="J4" s="1765"/>
      <c r="K4" s="1765"/>
    </row>
    <row r="5" spans="1:247" ht="18" customHeight="1" x14ac:dyDescent="0.3">
      <c r="A5" s="123"/>
      <c r="I5" s="166"/>
      <c r="J5" s="166"/>
      <c r="K5" s="166" t="s">
        <v>0</v>
      </c>
    </row>
    <row r="6" spans="1:247" s="170" customFormat="1" ht="18" customHeight="1" thickBot="1" x14ac:dyDescent="0.35">
      <c r="A6" s="167"/>
      <c r="B6" s="168" t="s">
        <v>1</v>
      </c>
      <c r="C6" s="169" t="s">
        <v>3</v>
      </c>
      <c r="D6" s="169" t="s">
        <v>2</v>
      </c>
      <c r="E6" s="169" t="s">
        <v>4</v>
      </c>
      <c r="F6" s="169" t="s">
        <v>5</v>
      </c>
      <c r="G6" s="169" t="s">
        <v>15</v>
      </c>
      <c r="H6" s="169" t="s">
        <v>16</v>
      </c>
      <c r="I6" s="169" t="s">
        <v>17</v>
      </c>
      <c r="J6" s="169" t="s">
        <v>31</v>
      </c>
      <c r="K6" s="167" t="s">
        <v>27</v>
      </c>
      <c r="L6" s="167"/>
      <c r="M6" s="167"/>
      <c r="N6" s="167"/>
      <c r="O6" s="167"/>
      <c r="P6" s="167"/>
      <c r="Q6" s="167"/>
      <c r="R6" s="167"/>
      <c r="S6" s="167"/>
      <c r="T6" s="167"/>
      <c r="U6" s="167"/>
      <c r="V6" s="167"/>
      <c r="W6" s="167"/>
      <c r="X6" s="167"/>
      <c r="Y6" s="167"/>
      <c r="Z6" s="167"/>
      <c r="AA6" s="167"/>
      <c r="AB6" s="167"/>
      <c r="AC6" s="167"/>
      <c r="AD6" s="167"/>
      <c r="AE6" s="167"/>
      <c r="AF6" s="167"/>
      <c r="AG6" s="167"/>
      <c r="AH6" s="167"/>
      <c r="AI6" s="167"/>
      <c r="AJ6" s="167"/>
      <c r="AK6" s="167"/>
      <c r="AL6" s="167"/>
      <c r="AM6" s="167"/>
      <c r="AN6" s="167"/>
      <c r="AO6" s="167"/>
      <c r="AP6" s="167"/>
      <c r="AQ6" s="167"/>
      <c r="AR6" s="167"/>
      <c r="AS6" s="167"/>
      <c r="AT6" s="167"/>
      <c r="AU6" s="167"/>
      <c r="AV6" s="167"/>
      <c r="AW6" s="167"/>
      <c r="AX6" s="167"/>
      <c r="AY6" s="167"/>
      <c r="AZ6" s="167"/>
      <c r="BA6" s="167"/>
      <c r="BB6" s="167"/>
      <c r="BC6" s="167"/>
      <c r="BD6" s="167"/>
      <c r="BE6" s="167"/>
      <c r="BF6" s="167"/>
      <c r="BG6" s="167"/>
      <c r="BH6" s="167"/>
      <c r="BI6" s="167"/>
      <c r="BJ6" s="167"/>
      <c r="BK6" s="167"/>
      <c r="BL6" s="167"/>
      <c r="BM6" s="167"/>
      <c r="BN6" s="167"/>
      <c r="BO6" s="167"/>
      <c r="BP6" s="167"/>
      <c r="BQ6" s="167"/>
      <c r="BR6" s="167"/>
      <c r="BS6" s="167"/>
      <c r="BT6" s="167"/>
      <c r="BU6" s="167"/>
      <c r="BV6" s="167"/>
      <c r="BW6" s="167"/>
      <c r="BX6" s="167"/>
      <c r="BY6" s="167"/>
      <c r="BZ6" s="167"/>
      <c r="CA6" s="167"/>
      <c r="CB6" s="167"/>
      <c r="CC6" s="167"/>
      <c r="CD6" s="167"/>
      <c r="CE6" s="167"/>
      <c r="CF6" s="167"/>
      <c r="CG6" s="167"/>
      <c r="CH6" s="167"/>
      <c r="CI6" s="167"/>
      <c r="CJ6" s="167"/>
      <c r="CK6" s="167"/>
      <c r="CL6" s="167"/>
      <c r="CM6" s="167"/>
      <c r="CN6" s="167"/>
      <c r="CO6" s="167"/>
      <c r="CP6" s="167"/>
      <c r="CQ6" s="167"/>
      <c r="CR6" s="167"/>
      <c r="CS6" s="167"/>
      <c r="CT6" s="167"/>
      <c r="CU6" s="167"/>
      <c r="CV6" s="167"/>
      <c r="CW6" s="167"/>
      <c r="CX6" s="167"/>
      <c r="CY6" s="167"/>
      <c r="CZ6" s="167"/>
      <c r="DA6" s="167"/>
      <c r="DB6" s="167"/>
      <c r="DC6" s="167"/>
      <c r="DD6" s="167"/>
      <c r="DE6" s="167"/>
      <c r="DF6" s="167"/>
      <c r="DG6" s="167"/>
      <c r="DH6" s="167"/>
      <c r="DI6" s="167"/>
      <c r="DJ6" s="167"/>
      <c r="DK6" s="167"/>
      <c r="DL6" s="167"/>
      <c r="DM6" s="167"/>
      <c r="DN6" s="167"/>
      <c r="DO6" s="167"/>
      <c r="DP6" s="167"/>
      <c r="DQ6" s="167"/>
      <c r="DR6" s="167"/>
      <c r="DS6" s="167"/>
      <c r="DT6" s="167"/>
      <c r="DU6" s="167"/>
      <c r="DV6" s="167"/>
      <c r="DW6" s="167"/>
      <c r="DX6" s="167"/>
      <c r="DY6" s="167"/>
      <c r="DZ6" s="167"/>
      <c r="EA6" s="167"/>
      <c r="EB6" s="167"/>
      <c r="EC6" s="167"/>
      <c r="ED6" s="167"/>
      <c r="EE6" s="167"/>
      <c r="EF6" s="167"/>
      <c r="EG6" s="167"/>
      <c r="EH6" s="167"/>
      <c r="EI6" s="167"/>
      <c r="EJ6" s="167"/>
      <c r="EK6" s="167"/>
      <c r="EL6" s="167"/>
      <c r="EM6" s="167"/>
      <c r="EN6" s="167"/>
      <c r="EO6" s="167"/>
      <c r="EP6" s="167"/>
      <c r="EQ6" s="167"/>
      <c r="ER6" s="167"/>
      <c r="ES6" s="167"/>
      <c r="ET6" s="167"/>
      <c r="EU6" s="167"/>
      <c r="EV6" s="167"/>
      <c r="EW6" s="167"/>
      <c r="EX6" s="167"/>
      <c r="EY6" s="167"/>
      <c r="EZ6" s="167"/>
      <c r="FA6" s="167"/>
      <c r="FB6" s="167"/>
      <c r="FC6" s="167"/>
      <c r="FD6" s="167"/>
      <c r="FE6" s="167"/>
      <c r="FF6" s="167"/>
      <c r="FG6" s="167"/>
      <c r="FH6" s="167"/>
      <c r="FI6" s="167"/>
      <c r="FJ6" s="167"/>
      <c r="FK6" s="167"/>
      <c r="FL6" s="167"/>
      <c r="FM6" s="167"/>
      <c r="FN6" s="167"/>
      <c r="FO6" s="167"/>
      <c r="FP6" s="167"/>
      <c r="FQ6" s="167"/>
      <c r="FR6" s="167"/>
      <c r="FS6" s="167"/>
      <c r="FT6" s="167"/>
      <c r="FU6" s="167"/>
      <c r="FV6" s="167"/>
      <c r="FW6" s="167"/>
      <c r="FX6" s="167"/>
      <c r="FY6" s="167"/>
      <c r="FZ6" s="167"/>
      <c r="GA6" s="167"/>
      <c r="GB6" s="167"/>
      <c r="GC6" s="167"/>
      <c r="GD6" s="167"/>
      <c r="GE6" s="167"/>
      <c r="GF6" s="167"/>
      <c r="GG6" s="167"/>
      <c r="GH6" s="167"/>
      <c r="GI6" s="167"/>
      <c r="GJ6" s="167"/>
      <c r="GK6" s="167"/>
      <c r="GL6" s="167"/>
      <c r="GM6" s="167"/>
      <c r="GN6" s="167"/>
      <c r="GO6" s="167"/>
      <c r="GP6" s="167"/>
      <c r="GQ6" s="167"/>
      <c r="GR6" s="167"/>
      <c r="GS6" s="167"/>
      <c r="GT6" s="167"/>
      <c r="GU6" s="167"/>
      <c r="GV6" s="167"/>
      <c r="GW6" s="167"/>
      <c r="GX6" s="167"/>
      <c r="GY6" s="167"/>
      <c r="GZ6" s="167"/>
      <c r="HA6" s="167"/>
      <c r="HB6" s="167"/>
      <c r="HC6" s="167"/>
      <c r="HD6" s="167"/>
      <c r="HE6" s="167"/>
      <c r="HF6" s="167"/>
      <c r="HG6" s="167"/>
      <c r="HH6" s="167"/>
      <c r="HI6" s="167"/>
      <c r="HJ6" s="167"/>
      <c r="HK6" s="167"/>
      <c r="HL6" s="167"/>
      <c r="HM6" s="167"/>
      <c r="HN6" s="167"/>
      <c r="HO6" s="167"/>
      <c r="HP6" s="167"/>
      <c r="HQ6" s="167"/>
      <c r="HR6" s="167"/>
      <c r="HS6" s="167"/>
      <c r="HT6" s="167"/>
      <c r="HU6" s="167"/>
      <c r="HV6" s="167"/>
      <c r="HW6" s="167"/>
      <c r="HX6" s="167"/>
      <c r="HY6" s="167"/>
      <c r="HZ6" s="167"/>
      <c r="IA6" s="167"/>
      <c r="IB6" s="167"/>
      <c r="IC6" s="167"/>
      <c r="ID6" s="167"/>
      <c r="IE6" s="167"/>
      <c r="IF6" s="167"/>
      <c r="IG6" s="167"/>
      <c r="IH6" s="167"/>
      <c r="II6" s="167"/>
      <c r="IJ6" s="167"/>
      <c r="IK6" s="167"/>
      <c r="IL6" s="167"/>
      <c r="IM6" s="167"/>
    </row>
    <row r="7" spans="1:247" ht="30" customHeight="1" x14ac:dyDescent="0.3">
      <c r="B7" s="1780" t="s">
        <v>18</v>
      </c>
      <c r="C7" s="1782" t="s">
        <v>19</v>
      </c>
      <c r="D7" s="1784" t="s">
        <v>6</v>
      </c>
      <c r="E7" s="1786" t="s">
        <v>557</v>
      </c>
      <c r="F7" s="1769" t="s">
        <v>558</v>
      </c>
      <c r="G7" s="1769" t="s">
        <v>466</v>
      </c>
      <c r="H7" s="1771" t="s">
        <v>659</v>
      </c>
      <c r="I7" s="1767" t="s">
        <v>609</v>
      </c>
      <c r="J7" s="1778" t="s">
        <v>818</v>
      </c>
      <c r="K7" s="1776" t="s">
        <v>926</v>
      </c>
    </row>
    <row r="8" spans="1:247" ht="60.75" customHeight="1" thickBot="1" x14ac:dyDescent="0.35">
      <c r="B8" s="1781"/>
      <c r="C8" s="1783"/>
      <c r="D8" s="1785"/>
      <c r="E8" s="1787"/>
      <c r="F8" s="1770"/>
      <c r="G8" s="1770"/>
      <c r="H8" s="1772"/>
      <c r="I8" s="1768"/>
      <c r="J8" s="1779"/>
      <c r="K8" s="1777"/>
    </row>
    <row r="9" spans="1:247" ht="20.100000000000001" customHeight="1" x14ac:dyDescent="0.3">
      <c r="B9" s="367"/>
      <c r="C9" s="368" t="s">
        <v>705</v>
      </c>
      <c r="D9" s="369"/>
      <c r="E9" s="372"/>
      <c r="F9" s="373"/>
      <c r="G9" s="373"/>
      <c r="H9" s="370"/>
      <c r="I9" s="371"/>
      <c r="J9" s="374"/>
      <c r="K9" s="900"/>
    </row>
    <row r="10" spans="1:247" s="122" customFormat="1" ht="22.5" customHeight="1" x14ac:dyDescent="0.3">
      <c r="A10" s="114">
        <v>1</v>
      </c>
      <c r="B10" s="115">
        <v>1</v>
      </c>
      <c r="C10" s="116" t="s">
        <v>239</v>
      </c>
      <c r="D10" s="117"/>
      <c r="E10" s="118" t="s">
        <v>22</v>
      </c>
      <c r="F10" s="119">
        <v>2090</v>
      </c>
      <c r="G10" s="120">
        <v>600</v>
      </c>
      <c r="H10" s="121">
        <v>9365</v>
      </c>
      <c r="I10" s="313"/>
      <c r="J10" s="355"/>
      <c r="K10" s="901"/>
    </row>
    <row r="11" spans="1:247" ht="77.25" customHeight="1" x14ac:dyDescent="0.3">
      <c r="A11" s="114">
        <v>2</v>
      </c>
      <c r="B11" s="115"/>
      <c r="C11" s="124">
        <v>1</v>
      </c>
      <c r="D11" s="209" t="s">
        <v>813</v>
      </c>
      <c r="E11" s="118"/>
      <c r="F11" s="126"/>
      <c r="G11" s="127"/>
      <c r="H11" s="128"/>
      <c r="I11" s="314"/>
      <c r="J11" s="358">
        <v>1283</v>
      </c>
      <c r="K11" s="902">
        <v>1119</v>
      </c>
    </row>
    <row r="12" spans="1:247" ht="18" customHeight="1" x14ac:dyDescent="0.3">
      <c r="A12" s="114">
        <v>3</v>
      </c>
      <c r="B12" s="115"/>
      <c r="C12" s="130">
        <v>3</v>
      </c>
      <c r="D12" s="209" t="s">
        <v>611</v>
      </c>
      <c r="E12" s="118"/>
      <c r="F12" s="126"/>
      <c r="G12" s="127"/>
      <c r="H12" s="128"/>
      <c r="I12" s="314"/>
      <c r="J12" s="139">
        <v>997</v>
      </c>
      <c r="K12" s="903">
        <v>997</v>
      </c>
    </row>
    <row r="13" spans="1:247" ht="18" customHeight="1" x14ac:dyDescent="0.3">
      <c r="A13" s="114">
        <v>4</v>
      </c>
      <c r="B13" s="115"/>
      <c r="C13" s="130">
        <v>4</v>
      </c>
      <c r="D13" s="209" t="s">
        <v>674</v>
      </c>
      <c r="E13" s="118"/>
      <c r="F13" s="126"/>
      <c r="G13" s="127"/>
      <c r="H13" s="128"/>
      <c r="I13" s="314"/>
      <c r="J13" s="139">
        <v>600</v>
      </c>
      <c r="K13" s="903">
        <v>221</v>
      </c>
    </row>
    <row r="14" spans="1:247" ht="18" customHeight="1" x14ac:dyDescent="0.3">
      <c r="A14" s="114">
        <v>5</v>
      </c>
      <c r="B14" s="115"/>
      <c r="C14" s="130">
        <v>5</v>
      </c>
      <c r="D14" s="209" t="s">
        <v>718</v>
      </c>
      <c r="E14" s="118"/>
      <c r="F14" s="126"/>
      <c r="G14" s="127"/>
      <c r="H14" s="128"/>
      <c r="I14" s="314"/>
      <c r="J14" s="139">
        <v>1150</v>
      </c>
      <c r="K14" s="903">
        <v>807</v>
      </c>
    </row>
    <row r="15" spans="1:247" ht="18" customHeight="1" x14ac:dyDescent="0.3">
      <c r="A15" s="114">
        <v>6</v>
      </c>
      <c r="B15" s="115"/>
      <c r="C15" s="130">
        <v>7</v>
      </c>
      <c r="D15" s="291" t="s">
        <v>656</v>
      </c>
      <c r="E15" s="118"/>
      <c r="F15" s="126"/>
      <c r="G15" s="127"/>
      <c r="H15" s="128"/>
      <c r="I15" s="314"/>
      <c r="J15" s="139">
        <v>131</v>
      </c>
      <c r="K15" s="903">
        <v>131</v>
      </c>
    </row>
    <row r="16" spans="1:247" ht="18" customHeight="1" x14ac:dyDescent="0.3">
      <c r="A16" s="114">
        <v>7</v>
      </c>
      <c r="B16" s="115"/>
      <c r="C16" s="131" t="s">
        <v>265</v>
      </c>
      <c r="D16" s="132"/>
      <c r="E16" s="118"/>
      <c r="F16" s="119">
        <v>314</v>
      </c>
      <c r="G16" s="120">
        <v>300</v>
      </c>
      <c r="H16" s="121">
        <v>917</v>
      </c>
      <c r="I16" s="314"/>
      <c r="J16" s="139"/>
      <c r="K16" s="317"/>
    </row>
    <row r="17" spans="1:11" ht="18" customHeight="1" x14ac:dyDescent="0.3">
      <c r="A17" s="114">
        <v>8</v>
      </c>
      <c r="B17" s="115"/>
      <c r="C17" s="130">
        <v>2</v>
      </c>
      <c r="D17" s="209" t="s">
        <v>446</v>
      </c>
      <c r="E17" s="118"/>
      <c r="F17" s="126"/>
      <c r="G17" s="127"/>
      <c r="H17" s="128"/>
      <c r="I17" s="314"/>
      <c r="J17" s="139"/>
      <c r="K17" s="317"/>
    </row>
    <row r="18" spans="1:11" ht="18" customHeight="1" x14ac:dyDescent="0.3">
      <c r="A18" s="114">
        <v>9</v>
      </c>
      <c r="B18" s="115"/>
      <c r="C18" s="130">
        <v>6</v>
      </c>
      <c r="D18" s="209" t="s">
        <v>612</v>
      </c>
      <c r="E18" s="118"/>
      <c r="F18" s="126"/>
      <c r="G18" s="127"/>
      <c r="H18" s="128"/>
      <c r="I18" s="314"/>
      <c r="J18" s="139">
        <v>250</v>
      </c>
      <c r="K18" s="903">
        <v>190</v>
      </c>
    </row>
    <row r="19" spans="1:11" s="122" customFormat="1" ht="22.5" customHeight="1" x14ac:dyDescent="0.3">
      <c r="A19" s="114">
        <v>10</v>
      </c>
      <c r="B19" s="115">
        <v>2</v>
      </c>
      <c r="C19" s="133" t="s">
        <v>238</v>
      </c>
      <c r="D19" s="117"/>
      <c r="E19" s="118" t="s">
        <v>22</v>
      </c>
      <c r="F19" s="119">
        <v>2754</v>
      </c>
      <c r="G19" s="120">
        <v>1100</v>
      </c>
      <c r="H19" s="121">
        <v>5020</v>
      </c>
      <c r="I19" s="313"/>
      <c r="J19" s="355"/>
      <c r="K19" s="318"/>
    </row>
    <row r="20" spans="1:11" ht="108.75" customHeight="1" x14ac:dyDescent="0.3">
      <c r="A20" s="114">
        <v>11</v>
      </c>
      <c r="B20" s="115"/>
      <c r="C20" s="124">
        <v>1</v>
      </c>
      <c r="D20" s="209" t="s">
        <v>831</v>
      </c>
      <c r="E20" s="118"/>
      <c r="F20" s="126"/>
      <c r="G20" s="127"/>
      <c r="H20" s="128"/>
      <c r="I20" s="314"/>
      <c r="J20" s="358">
        <v>3880</v>
      </c>
      <c r="K20" s="904">
        <v>2570</v>
      </c>
    </row>
    <row r="21" spans="1:11" ht="18" customHeight="1" x14ac:dyDescent="0.3">
      <c r="A21" s="114">
        <v>12</v>
      </c>
      <c r="B21" s="115"/>
      <c r="C21" s="124">
        <v>3</v>
      </c>
      <c r="D21" s="209" t="s">
        <v>654</v>
      </c>
      <c r="E21" s="118"/>
      <c r="F21" s="126"/>
      <c r="G21" s="127"/>
      <c r="H21" s="128"/>
      <c r="I21" s="314"/>
      <c r="J21" s="139">
        <v>325</v>
      </c>
      <c r="K21" s="904">
        <v>325</v>
      </c>
    </row>
    <row r="22" spans="1:11" ht="18" customHeight="1" x14ac:dyDescent="0.3">
      <c r="A22" s="114">
        <v>13</v>
      </c>
      <c r="B22" s="115"/>
      <c r="C22" s="124">
        <v>5</v>
      </c>
      <c r="D22" s="209" t="s">
        <v>769</v>
      </c>
      <c r="E22" s="118"/>
      <c r="F22" s="126"/>
      <c r="G22" s="127"/>
      <c r="H22" s="128"/>
      <c r="I22" s="314"/>
      <c r="J22" s="139">
        <v>641</v>
      </c>
      <c r="K22" s="904">
        <v>641</v>
      </c>
    </row>
    <row r="23" spans="1:11" ht="18" customHeight="1" x14ac:dyDescent="0.3">
      <c r="A23" s="114">
        <v>14</v>
      </c>
      <c r="B23" s="115"/>
      <c r="C23" s="124">
        <v>6</v>
      </c>
      <c r="D23" s="209" t="s">
        <v>794</v>
      </c>
      <c r="E23" s="118"/>
      <c r="F23" s="126"/>
      <c r="G23" s="127"/>
      <c r="H23" s="128"/>
      <c r="I23" s="314"/>
      <c r="J23" s="139">
        <v>479</v>
      </c>
      <c r="K23" s="904">
        <v>479</v>
      </c>
    </row>
    <row r="24" spans="1:11" ht="18" customHeight="1" x14ac:dyDescent="0.3">
      <c r="A24" s="114">
        <v>15</v>
      </c>
      <c r="B24" s="115"/>
      <c r="C24" s="131" t="s">
        <v>266</v>
      </c>
      <c r="D24" s="132"/>
      <c r="E24" s="118"/>
      <c r="F24" s="119">
        <v>764</v>
      </c>
      <c r="G24" s="120">
        <v>600</v>
      </c>
      <c r="H24" s="121">
        <v>4838</v>
      </c>
      <c r="I24" s="314"/>
      <c r="J24" s="139"/>
      <c r="K24" s="319"/>
    </row>
    <row r="25" spans="1:11" ht="111" customHeight="1" x14ac:dyDescent="0.3">
      <c r="A25" s="114">
        <v>16</v>
      </c>
      <c r="B25" s="115"/>
      <c r="C25" s="124">
        <v>2</v>
      </c>
      <c r="D25" s="209" t="s">
        <v>832</v>
      </c>
      <c r="E25" s="118"/>
      <c r="F25" s="126"/>
      <c r="G25" s="127"/>
      <c r="H25" s="128"/>
      <c r="I25" s="314"/>
      <c r="J25" s="358">
        <v>2031</v>
      </c>
      <c r="K25" s="904">
        <v>1568</v>
      </c>
    </row>
    <row r="26" spans="1:11" ht="18" customHeight="1" x14ac:dyDescent="0.3">
      <c r="A26" s="114">
        <v>17</v>
      </c>
      <c r="B26" s="115"/>
      <c r="C26" s="124">
        <v>4</v>
      </c>
      <c r="D26" s="209" t="s">
        <v>681</v>
      </c>
      <c r="E26" s="118"/>
      <c r="F26" s="126"/>
      <c r="G26" s="127"/>
      <c r="H26" s="128"/>
      <c r="I26" s="314"/>
      <c r="J26" s="139">
        <v>400</v>
      </c>
      <c r="K26" s="904">
        <v>400</v>
      </c>
    </row>
    <row r="27" spans="1:11" ht="18" customHeight="1" x14ac:dyDescent="0.3">
      <c r="A27" s="114">
        <v>18</v>
      </c>
      <c r="B27" s="115"/>
      <c r="C27" s="124">
        <v>6</v>
      </c>
      <c r="D27" s="209" t="s">
        <v>769</v>
      </c>
      <c r="E27" s="118"/>
      <c r="F27" s="126"/>
      <c r="G27" s="127"/>
      <c r="H27" s="128"/>
      <c r="I27" s="314"/>
      <c r="J27" s="139">
        <v>321</v>
      </c>
      <c r="K27" s="904">
        <v>320</v>
      </c>
    </row>
    <row r="28" spans="1:11" s="122" customFormat="1" ht="22.5" customHeight="1" x14ac:dyDescent="0.3">
      <c r="A28" s="114">
        <v>19</v>
      </c>
      <c r="B28" s="115">
        <v>3</v>
      </c>
      <c r="C28" s="133" t="s">
        <v>208</v>
      </c>
      <c r="D28" s="117"/>
      <c r="E28" s="118" t="s">
        <v>22</v>
      </c>
      <c r="F28" s="119">
        <v>2251</v>
      </c>
      <c r="G28" s="120">
        <v>1000</v>
      </c>
      <c r="H28" s="121">
        <v>2695</v>
      </c>
      <c r="I28" s="313"/>
      <c r="J28" s="355"/>
      <c r="K28" s="318"/>
    </row>
    <row r="29" spans="1:11" ht="47.25" customHeight="1" x14ac:dyDescent="0.3">
      <c r="A29" s="114">
        <v>20</v>
      </c>
      <c r="B29" s="115"/>
      <c r="C29" s="124">
        <v>1</v>
      </c>
      <c r="D29" s="209" t="s">
        <v>816</v>
      </c>
      <c r="E29" s="118"/>
      <c r="F29" s="126"/>
      <c r="G29" s="127"/>
      <c r="H29" s="128"/>
      <c r="I29" s="314"/>
      <c r="J29" s="358">
        <v>5186</v>
      </c>
      <c r="K29" s="904">
        <v>3955</v>
      </c>
    </row>
    <row r="30" spans="1:11" ht="18" customHeight="1" x14ac:dyDescent="0.3">
      <c r="A30" s="114">
        <v>21</v>
      </c>
      <c r="B30" s="115"/>
      <c r="C30" s="130">
        <v>3</v>
      </c>
      <c r="D30" s="209" t="s">
        <v>651</v>
      </c>
      <c r="E30" s="118"/>
      <c r="F30" s="126"/>
      <c r="G30" s="127"/>
      <c r="H30" s="128"/>
      <c r="I30" s="314"/>
      <c r="J30" s="139">
        <v>0</v>
      </c>
      <c r="K30" s="317"/>
    </row>
    <row r="31" spans="1:11" ht="18" customHeight="1" x14ac:dyDescent="0.3">
      <c r="A31" s="114">
        <v>22</v>
      </c>
      <c r="B31" s="115"/>
      <c r="C31" s="130">
        <v>4</v>
      </c>
      <c r="D31" s="209" t="s">
        <v>754</v>
      </c>
      <c r="E31" s="118"/>
      <c r="F31" s="126"/>
      <c r="G31" s="127"/>
      <c r="H31" s="128"/>
      <c r="I31" s="314"/>
      <c r="J31" s="139">
        <v>300</v>
      </c>
      <c r="K31" s="317">
        <v>258</v>
      </c>
    </row>
    <row r="32" spans="1:11" ht="18" customHeight="1" x14ac:dyDescent="0.3">
      <c r="A32" s="114">
        <v>23</v>
      </c>
      <c r="B32" s="115"/>
      <c r="C32" s="130">
        <v>5</v>
      </c>
      <c r="D32" s="209" t="s">
        <v>755</v>
      </c>
      <c r="E32" s="118"/>
      <c r="F32" s="126"/>
      <c r="G32" s="127"/>
      <c r="H32" s="128"/>
      <c r="I32" s="314"/>
      <c r="J32" s="139">
        <v>200</v>
      </c>
      <c r="K32" s="317"/>
    </row>
    <row r="33" spans="1:11" ht="18" customHeight="1" x14ac:dyDescent="0.3">
      <c r="A33" s="114">
        <v>24</v>
      </c>
      <c r="B33" s="115"/>
      <c r="C33" s="131" t="s">
        <v>302</v>
      </c>
      <c r="D33" s="132"/>
      <c r="E33" s="118"/>
      <c r="F33" s="119">
        <v>414</v>
      </c>
      <c r="G33" s="120">
        <v>1000</v>
      </c>
      <c r="H33" s="121">
        <v>319</v>
      </c>
      <c r="I33" s="314"/>
      <c r="J33" s="139"/>
      <c r="K33" s="317"/>
    </row>
    <row r="34" spans="1:11" ht="31.5" customHeight="1" x14ac:dyDescent="0.3">
      <c r="A34" s="114">
        <v>25</v>
      </c>
      <c r="B34" s="115"/>
      <c r="C34" s="124">
        <v>2</v>
      </c>
      <c r="D34" s="209" t="s">
        <v>791</v>
      </c>
      <c r="E34" s="118"/>
      <c r="F34" s="126"/>
      <c r="G34" s="127"/>
      <c r="H34" s="128"/>
      <c r="I34" s="314">
        <v>286</v>
      </c>
      <c r="J34" s="139">
        <v>2000</v>
      </c>
      <c r="K34" s="905">
        <v>1683</v>
      </c>
    </row>
    <row r="35" spans="1:11" s="122" customFormat="1" ht="22.5" customHeight="1" x14ac:dyDescent="0.3">
      <c r="A35" s="114">
        <v>26</v>
      </c>
      <c r="B35" s="115">
        <v>4</v>
      </c>
      <c r="C35" s="133" t="s">
        <v>209</v>
      </c>
      <c r="D35" s="117"/>
      <c r="E35" s="118" t="s">
        <v>22</v>
      </c>
      <c r="F35" s="119">
        <v>2906</v>
      </c>
      <c r="G35" s="120">
        <v>1100</v>
      </c>
      <c r="H35" s="121">
        <v>3009</v>
      </c>
      <c r="I35" s="313"/>
      <c r="J35" s="355"/>
      <c r="K35" s="318"/>
    </row>
    <row r="36" spans="1:11" ht="18" customHeight="1" x14ac:dyDescent="0.3">
      <c r="A36" s="114">
        <v>27</v>
      </c>
      <c r="B36" s="115"/>
      <c r="C36" s="130">
        <v>1</v>
      </c>
      <c r="D36" s="209" t="s">
        <v>446</v>
      </c>
      <c r="E36" s="118"/>
      <c r="F36" s="126"/>
      <c r="G36" s="127"/>
      <c r="H36" s="128"/>
      <c r="I36" s="314"/>
      <c r="J36" s="139"/>
      <c r="K36" s="317"/>
    </row>
    <row r="37" spans="1:11" ht="18" customHeight="1" x14ac:dyDescent="0.3">
      <c r="A37" s="114">
        <v>28</v>
      </c>
      <c r="B37" s="115"/>
      <c r="C37" s="130">
        <v>3</v>
      </c>
      <c r="D37" s="209" t="s">
        <v>728</v>
      </c>
      <c r="E37" s="118"/>
      <c r="F37" s="126"/>
      <c r="G37" s="127"/>
      <c r="H37" s="128"/>
      <c r="I37" s="314"/>
      <c r="J37" s="139">
        <v>3568</v>
      </c>
      <c r="K37" s="905">
        <v>3550</v>
      </c>
    </row>
    <row r="38" spans="1:11" ht="18" customHeight="1" x14ac:dyDescent="0.3">
      <c r="A38" s="114">
        <v>29</v>
      </c>
      <c r="B38" s="115"/>
      <c r="C38" s="130">
        <v>4</v>
      </c>
      <c r="D38" s="209" t="s">
        <v>362</v>
      </c>
      <c r="E38" s="118"/>
      <c r="F38" s="126"/>
      <c r="G38" s="127"/>
      <c r="H38" s="128"/>
      <c r="I38" s="314"/>
      <c r="J38" s="139">
        <v>353</v>
      </c>
      <c r="K38" s="905">
        <v>353</v>
      </c>
    </row>
    <row r="39" spans="1:11" ht="18" customHeight="1" x14ac:dyDescent="0.3">
      <c r="A39" s="114">
        <v>30</v>
      </c>
      <c r="B39" s="115"/>
      <c r="C39" s="134" t="s">
        <v>267</v>
      </c>
      <c r="D39" s="125"/>
      <c r="E39" s="118"/>
      <c r="F39" s="119">
        <v>1235</v>
      </c>
      <c r="G39" s="120">
        <v>300</v>
      </c>
      <c r="H39" s="121">
        <v>995</v>
      </c>
      <c r="I39" s="314"/>
      <c r="J39" s="139"/>
      <c r="K39" s="905"/>
    </row>
    <row r="40" spans="1:11" ht="18" customHeight="1" x14ac:dyDescent="0.3">
      <c r="A40" s="114">
        <v>31</v>
      </c>
      <c r="B40" s="115"/>
      <c r="C40" s="130">
        <v>2</v>
      </c>
      <c r="D40" s="209" t="s">
        <v>613</v>
      </c>
      <c r="E40" s="118"/>
      <c r="F40" s="126"/>
      <c r="G40" s="127"/>
      <c r="H40" s="128"/>
      <c r="I40" s="314"/>
      <c r="J40" s="139">
        <v>50</v>
      </c>
      <c r="K40" s="905">
        <v>50</v>
      </c>
    </row>
    <row r="41" spans="1:11" ht="18" customHeight="1" x14ac:dyDescent="0.3">
      <c r="A41" s="114">
        <v>32</v>
      </c>
      <c r="B41" s="115"/>
      <c r="C41" s="130">
        <v>5</v>
      </c>
      <c r="D41" s="209" t="s">
        <v>614</v>
      </c>
      <c r="E41" s="118"/>
      <c r="F41" s="126"/>
      <c r="G41" s="127"/>
      <c r="H41" s="128"/>
      <c r="I41" s="314"/>
      <c r="J41" s="139">
        <v>691</v>
      </c>
      <c r="K41" s="905">
        <v>680</v>
      </c>
    </row>
    <row r="42" spans="1:11" s="122" customFormat="1" ht="22.5" customHeight="1" x14ac:dyDescent="0.3">
      <c r="A42" s="114">
        <v>33</v>
      </c>
      <c r="B42" s="115">
        <v>5</v>
      </c>
      <c r="C42" s="133" t="s">
        <v>210</v>
      </c>
      <c r="D42" s="117"/>
      <c r="E42" s="118" t="s">
        <v>22</v>
      </c>
      <c r="F42" s="119">
        <v>1668</v>
      </c>
      <c r="G42" s="120">
        <v>800</v>
      </c>
      <c r="H42" s="121">
        <v>2068</v>
      </c>
      <c r="I42" s="313"/>
      <c r="J42" s="355"/>
      <c r="K42" s="906"/>
    </row>
    <row r="43" spans="1:11" ht="96" customHeight="1" x14ac:dyDescent="0.3">
      <c r="A43" s="114">
        <v>34</v>
      </c>
      <c r="B43" s="115"/>
      <c r="C43" s="124">
        <v>1</v>
      </c>
      <c r="D43" s="209" t="s">
        <v>789</v>
      </c>
      <c r="E43" s="118"/>
      <c r="F43" s="126"/>
      <c r="G43" s="127"/>
      <c r="H43" s="128"/>
      <c r="I43" s="314"/>
      <c r="J43" s="458">
        <v>2565</v>
      </c>
      <c r="K43" s="907">
        <v>2235</v>
      </c>
    </row>
    <row r="44" spans="1:11" ht="18" customHeight="1" x14ac:dyDescent="0.3">
      <c r="A44" s="114">
        <v>35</v>
      </c>
      <c r="B44" s="115"/>
      <c r="C44" s="130">
        <v>3</v>
      </c>
      <c r="D44" s="209" t="s">
        <v>615</v>
      </c>
      <c r="E44" s="118"/>
      <c r="F44" s="126"/>
      <c r="G44" s="127"/>
      <c r="H44" s="128"/>
      <c r="I44" s="314"/>
      <c r="J44" s="139">
        <v>1000</v>
      </c>
      <c r="K44" s="905">
        <v>687</v>
      </c>
    </row>
    <row r="45" spans="1:11" ht="32.25" customHeight="1" x14ac:dyDescent="0.3">
      <c r="A45" s="114">
        <v>36</v>
      </c>
      <c r="B45" s="115"/>
      <c r="C45" s="124">
        <v>5</v>
      </c>
      <c r="D45" s="209" t="s">
        <v>691</v>
      </c>
      <c r="E45" s="118"/>
      <c r="F45" s="126"/>
      <c r="G45" s="127"/>
      <c r="H45" s="128"/>
      <c r="I45" s="314"/>
      <c r="J45" s="139">
        <v>1535</v>
      </c>
      <c r="K45" s="905">
        <v>1534</v>
      </c>
    </row>
    <row r="46" spans="1:11" ht="18" customHeight="1" x14ac:dyDescent="0.3">
      <c r="A46" s="114">
        <v>37</v>
      </c>
      <c r="B46" s="115"/>
      <c r="C46" s="124">
        <v>7</v>
      </c>
      <c r="D46" s="209" t="s">
        <v>765</v>
      </c>
      <c r="E46" s="118"/>
      <c r="F46" s="126"/>
      <c r="G46" s="127"/>
      <c r="H46" s="128"/>
      <c r="I46" s="314"/>
      <c r="J46" s="139">
        <v>400</v>
      </c>
      <c r="K46" s="905">
        <v>397</v>
      </c>
    </row>
    <row r="47" spans="1:11" ht="18" customHeight="1" x14ac:dyDescent="0.3">
      <c r="A47" s="114">
        <v>38</v>
      </c>
      <c r="B47" s="115"/>
      <c r="C47" s="134" t="s">
        <v>268</v>
      </c>
      <c r="D47" s="125"/>
      <c r="E47" s="118"/>
      <c r="F47" s="119">
        <v>2017</v>
      </c>
      <c r="G47" s="120">
        <v>800</v>
      </c>
      <c r="H47" s="121">
        <v>2139</v>
      </c>
      <c r="I47" s="314"/>
      <c r="J47" s="139"/>
      <c r="K47" s="905"/>
    </row>
    <row r="48" spans="1:11" ht="64.5" customHeight="1" x14ac:dyDescent="0.3">
      <c r="A48" s="114">
        <v>39</v>
      </c>
      <c r="B48" s="115"/>
      <c r="C48" s="124">
        <v>2</v>
      </c>
      <c r="D48" s="209" t="s">
        <v>771</v>
      </c>
      <c r="E48" s="118"/>
      <c r="F48" s="126"/>
      <c r="G48" s="127"/>
      <c r="H48" s="128"/>
      <c r="I48" s="314"/>
      <c r="J48" s="139">
        <v>2634</v>
      </c>
      <c r="K48" s="905">
        <v>1861</v>
      </c>
    </row>
    <row r="49" spans="1:11" ht="18" customHeight="1" x14ac:dyDescent="0.3">
      <c r="A49" s="114">
        <v>40</v>
      </c>
      <c r="B49" s="115"/>
      <c r="C49" s="130">
        <v>4</v>
      </c>
      <c r="D49" s="209" t="s">
        <v>717</v>
      </c>
      <c r="E49" s="118"/>
      <c r="F49" s="126"/>
      <c r="G49" s="127"/>
      <c r="H49" s="128"/>
      <c r="I49" s="314"/>
      <c r="J49" s="139">
        <v>2000</v>
      </c>
      <c r="K49" s="905">
        <v>2000</v>
      </c>
    </row>
    <row r="50" spans="1:11" ht="63.75" customHeight="1" x14ac:dyDescent="0.3">
      <c r="A50" s="114">
        <v>41</v>
      </c>
      <c r="B50" s="115"/>
      <c r="C50" s="124">
        <v>6</v>
      </c>
      <c r="D50" s="209" t="s">
        <v>770</v>
      </c>
      <c r="E50" s="118"/>
      <c r="F50" s="126"/>
      <c r="G50" s="127"/>
      <c r="H50" s="128"/>
      <c r="I50" s="314"/>
      <c r="J50" s="139">
        <v>1866</v>
      </c>
      <c r="K50" s="905">
        <v>1865</v>
      </c>
    </row>
    <row r="51" spans="1:11" s="122" customFormat="1" ht="22.5" customHeight="1" x14ac:dyDescent="0.3">
      <c r="A51" s="114">
        <v>42</v>
      </c>
      <c r="B51" s="115">
        <v>6</v>
      </c>
      <c r="C51" s="133" t="s">
        <v>211</v>
      </c>
      <c r="D51" s="117"/>
      <c r="E51" s="118" t="s">
        <v>22</v>
      </c>
      <c r="F51" s="119">
        <v>1615</v>
      </c>
      <c r="G51" s="120">
        <v>500</v>
      </c>
      <c r="H51" s="121">
        <v>3045</v>
      </c>
      <c r="I51" s="313"/>
      <c r="J51" s="355"/>
      <c r="K51" s="906"/>
    </row>
    <row r="52" spans="1:11" ht="47.25" customHeight="1" x14ac:dyDescent="0.3">
      <c r="A52" s="114">
        <v>43</v>
      </c>
      <c r="B52" s="115"/>
      <c r="C52" s="124">
        <v>1</v>
      </c>
      <c r="D52" s="209" t="s">
        <v>811</v>
      </c>
      <c r="E52" s="118"/>
      <c r="F52" s="126"/>
      <c r="G52" s="127"/>
      <c r="H52" s="128"/>
      <c r="I52" s="314"/>
      <c r="J52" s="139">
        <v>1180</v>
      </c>
      <c r="K52" s="903">
        <v>663</v>
      </c>
    </row>
    <row r="53" spans="1:11" ht="18" customHeight="1" x14ac:dyDescent="0.3">
      <c r="A53" s="114">
        <v>44</v>
      </c>
      <c r="B53" s="115"/>
      <c r="C53" s="130">
        <v>3</v>
      </c>
      <c r="D53" s="209" t="s">
        <v>725</v>
      </c>
      <c r="E53" s="118"/>
      <c r="F53" s="126"/>
      <c r="G53" s="127"/>
      <c r="H53" s="128"/>
      <c r="I53" s="314"/>
      <c r="J53" s="139">
        <v>1550</v>
      </c>
      <c r="K53" s="905">
        <v>1187</v>
      </c>
    </row>
    <row r="54" spans="1:11" ht="18" customHeight="1" x14ac:dyDescent="0.3">
      <c r="A54" s="114">
        <v>45</v>
      </c>
      <c r="B54" s="115"/>
      <c r="C54" s="130">
        <v>4</v>
      </c>
      <c r="D54" s="209" t="s">
        <v>726</v>
      </c>
      <c r="E54" s="118"/>
      <c r="F54" s="126"/>
      <c r="G54" s="127"/>
      <c r="H54" s="128"/>
      <c r="I54" s="314"/>
      <c r="J54" s="139">
        <v>200</v>
      </c>
      <c r="K54" s="903">
        <v>26</v>
      </c>
    </row>
    <row r="55" spans="1:11" ht="18" customHeight="1" x14ac:dyDescent="0.3">
      <c r="A55" s="114">
        <v>46</v>
      </c>
      <c r="B55" s="115"/>
      <c r="C55" s="134" t="s">
        <v>269</v>
      </c>
      <c r="D55" s="125"/>
      <c r="E55" s="118"/>
      <c r="F55" s="119">
        <v>1438</v>
      </c>
      <c r="G55" s="120">
        <v>200</v>
      </c>
      <c r="H55" s="121">
        <v>1220</v>
      </c>
      <c r="I55" s="314"/>
      <c r="J55" s="139"/>
      <c r="K55" s="317"/>
    </row>
    <row r="56" spans="1:11" ht="28.5" customHeight="1" x14ac:dyDescent="0.3">
      <c r="A56" s="114">
        <v>47</v>
      </c>
      <c r="B56" s="115"/>
      <c r="C56" s="124">
        <v>2</v>
      </c>
      <c r="D56" s="209" t="s">
        <v>812</v>
      </c>
      <c r="E56" s="118"/>
      <c r="F56" s="126"/>
      <c r="G56" s="127"/>
      <c r="H56" s="128"/>
      <c r="I56" s="314"/>
      <c r="J56" s="139">
        <v>220</v>
      </c>
      <c r="K56" s="317">
        <v>183</v>
      </c>
    </row>
    <row r="57" spans="1:11" ht="18" customHeight="1" x14ac:dyDescent="0.3">
      <c r="A57" s="114">
        <v>48</v>
      </c>
      <c r="B57" s="115"/>
      <c r="C57" s="142">
        <v>5</v>
      </c>
      <c r="D57" s="209" t="s">
        <v>810</v>
      </c>
      <c r="E57" s="118"/>
      <c r="F57" s="126"/>
      <c r="G57" s="127"/>
      <c r="H57" s="128"/>
      <c r="I57" s="314"/>
      <c r="J57" s="139">
        <v>400</v>
      </c>
      <c r="K57" s="317">
        <v>380</v>
      </c>
    </row>
    <row r="58" spans="1:11" ht="18" customHeight="1" x14ac:dyDescent="0.3">
      <c r="A58" s="114">
        <v>49</v>
      </c>
      <c r="B58" s="115"/>
      <c r="C58" s="142">
        <v>6</v>
      </c>
      <c r="D58" s="209" t="s">
        <v>727</v>
      </c>
      <c r="E58" s="118"/>
      <c r="F58" s="126"/>
      <c r="G58" s="127"/>
      <c r="H58" s="128"/>
      <c r="I58" s="314"/>
      <c r="J58" s="139">
        <v>200</v>
      </c>
      <c r="K58" s="317">
        <v>160</v>
      </c>
    </row>
    <row r="59" spans="1:11" s="122" customFormat="1" ht="22.5" customHeight="1" x14ac:dyDescent="0.3">
      <c r="A59" s="114">
        <v>50</v>
      </c>
      <c r="B59" s="115">
        <v>7</v>
      </c>
      <c r="C59" s="116" t="s">
        <v>242</v>
      </c>
      <c r="D59" s="117"/>
      <c r="E59" s="118" t="s">
        <v>22</v>
      </c>
      <c r="F59" s="135"/>
      <c r="G59" s="120"/>
      <c r="H59" s="136"/>
      <c r="I59" s="313"/>
      <c r="J59" s="355"/>
      <c r="K59" s="318"/>
    </row>
    <row r="60" spans="1:11" ht="18" customHeight="1" x14ac:dyDescent="0.3">
      <c r="A60" s="114">
        <v>51</v>
      </c>
      <c r="B60" s="115"/>
      <c r="C60" s="134" t="s">
        <v>284</v>
      </c>
      <c r="D60" s="137"/>
      <c r="E60" s="118"/>
      <c r="F60" s="119">
        <v>480</v>
      </c>
      <c r="G60" s="120">
        <v>400</v>
      </c>
      <c r="H60" s="121">
        <v>1592</v>
      </c>
      <c r="I60" s="314"/>
      <c r="J60" s="139"/>
      <c r="K60" s="317"/>
    </row>
    <row r="61" spans="1:11" ht="30" customHeight="1" x14ac:dyDescent="0.3">
      <c r="A61" s="114">
        <v>52</v>
      </c>
      <c r="B61" s="115"/>
      <c r="C61" s="124">
        <v>1</v>
      </c>
      <c r="D61" s="209" t="s">
        <v>824</v>
      </c>
      <c r="E61" s="118"/>
      <c r="F61" s="126"/>
      <c r="G61" s="127"/>
      <c r="H61" s="128"/>
      <c r="I61" s="314"/>
      <c r="J61" s="139">
        <v>1000</v>
      </c>
      <c r="K61" s="905">
        <v>715</v>
      </c>
    </row>
    <row r="62" spans="1:11" ht="18" customHeight="1" x14ac:dyDescent="0.3">
      <c r="A62" s="114">
        <v>53</v>
      </c>
      <c r="B62" s="115"/>
      <c r="C62" s="134" t="s">
        <v>270</v>
      </c>
      <c r="D62" s="137"/>
      <c r="E62" s="118"/>
      <c r="F62" s="119">
        <v>1193</v>
      </c>
      <c r="G62" s="120">
        <v>800</v>
      </c>
      <c r="H62" s="121">
        <v>2735</v>
      </c>
      <c r="I62" s="314"/>
      <c r="J62" s="139"/>
      <c r="K62" s="905"/>
    </row>
    <row r="63" spans="1:11" ht="48" customHeight="1" x14ac:dyDescent="0.3">
      <c r="A63" s="114">
        <v>54</v>
      </c>
      <c r="B63" s="115"/>
      <c r="C63" s="124">
        <v>2</v>
      </c>
      <c r="D63" s="209" t="s">
        <v>825</v>
      </c>
      <c r="E63" s="118"/>
      <c r="F63" s="126"/>
      <c r="G63" s="127"/>
      <c r="H63" s="128"/>
      <c r="I63" s="314"/>
      <c r="J63" s="139">
        <v>1410</v>
      </c>
      <c r="K63" s="905">
        <v>1047</v>
      </c>
    </row>
    <row r="64" spans="1:11" ht="18" customHeight="1" x14ac:dyDescent="0.3">
      <c r="A64" s="114">
        <v>55</v>
      </c>
      <c r="B64" s="115"/>
      <c r="C64" s="124">
        <v>28</v>
      </c>
      <c r="D64" s="209" t="s">
        <v>776</v>
      </c>
      <c r="E64" s="118"/>
      <c r="F64" s="126"/>
      <c r="G64" s="127"/>
      <c r="H64" s="128"/>
      <c r="I64" s="314"/>
      <c r="J64" s="139">
        <v>290</v>
      </c>
      <c r="K64" s="905">
        <v>280</v>
      </c>
    </row>
    <row r="65" spans="1:11" ht="18" customHeight="1" x14ac:dyDescent="0.3">
      <c r="A65" s="114">
        <v>56</v>
      </c>
      <c r="B65" s="115"/>
      <c r="C65" s="134" t="s">
        <v>271</v>
      </c>
      <c r="D65" s="137"/>
      <c r="E65" s="118"/>
      <c r="F65" s="119">
        <v>1436</v>
      </c>
      <c r="G65" s="120">
        <v>1200</v>
      </c>
      <c r="H65" s="121">
        <v>4128</v>
      </c>
      <c r="I65" s="314"/>
      <c r="J65" s="139"/>
      <c r="K65" s="905"/>
    </row>
    <row r="66" spans="1:11" ht="48" customHeight="1" x14ac:dyDescent="0.3">
      <c r="A66" s="114">
        <v>57</v>
      </c>
      <c r="B66" s="115"/>
      <c r="C66" s="124">
        <v>3</v>
      </c>
      <c r="D66" s="209" t="s">
        <v>826</v>
      </c>
      <c r="E66" s="118"/>
      <c r="F66" s="126"/>
      <c r="G66" s="127"/>
      <c r="H66" s="128"/>
      <c r="I66" s="314"/>
      <c r="J66" s="139">
        <v>1458</v>
      </c>
      <c r="K66" s="905">
        <v>1131</v>
      </c>
    </row>
    <row r="67" spans="1:11" ht="18" customHeight="1" x14ac:dyDescent="0.3">
      <c r="A67" s="114">
        <v>58</v>
      </c>
      <c r="B67" s="115"/>
      <c r="C67" s="124">
        <v>25</v>
      </c>
      <c r="D67" s="209" t="s">
        <v>652</v>
      </c>
      <c r="E67" s="118"/>
      <c r="F67" s="126"/>
      <c r="G67" s="127"/>
      <c r="H67" s="128"/>
      <c r="I67" s="314"/>
      <c r="J67" s="139">
        <v>300</v>
      </c>
      <c r="K67" s="905">
        <v>265</v>
      </c>
    </row>
    <row r="68" spans="1:11" ht="18" customHeight="1" x14ac:dyDescent="0.3">
      <c r="A68" s="114">
        <v>59</v>
      </c>
      <c r="B68" s="115"/>
      <c r="C68" s="124">
        <v>26</v>
      </c>
      <c r="D68" s="209" t="s">
        <v>723</v>
      </c>
      <c r="E68" s="118"/>
      <c r="F68" s="126"/>
      <c r="G68" s="127"/>
      <c r="H68" s="128"/>
      <c r="I68" s="314"/>
      <c r="J68" s="139">
        <v>982</v>
      </c>
      <c r="K68" s="905">
        <v>982</v>
      </c>
    </row>
    <row r="69" spans="1:11" ht="18" customHeight="1" x14ac:dyDescent="0.3">
      <c r="A69" s="114">
        <v>60</v>
      </c>
      <c r="B69" s="115"/>
      <c r="C69" s="124">
        <v>29</v>
      </c>
      <c r="D69" s="209" t="s">
        <v>777</v>
      </c>
      <c r="E69" s="118"/>
      <c r="F69" s="126"/>
      <c r="G69" s="127"/>
      <c r="H69" s="128"/>
      <c r="I69" s="314"/>
      <c r="J69" s="139">
        <v>560</v>
      </c>
      <c r="K69" s="905">
        <v>530</v>
      </c>
    </row>
    <row r="70" spans="1:11" ht="18" customHeight="1" x14ac:dyDescent="0.3">
      <c r="A70" s="114">
        <v>61</v>
      </c>
      <c r="B70" s="115"/>
      <c r="C70" s="134" t="s">
        <v>273</v>
      </c>
      <c r="D70" s="125"/>
      <c r="E70" s="118"/>
      <c r="F70" s="119">
        <v>1420</v>
      </c>
      <c r="G70" s="120">
        <v>1000</v>
      </c>
      <c r="H70" s="121">
        <v>4163</v>
      </c>
      <c r="I70" s="314"/>
      <c r="J70" s="139"/>
      <c r="K70" s="905"/>
    </row>
    <row r="71" spans="1:11" ht="46.5" customHeight="1" x14ac:dyDescent="0.3">
      <c r="A71" s="114">
        <v>62</v>
      </c>
      <c r="B71" s="115"/>
      <c r="C71" s="124">
        <v>4</v>
      </c>
      <c r="D71" s="209" t="s">
        <v>827</v>
      </c>
      <c r="E71" s="118"/>
      <c r="F71" s="126"/>
      <c r="G71" s="127"/>
      <c r="H71" s="128"/>
      <c r="I71" s="314"/>
      <c r="J71" s="139">
        <v>3000</v>
      </c>
      <c r="K71" s="905">
        <v>2854</v>
      </c>
    </row>
    <row r="72" spans="1:11" ht="18" customHeight="1" x14ac:dyDescent="0.3">
      <c r="A72" s="114">
        <v>63</v>
      </c>
      <c r="B72" s="115"/>
      <c r="C72" s="134" t="s">
        <v>272</v>
      </c>
      <c r="D72" s="137"/>
      <c r="E72" s="118"/>
      <c r="F72" s="119">
        <v>949</v>
      </c>
      <c r="G72" s="120">
        <v>800</v>
      </c>
      <c r="H72" s="121">
        <v>2662</v>
      </c>
      <c r="I72" s="314"/>
      <c r="J72" s="139"/>
      <c r="K72" s="905"/>
    </row>
    <row r="73" spans="1:11" ht="47.25" customHeight="1" x14ac:dyDescent="0.3">
      <c r="A73" s="114">
        <v>64</v>
      </c>
      <c r="B73" s="115"/>
      <c r="C73" s="124">
        <v>5</v>
      </c>
      <c r="D73" s="209" t="s">
        <v>828</v>
      </c>
      <c r="E73" s="118"/>
      <c r="F73" s="126"/>
      <c r="G73" s="127"/>
      <c r="H73" s="128"/>
      <c r="I73" s="314"/>
      <c r="J73" s="139">
        <v>2300</v>
      </c>
      <c r="K73" s="905">
        <v>2293</v>
      </c>
    </row>
    <row r="74" spans="1:11" ht="18" customHeight="1" x14ac:dyDescent="0.3">
      <c r="A74" s="114">
        <v>65</v>
      </c>
      <c r="B74" s="115"/>
      <c r="C74" s="124">
        <v>6</v>
      </c>
      <c r="D74" s="209" t="s">
        <v>657</v>
      </c>
      <c r="E74" s="118"/>
      <c r="F74" s="126"/>
      <c r="G74" s="127"/>
      <c r="H74" s="128"/>
      <c r="I74" s="314"/>
      <c r="J74" s="139">
        <v>300</v>
      </c>
      <c r="K74" s="905"/>
    </row>
    <row r="75" spans="1:11" ht="18" customHeight="1" x14ac:dyDescent="0.3">
      <c r="A75" s="114">
        <v>66</v>
      </c>
      <c r="B75" s="115"/>
      <c r="C75" s="134" t="s">
        <v>310</v>
      </c>
      <c r="D75" s="137"/>
      <c r="E75" s="118"/>
      <c r="F75" s="119">
        <v>60</v>
      </c>
      <c r="G75" s="120">
        <v>100</v>
      </c>
      <c r="H75" s="121">
        <v>371</v>
      </c>
      <c r="I75" s="314"/>
      <c r="J75" s="139"/>
      <c r="K75" s="905"/>
    </row>
    <row r="76" spans="1:11" ht="30" customHeight="1" x14ac:dyDescent="0.3">
      <c r="A76" s="114">
        <v>67</v>
      </c>
      <c r="B76" s="115"/>
      <c r="C76" s="124">
        <v>7</v>
      </c>
      <c r="D76" s="209" t="s">
        <v>621</v>
      </c>
      <c r="E76" s="118"/>
      <c r="F76" s="126"/>
      <c r="G76" s="127"/>
      <c r="H76" s="128"/>
      <c r="I76" s="314"/>
      <c r="J76" s="139">
        <v>250</v>
      </c>
      <c r="K76" s="905">
        <v>97</v>
      </c>
    </row>
    <row r="77" spans="1:11" ht="18" customHeight="1" x14ac:dyDescent="0.3">
      <c r="A77" s="114">
        <v>68</v>
      </c>
      <c r="B77" s="115"/>
      <c r="C77" s="134" t="s">
        <v>249</v>
      </c>
      <c r="D77" s="125"/>
      <c r="E77" s="118"/>
      <c r="F77" s="119">
        <v>21889</v>
      </c>
      <c r="G77" s="120">
        <v>4029</v>
      </c>
      <c r="H77" s="121">
        <f>8027-1666</f>
        <v>6361</v>
      </c>
      <c r="I77" s="313"/>
      <c r="J77" s="355"/>
      <c r="K77" s="317"/>
    </row>
    <row r="78" spans="1:11" ht="18" customHeight="1" x14ac:dyDescent="0.3">
      <c r="A78" s="114">
        <v>69</v>
      </c>
      <c r="B78" s="115"/>
      <c r="C78" s="138" t="s">
        <v>447</v>
      </c>
      <c r="D78" s="125"/>
      <c r="E78" s="118"/>
      <c r="F78" s="119"/>
      <c r="G78" s="120"/>
      <c r="H78" s="121"/>
      <c r="I78" s="313"/>
      <c r="J78" s="355"/>
      <c r="K78" s="317"/>
    </row>
    <row r="79" spans="1:11" ht="48.75" customHeight="1" x14ac:dyDescent="0.3">
      <c r="A79" s="114">
        <v>70</v>
      </c>
      <c r="B79" s="115"/>
      <c r="C79" s="124">
        <v>22</v>
      </c>
      <c r="D79" s="209" t="s">
        <v>829</v>
      </c>
      <c r="E79" s="118"/>
      <c r="F79" s="119"/>
      <c r="G79" s="120"/>
      <c r="H79" s="121"/>
      <c r="I79" s="313"/>
      <c r="J79" s="139">
        <v>4310</v>
      </c>
      <c r="K79" s="905">
        <v>3946</v>
      </c>
    </row>
    <row r="80" spans="1:11" ht="30" customHeight="1" x14ac:dyDescent="0.3">
      <c r="A80" s="114">
        <v>71</v>
      </c>
      <c r="B80" s="115"/>
      <c r="C80" s="124">
        <v>23</v>
      </c>
      <c r="D80" s="209" t="s">
        <v>559</v>
      </c>
      <c r="E80" s="118"/>
      <c r="F80" s="119"/>
      <c r="G80" s="120"/>
      <c r="H80" s="121">
        <v>1666</v>
      </c>
      <c r="I80" s="314">
        <v>2334</v>
      </c>
      <c r="J80" s="139">
        <v>1210</v>
      </c>
      <c r="K80" s="905">
        <v>1210</v>
      </c>
    </row>
    <row r="81" spans="1:11" ht="20.25" customHeight="1" x14ac:dyDescent="0.3">
      <c r="A81" s="114">
        <v>72</v>
      </c>
      <c r="B81" s="115"/>
      <c r="C81" s="124">
        <v>24</v>
      </c>
      <c r="D81" s="209" t="s">
        <v>693</v>
      </c>
      <c r="E81" s="118"/>
      <c r="F81" s="119"/>
      <c r="G81" s="120"/>
      <c r="H81" s="121"/>
      <c r="I81" s="314"/>
      <c r="J81" s="139">
        <v>1700</v>
      </c>
      <c r="K81" s="905">
        <v>1680</v>
      </c>
    </row>
    <row r="82" spans="1:11" ht="20.25" customHeight="1" x14ac:dyDescent="0.3">
      <c r="A82" s="114">
        <v>73</v>
      </c>
      <c r="B82" s="115"/>
      <c r="C82" s="124">
        <v>27</v>
      </c>
      <c r="D82" s="209" t="s">
        <v>724</v>
      </c>
      <c r="E82" s="118"/>
      <c r="F82" s="119"/>
      <c r="G82" s="120"/>
      <c r="H82" s="121"/>
      <c r="I82" s="314"/>
      <c r="J82" s="139">
        <v>440</v>
      </c>
      <c r="K82" s="905">
        <v>438</v>
      </c>
    </row>
    <row r="83" spans="1:11" ht="32.25" customHeight="1" x14ac:dyDescent="0.3">
      <c r="A83" s="114">
        <v>74</v>
      </c>
      <c r="B83" s="115"/>
      <c r="C83" s="124">
        <v>28</v>
      </c>
      <c r="D83" s="209" t="s">
        <v>830</v>
      </c>
      <c r="E83" s="118"/>
      <c r="F83" s="119"/>
      <c r="G83" s="120"/>
      <c r="H83" s="121"/>
      <c r="I83" s="314"/>
      <c r="J83" s="139">
        <v>4600</v>
      </c>
      <c r="K83" s="905">
        <v>3837</v>
      </c>
    </row>
    <row r="84" spans="1:11" s="122" customFormat="1" ht="22.5" customHeight="1" x14ac:dyDescent="0.3">
      <c r="A84" s="114">
        <v>75</v>
      </c>
      <c r="B84" s="115">
        <v>8</v>
      </c>
      <c r="C84" s="133" t="s">
        <v>93</v>
      </c>
      <c r="D84" s="117"/>
      <c r="E84" s="118" t="s">
        <v>22</v>
      </c>
      <c r="F84" s="119">
        <v>875</v>
      </c>
      <c r="G84" s="120">
        <v>500</v>
      </c>
      <c r="H84" s="121">
        <v>971</v>
      </c>
      <c r="I84" s="313"/>
      <c r="J84" s="355"/>
      <c r="K84" s="318"/>
    </row>
    <row r="85" spans="1:11" ht="18" customHeight="1" x14ac:dyDescent="0.3">
      <c r="A85" s="114">
        <v>76</v>
      </c>
      <c r="B85" s="115"/>
      <c r="C85" s="130">
        <v>2</v>
      </c>
      <c r="D85" s="209" t="s">
        <v>795</v>
      </c>
      <c r="E85" s="118"/>
      <c r="F85" s="126"/>
      <c r="G85" s="127"/>
      <c r="H85" s="128"/>
      <c r="I85" s="314">
        <v>1200</v>
      </c>
      <c r="J85" s="139">
        <v>100</v>
      </c>
      <c r="K85" s="905">
        <v>88</v>
      </c>
    </row>
    <row r="86" spans="1:11" ht="18" customHeight="1" x14ac:dyDescent="0.3">
      <c r="A86" s="114">
        <v>77</v>
      </c>
      <c r="B86" s="115"/>
      <c r="C86" s="130">
        <v>3</v>
      </c>
      <c r="D86" s="209" t="s">
        <v>623</v>
      </c>
      <c r="E86" s="118"/>
      <c r="F86" s="126"/>
      <c r="G86" s="127"/>
      <c r="H86" s="128"/>
      <c r="I86" s="314"/>
      <c r="J86" s="139">
        <v>1300</v>
      </c>
      <c r="K86" s="905">
        <v>1265</v>
      </c>
    </row>
    <row r="87" spans="1:11" ht="18" customHeight="1" x14ac:dyDescent="0.3">
      <c r="A87" s="114">
        <v>78</v>
      </c>
      <c r="B87" s="115"/>
      <c r="C87" s="130">
        <v>4</v>
      </c>
      <c r="D87" s="209" t="s">
        <v>622</v>
      </c>
      <c r="E87" s="118"/>
      <c r="F87" s="126"/>
      <c r="G87" s="127"/>
      <c r="H87" s="128"/>
      <c r="I87" s="314"/>
      <c r="J87" s="139">
        <v>300</v>
      </c>
      <c r="K87" s="905">
        <v>260</v>
      </c>
    </row>
    <row r="88" spans="1:11" s="122" customFormat="1" ht="22.5" customHeight="1" x14ac:dyDescent="0.3">
      <c r="A88" s="114">
        <v>79</v>
      </c>
      <c r="B88" s="115">
        <v>9</v>
      </c>
      <c r="C88" s="133" t="s">
        <v>280</v>
      </c>
      <c r="D88" s="117"/>
      <c r="E88" s="118" t="s">
        <v>22</v>
      </c>
      <c r="F88" s="119">
        <v>940</v>
      </c>
      <c r="G88" s="120">
        <v>500</v>
      </c>
      <c r="H88" s="121">
        <v>1534</v>
      </c>
      <c r="I88" s="313"/>
      <c r="J88" s="355"/>
      <c r="K88" s="318"/>
    </row>
    <row r="89" spans="1:11" ht="18" customHeight="1" x14ac:dyDescent="0.3">
      <c r="A89" s="114">
        <v>80</v>
      </c>
      <c r="B89" s="115"/>
      <c r="C89" s="130">
        <v>5</v>
      </c>
      <c r="D89" s="209" t="s">
        <v>561</v>
      </c>
      <c r="E89" s="118"/>
      <c r="F89" s="126"/>
      <c r="G89" s="127"/>
      <c r="H89" s="128"/>
      <c r="I89" s="314">
        <v>1550</v>
      </c>
      <c r="J89" s="139">
        <v>50</v>
      </c>
      <c r="K89" s="905"/>
    </row>
    <row r="90" spans="1:11" ht="18" customHeight="1" x14ac:dyDescent="0.3">
      <c r="A90" s="114">
        <v>81</v>
      </c>
      <c r="B90" s="115"/>
      <c r="C90" s="142">
        <v>6</v>
      </c>
      <c r="D90" s="209" t="s">
        <v>675</v>
      </c>
      <c r="E90" s="118"/>
      <c r="F90" s="126"/>
      <c r="G90" s="127"/>
      <c r="H90" s="128"/>
      <c r="I90" s="314"/>
      <c r="J90" s="139">
        <v>800</v>
      </c>
      <c r="K90" s="903">
        <v>648</v>
      </c>
    </row>
    <row r="91" spans="1:11" ht="63.75" customHeight="1" x14ac:dyDescent="0.3">
      <c r="A91" s="114">
        <v>82</v>
      </c>
      <c r="B91" s="115"/>
      <c r="C91" s="348">
        <v>1</v>
      </c>
      <c r="D91" s="209" t="s">
        <v>766</v>
      </c>
      <c r="E91" s="118"/>
      <c r="F91" s="126"/>
      <c r="G91" s="127"/>
      <c r="H91" s="128"/>
      <c r="I91" s="314"/>
      <c r="J91" s="139">
        <v>1720</v>
      </c>
      <c r="K91" s="905">
        <v>1667</v>
      </c>
    </row>
    <row r="92" spans="1:11" s="122" customFormat="1" ht="22.5" customHeight="1" x14ac:dyDescent="0.3">
      <c r="A92" s="114">
        <v>83</v>
      </c>
      <c r="B92" s="115">
        <v>10</v>
      </c>
      <c r="C92" s="116" t="s">
        <v>281</v>
      </c>
      <c r="D92" s="117"/>
      <c r="E92" s="118" t="s">
        <v>22</v>
      </c>
      <c r="F92" s="119">
        <v>54822</v>
      </c>
      <c r="G92" s="120">
        <v>24882</v>
      </c>
      <c r="H92" s="121">
        <v>41699</v>
      </c>
      <c r="I92" s="313"/>
      <c r="J92" s="355"/>
      <c r="K92" s="318"/>
    </row>
    <row r="93" spans="1:11" ht="18" customHeight="1" x14ac:dyDescent="0.3">
      <c r="A93" s="114">
        <v>84</v>
      </c>
      <c r="B93" s="115"/>
      <c r="C93" s="130">
        <v>1</v>
      </c>
      <c r="D93" s="209" t="s">
        <v>676</v>
      </c>
      <c r="E93" s="118"/>
      <c r="F93" s="126"/>
      <c r="G93" s="127"/>
      <c r="H93" s="128"/>
      <c r="I93" s="314"/>
      <c r="J93" s="139">
        <v>4938</v>
      </c>
      <c r="K93" s="905">
        <v>3177</v>
      </c>
    </row>
    <row r="94" spans="1:11" ht="18" customHeight="1" x14ac:dyDescent="0.3">
      <c r="A94" s="114">
        <v>85</v>
      </c>
      <c r="B94" s="115"/>
      <c r="C94" s="130">
        <v>2</v>
      </c>
      <c r="D94" s="209" t="s">
        <v>616</v>
      </c>
      <c r="E94" s="118"/>
      <c r="F94" s="126"/>
      <c r="G94" s="127"/>
      <c r="H94" s="128"/>
      <c r="I94" s="314"/>
      <c r="J94" s="139">
        <v>3000</v>
      </c>
      <c r="K94" s="905">
        <v>1743</v>
      </c>
    </row>
    <row r="95" spans="1:11" ht="30" customHeight="1" x14ac:dyDescent="0.3">
      <c r="A95" s="114">
        <v>86</v>
      </c>
      <c r="B95" s="115"/>
      <c r="C95" s="124">
        <v>3</v>
      </c>
      <c r="D95" s="209" t="s">
        <v>620</v>
      </c>
      <c r="E95" s="118"/>
      <c r="F95" s="126"/>
      <c r="G95" s="127"/>
      <c r="H95" s="128"/>
      <c r="I95" s="314"/>
      <c r="J95" s="458">
        <v>6700</v>
      </c>
      <c r="K95" s="907">
        <v>3901</v>
      </c>
    </row>
    <row r="96" spans="1:11" ht="18" customHeight="1" x14ac:dyDescent="0.3">
      <c r="A96" s="114">
        <v>87</v>
      </c>
      <c r="B96" s="115"/>
      <c r="C96" s="130">
        <v>4</v>
      </c>
      <c r="D96" s="209" t="s">
        <v>617</v>
      </c>
      <c r="E96" s="118"/>
      <c r="F96" s="126"/>
      <c r="G96" s="127"/>
      <c r="H96" s="128"/>
      <c r="I96" s="314"/>
      <c r="J96" s="139">
        <v>1500</v>
      </c>
      <c r="K96" s="905">
        <v>2820</v>
      </c>
    </row>
    <row r="97" spans="1:11" ht="18" customHeight="1" x14ac:dyDescent="0.3">
      <c r="A97" s="114">
        <v>88</v>
      </c>
      <c r="B97" s="115"/>
      <c r="C97" s="130">
        <v>5</v>
      </c>
      <c r="D97" s="209" t="s">
        <v>618</v>
      </c>
      <c r="E97" s="118"/>
      <c r="F97" s="126"/>
      <c r="G97" s="127"/>
      <c r="H97" s="128"/>
      <c r="I97" s="314"/>
      <c r="J97" s="139">
        <v>500</v>
      </c>
      <c r="K97" s="905">
        <v>1382</v>
      </c>
    </row>
    <row r="98" spans="1:11" ht="18" customHeight="1" x14ac:dyDescent="0.3">
      <c r="A98" s="114">
        <v>89</v>
      </c>
      <c r="B98" s="115"/>
      <c r="C98" s="130">
        <v>6</v>
      </c>
      <c r="D98" s="209" t="s">
        <v>619</v>
      </c>
      <c r="E98" s="118"/>
      <c r="F98" s="126"/>
      <c r="G98" s="127"/>
      <c r="H98" s="128"/>
      <c r="I98" s="314"/>
      <c r="J98" s="139">
        <v>1476</v>
      </c>
      <c r="K98" s="905">
        <v>467</v>
      </c>
    </row>
    <row r="99" spans="1:11" ht="18" customHeight="1" x14ac:dyDescent="0.3">
      <c r="A99" s="114">
        <v>90</v>
      </c>
      <c r="B99" s="115"/>
      <c r="C99" s="130">
        <v>7</v>
      </c>
      <c r="D99" s="209" t="s">
        <v>672</v>
      </c>
      <c r="E99" s="118"/>
      <c r="F99" s="126"/>
      <c r="G99" s="127"/>
      <c r="H99" s="128"/>
      <c r="I99" s="314"/>
      <c r="J99" s="139">
        <v>1780</v>
      </c>
      <c r="K99" s="905">
        <v>1733</v>
      </c>
    </row>
    <row r="100" spans="1:11" ht="18" customHeight="1" x14ac:dyDescent="0.3">
      <c r="A100" s="114">
        <v>91</v>
      </c>
      <c r="B100" s="115"/>
      <c r="C100" s="130">
        <v>8</v>
      </c>
      <c r="D100" s="209" t="s">
        <v>720</v>
      </c>
      <c r="E100" s="118"/>
      <c r="F100" s="126"/>
      <c r="G100" s="127"/>
      <c r="H100" s="128"/>
      <c r="I100" s="314"/>
      <c r="J100" s="139">
        <v>5406</v>
      </c>
      <c r="K100" s="905">
        <v>3898</v>
      </c>
    </row>
    <row r="101" spans="1:11" ht="18" customHeight="1" x14ac:dyDescent="0.3">
      <c r="A101" s="114">
        <v>92</v>
      </c>
      <c r="B101" s="115"/>
      <c r="C101" s="130">
        <v>9</v>
      </c>
      <c r="D101" s="209" t="s">
        <v>792</v>
      </c>
      <c r="E101" s="118"/>
      <c r="F101" s="126"/>
      <c r="G101" s="127"/>
      <c r="H101" s="128"/>
      <c r="I101" s="314"/>
      <c r="J101" s="139">
        <v>1524</v>
      </c>
      <c r="K101" s="905">
        <v>1524</v>
      </c>
    </row>
    <row r="102" spans="1:11" ht="18" customHeight="1" x14ac:dyDescent="0.3">
      <c r="A102" s="114">
        <v>93</v>
      </c>
      <c r="B102" s="115"/>
      <c r="C102" s="130">
        <v>10</v>
      </c>
      <c r="D102" s="209" t="s">
        <v>793</v>
      </c>
      <c r="E102" s="118"/>
      <c r="F102" s="126"/>
      <c r="G102" s="127"/>
      <c r="H102" s="128"/>
      <c r="I102" s="314"/>
      <c r="J102" s="139">
        <v>800</v>
      </c>
      <c r="K102" s="905">
        <v>798</v>
      </c>
    </row>
    <row r="103" spans="1:11" s="122" customFormat="1" ht="22.5" customHeight="1" x14ac:dyDescent="0.3">
      <c r="A103" s="114">
        <v>94</v>
      </c>
      <c r="B103" s="115">
        <v>11</v>
      </c>
      <c r="C103" s="133" t="s">
        <v>278</v>
      </c>
      <c r="D103" s="117"/>
      <c r="E103" s="118" t="s">
        <v>22</v>
      </c>
      <c r="F103" s="119">
        <v>80205</v>
      </c>
      <c r="G103" s="120">
        <v>15139</v>
      </c>
      <c r="H103" s="121">
        <v>6879</v>
      </c>
      <c r="I103" s="313"/>
      <c r="J103" s="355"/>
      <c r="K103" s="318"/>
    </row>
    <row r="104" spans="1:11" s="122" customFormat="1" ht="29.25" customHeight="1" x14ac:dyDescent="0.3">
      <c r="A104" s="114">
        <v>95</v>
      </c>
      <c r="B104" s="115"/>
      <c r="C104" s="124">
        <v>1</v>
      </c>
      <c r="D104" s="125" t="s">
        <v>682</v>
      </c>
      <c r="E104" s="118"/>
      <c r="F104" s="119"/>
      <c r="G104" s="120"/>
      <c r="H104" s="121"/>
      <c r="I104" s="313"/>
      <c r="J104" s="139">
        <v>1200</v>
      </c>
      <c r="K104" s="905">
        <v>966</v>
      </c>
    </row>
    <row r="105" spans="1:11" ht="18" customHeight="1" x14ac:dyDescent="0.3">
      <c r="A105" s="114">
        <v>96</v>
      </c>
      <c r="B105" s="115"/>
      <c r="C105" s="130">
        <v>19</v>
      </c>
      <c r="D105" s="125" t="s">
        <v>562</v>
      </c>
      <c r="E105" s="118"/>
      <c r="F105" s="119"/>
      <c r="G105" s="120"/>
      <c r="H105" s="121"/>
      <c r="I105" s="314">
        <v>800</v>
      </c>
      <c r="J105" s="139">
        <v>800</v>
      </c>
      <c r="K105" s="905">
        <v>800</v>
      </c>
    </row>
    <row r="106" spans="1:11" ht="18" customHeight="1" x14ac:dyDescent="0.3">
      <c r="A106" s="114">
        <v>97</v>
      </c>
      <c r="B106" s="115"/>
      <c r="C106" s="130">
        <v>20</v>
      </c>
      <c r="D106" s="125" t="s">
        <v>563</v>
      </c>
      <c r="E106" s="118"/>
      <c r="F106" s="119"/>
      <c r="G106" s="120"/>
      <c r="H106" s="121"/>
      <c r="I106" s="314">
        <v>500</v>
      </c>
      <c r="J106" s="139">
        <v>500</v>
      </c>
      <c r="K106" s="905">
        <v>500</v>
      </c>
    </row>
    <row r="107" spans="1:11" ht="30" customHeight="1" x14ac:dyDescent="0.3">
      <c r="A107" s="114">
        <v>98</v>
      </c>
      <c r="B107" s="115"/>
      <c r="C107" s="124">
        <v>21</v>
      </c>
      <c r="D107" s="125" t="s">
        <v>564</v>
      </c>
      <c r="E107" s="118"/>
      <c r="F107" s="119"/>
      <c r="G107" s="120"/>
      <c r="H107" s="121"/>
      <c r="I107" s="314">
        <v>300</v>
      </c>
      <c r="J107" s="139">
        <v>300</v>
      </c>
      <c r="K107" s="905">
        <v>389</v>
      </c>
    </row>
    <row r="108" spans="1:11" ht="30" customHeight="1" x14ac:dyDescent="0.3">
      <c r="A108" s="114">
        <v>99</v>
      </c>
      <c r="B108" s="115"/>
      <c r="C108" s="124">
        <v>22</v>
      </c>
      <c r="D108" s="125" t="s">
        <v>565</v>
      </c>
      <c r="E108" s="118"/>
      <c r="F108" s="119"/>
      <c r="G108" s="120"/>
      <c r="H108" s="121"/>
      <c r="I108" s="314">
        <v>500</v>
      </c>
      <c r="J108" s="139">
        <v>500</v>
      </c>
      <c r="K108" s="905">
        <v>423</v>
      </c>
    </row>
    <row r="109" spans="1:11" ht="18" customHeight="1" x14ac:dyDescent="0.3">
      <c r="A109" s="114">
        <v>100</v>
      </c>
      <c r="B109" s="115"/>
      <c r="C109" s="124">
        <v>23</v>
      </c>
      <c r="D109" s="209" t="s">
        <v>772</v>
      </c>
      <c r="E109" s="118"/>
      <c r="F109" s="119"/>
      <c r="G109" s="120"/>
      <c r="H109" s="121"/>
      <c r="I109" s="314"/>
      <c r="J109" s="139">
        <v>700</v>
      </c>
      <c r="K109" s="905">
        <v>900</v>
      </c>
    </row>
    <row r="110" spans="1:11" ht="18" customHeight="1" x14ac:dyDescent="0.3">
      <c r="A110" s="114">
        <v>101</v>
      </c>
      <c r="B110" s="115"/>
      <c r="C110" s="124">
        <v>24</v>
      </c>
      <c r="D110" s="209" t="s">
        <v>805</v>
      </c>
      <c r="E110" s="118"/>
      <c r="F110" s="119"/>
      <c r="G110" s="120"/>
      <c r="H110" s="121"/>
      <c r="I110" s="314"/>
      <c r="J110" s="139">
        <v>840</v>
      </c>
      <c r="K110" s="905">
        <v>840</v>
      </c>
    </row>
    <row r="111" spans="1:11" ht="18" customHeight="1" x14ac:dyDescent="0.3">
      <c r="A111" s="114">
        <v>102</v>
      </c>
      <c r="B111" s="115"/>
      <c r="C111" s="124">
        <v>25</v>
      </c>
      <c r="D111" s="209" t="s">
        <v>806</v>
      </c>
      <c r="E111" s="118"/>
      <c r="F111" s="119"/>
      <c r="G111" s="120"/>
      <c r="H111" s="121"/>
      <c r="I111" s="314"/>
      <c r="J111" s="139">
        <v>1000</v>
      </c>
      <c r="K111" s="905">
        <v>1000</v>
      </c>
    </row>
    <row r="112" spans="1:11" ht="18" customHeight="1" x14ac:dyDescent="0.3">
      <c r="A112" s="114">
        <v>103</v>
      </c>
      <c r="B112" s="115"/>
      <c r="C112" s="124">
        <v>26</v>
      </c>
      <c r="D112" s="459" t="s">
        <v>807</v>
      </c>
      <c r="E112" s="118"/>
      <c r="F112" s="119"/>
      <c r="G112" s="120"/>
      <c r="H112" s="121"/>
      <c r="I112" s="314"/>
      <c r="J112" s="139">
        <v>800</v>
      </c>
      <c r="K112" s="905"/>
    </row>
    <row r="113" spans="1:11" ht="18" customHeight="1" x14ac:dyDescent="0.3">
      <c r="A113" s="114">
        <v>104</v>
      </c>
      <c r="B113" s="115"/>
      <c r="C113" s="124">
        <v>27</v>
      </c>
      <c r="D113" s="209" t="s">
        <v>817</v>
      </c>
      <c r="E113" s="118"/>
      <c r="F113" s="119"/>
      <c r="G113" s="120"/>
      <c r="H113" s="121"/>
      <c r="I113" s="314"/>
      <c r="J113" s="139">
        <v>450</v>
      </c>
      <c r="K113" s="905">
        <v>462</v>
      </c>
    </row>
    <row r="114" spans="1:11" ht="18" customHeight="1" x14ac:dyDescent="0.3">
      <c r="A114" s="114">
        <v>105</v>
      </c>
      <c r="B114" s="115"/>
      <c r="C114" s="124">
        <v>28</v>
      </c>
      <c r="D114" s="209" t="s">
        <v>808</v>
      </c>
      <c r="E114" s="118"/>
      <c r="F114" s="119"/>
      <c r="G114" s="120"/>
      <c r="H114" s="121"/>
      <c r="I114" s="314"/>
      <c r="J114" s="139">
        <v>232</v>
      </c>
      <c r="K114" s="905"/>
    </row>
    <row r="115" spans="1:11" ht="18" customHeight="1" x14ac:dyDescent="0.3">
      <c r="A115" s="114">
        <v>106</v>
      </c>
      <c r="B115" s="115"/>
      <c r="C115" s="124">
        <v>29</v>
      </c>
      <c r="D115" s="209" t="s">
        <v>809</v>
      </c>
      <c r="E115" s="118"/>
      <c r="F115" s="119"/>
      <c r="G115" s="120"/>
      <c r="H115" s="121"/>
      <c r="I115" s="314"/>
      <c r="J115" s="139">
        <v>200</v>
      </c>
      <c r="K115" s="905"/>
    </row>
    <row r="116" spans="1:11" s="122" customFormat="1" ht="22.5" customHeight="1" x14ac:dyDescent="0.3">
      <c r="A116" s="114">
        <v>107</v>
      </c>
      <c r="B116" s="115">
        <v>12</v>
      </c>
      <c r="C116" s="133" t="s">
        <v>593</v>
      </c>
      <c r="D116" s="117"/>
      <c r="E116" s="118" t="s">
        <v>22</v>
      </c>
      <c r="F116" s="119">
        <v>30695</v>
      </c>
      <c r="G116" s="120">
        <v>3140</v>
      </c>
      <c r="H116" s="121"/>
      <c r="I116" s="313"/>
      <c r="J116" s="355"/>
      <c r="K116" s="906"/>
    </row>
    <row r="117" spans="1:11" ht="30" x14ac:dyDescent="0.3">
      <c r="A117" s="114">
        <v>108</v>
      </c>
      <c r="B117" s="115"/>
      <c r="C117" s="124">
        <v>1</v>
      </c>
      <c r="D117" s="125" t="s">
        <v>343</v>
      </c>
      <c r="E117" s="118"/>
      <c r="F117" s="119">
        <v>15309</v>
      </c>
      <c r="G117" s="139">
        <v>11550</v>
      </c>
      <c r="H117" s="121">
        <v>15778</v>
      </c>
      <c r="I117" s="314">
        <v>11550</v>
      </c>
      <c r="J117" s="139">
        <v>13838</v>
      </c>
      <c r="K117" s="905">
        <v>13839</v>
      </c>
    </row>
    <row r="118" spans="1:11" ht="28.5" customHeight="1" x14ac:dyDescent="0.3">
      <c r="A118" s="114">
        <v>109</v>
      </c>
      <c r="B118" s="115"/>
      <c r="C118" s="124">
        <v>2</v>
      </c>
      <c r="D118" s="125" t="s">
        <v>594</v>
      </c>
      <c r="E118" s="118"/>
      <c r="F118" s="119">
        <v>56284</v>
      </c>
      <c r="G118" s="139">
        <v>55030</v>
      </c>
      <c r="H118" s="121">
        <v>55319</v>
      </c>
      <c r="I118" s="314">
        <v>55030</v>
      </c>
      <c r="J118" s="139">
        <v>56518</v>
      </c>
      <c r="K118" s="905">
        <v>56518</v>
      </c>
    </row>
    <row r="119" spans="1:11" ht="18" customHeight="1" x14ac:dyDescent="0.3">
      <c r="A119" s="114">
        <v>110</v>
      </c>
      <c r="B119" s="115"/>
      <c r="C119" s="130">
        <v>4</v>
      </c>
      <c r="D119" s="125" t="s">
        <v>714</v>
      </c>
      <c r="E119" s="118"/>
      <c r="F119" s="119"/>
      <c r="G119" s="120">
        <v>7461</v>
      </c>
      <c r="H119" s="121">
        <v>7555</v>
      </c>
      <c r="I119" s="314">
        <v>2808</v>
      </c>
      <c r="J119" s="139">
        <v>4329</v>
      </c>
      <c r="K119" s="905">
        <v>2273</v>
      </c>
    </row>
    <row r="120" spans="1:11" ht="30" x14ac:dyDescent="0.3">
      <c r="A120" s="114">
        <v>111</v>
      </c>
      <c r="B120" s="115"/>
      <c r="C120" s="124">
        <v>10</v>
      </c>
      <c r="D120" s="125" t="s">
        <v>572</v>
      </c>
      <c r="E120" s="118"/>
      <c r="F120" s="119">
        <v>1244</v>
      </c>
      <c r="G120" s="120">
        <v>1200</v>
      </c>
      <c r="H120" s="121">
        <v>1260</v>
      </c>
      <c r="I120" s="314">
        <v>1200</v>
      </c>
      <c r="J120" s="139">
        <v>2560</v>
      </c>
      <c r="K120" s="905">
        <v>1260</v>
      </c>
    </row>
    <row r="121" spans="1:11" ht="45" x14ac:dyDescent="0.3">
      <c r="A121" s="114">
        <v>112</v>
      </c>
      <c r="B121" s="115"/>
      <c r="C121" s="124">
        <v>11</v>
      </c>
      <c r="D121" s="209" t="s">
        <v>833</v>
      </c>
      <c r="E121" s="118"/>
      <c r="F121" s="119"/>
      <c r="G121" s="120"/>
      <c r="H121" s="121">
        <v>613</v>
      </c>
      <c r="I121" s="314"/>
      <c r="J121" s="139">
        <v>12338</v>
      </c>
      <c r="K121" s="905">
        <v>7575</v>
      </c>
    </row>
    <row r="122" spans="1:11" ht="45" x14ac:dyDescent="0.3">
      <c r="A122" s="114">
        <v>113</v>
      </c>
      <c r="B122" s="115"/>
      <c r="C122" s="124">
        <v>12</v>
      </c>
      <c r="D122" s="209" t="s">
        <v>624</v>
      </c>
      <c r="E122" s="118"/>
      <c r="F122" s="119"/>
      <c r="G122" s="120"/>
      <c r="H122" s="121">
        <v>1755</v>
      </c>
      <c r="I122" s="314"/>
      <c r="J122" s="139">
        <v>4752</v>
      </c>
      <c r="K122" s="905">
        <v>4752</v>
      </c>
    </row>
    <row r="123" spans="1:11" x14ac:dyDescent="0.3">
      <c r="A123" s="114">
        <v>114</v>
      </c>
      <c r="B123" s="115"/>
      <c r="C123" s="124">
        <v>14</v>
      </c>
      <c r="D123" s="209" t="s">
        <v>660</v>
      </c>
      <c r="E123" s="118"/>
      <c r="F123" s="119"/>
      <c r="G123" s="120"/>
      <c r="H123" s="121">
        <v>3373</v>
      </c>
      <c r="I123" s="314"/>
      <c r="J123" s="139"/>
      <c r="K123" s="905"/>
    </row>
    <row r="124" spans="1:11" x14ac:dyDescent="0.3">
      <c r="A124" s="114">
        <v>115</v>
      </c>
      <c r="B124" s="115"/>
      <c r="C124" s="124">
        <v>15</v>
      </c>
      <c r="D124" s="209" t="s">
        <v>625</v>
      </c>
      <c r="E124" s="118"/>
      <c r="F124" s="119"/>
      <c r="G124" s="120"/>
      <c r="H124" s="121"/>
      <c r="I124" s="314"/>
      <c r="J124" s="139">
        <v>2485</v>
      </c>
      <c r="K124" s="905">
        <v>2485</v>
      </c>
    </row>
    <row r="125" spans="1:11" ht="32.25" customHeight="1" x14ac:dyDescent="0.3">
      <c r="A125" s="114">
        <v>116</v>
      </c>
      <c r="B125" s="115"/>
      <c r="C125" s="124">
        <v>16</v>
      </c>
      <c r="D125" s="209" t="s">
        <v>667</v>
      </c>
      <c r="E125" s="118"/>
      <c r="F125" s="119"/>
      <c r="G125" s="120"/>
      <c r="H125" s="121"/>
      <c r="I125" s="314"/>
      <c r="J125" s="139">
        <v>214</v>
      </c>
      <c r="K125" s="905">
        <v>214</v>
      </c>
    </row>
    <row r="126" spans="1:11" ht="18" customHeight="1" x14ac:dyDescent="0.3">
      <c r="A126" s="114">
        <v>117</v>
      </c>
      <c r="B126" s="115"/>
      <c r="C126" s="124">
        <v>17</v>
      </c>
      <c r="D126" s="209" t="s">
        <v>719</v>
      </c>
      <c r="E126" s="118"/>
      <c r="F126" s="119"/>
      <c r="G126" s="120"/>
      <c r="H126" s="121"/>
      <c r="I126" s="314"/>
      <c r="J126" s="139">
        <v>168</v>
      </c>
      <c r="K126" s="905">
        <v>167</v>
      </c>
    </row>
    <row r="127" spans="1:11" ht="30.75" customHeight="1" x14ac:dyDescent="0.3">
      <c r="A127" s="114">
        <v>118</v>
      </c>
      <c r="B127" s="115"/>
      <c r="C127" s="124">
        <v>18</v>
      </c>
      <c r="D127" s="209" t="s">
        <v>759</v>
      </c>
      <c r="E127" s="118"/>
      <c r="F127" s="119"/>
      <c r="G127" s="120"/>
      <c r="H127" s="121"/>
      <c r="I127" s="314"/>
      <c r="J127" s="139">
        <v>150</v>
      </c>
      <c r="K127" s="905">
        <v>150</v>
      </c>
    </row>
    <row r="128" spans="1:11" ht="18" customHeight="1" x14ac:dyDescent="0.3">
      <c r="A128" s="114">
        <v>119</v>
      </c>
      <c r="B128" s="115"/>
      <c r="C128" s="124">
        <v>19</v>
      </c>
      <c r="D128" s="209" t="s">
        <v>778</v>
      </c>
      <c r="E128" s="118"/>
      <c r="F128" s="119"/>
      <c r="G128" s="120"/>
      <c r="H128" s="121"/>
      <c r="I128" s="314"/>
      <c r="J128" s="139">
        <v>2245</v>
      </c>
      <c r="K128" s="905">
        <v>2245</v>
      </c>
    </row>
    <row r="129" spans="1:11" s="122" customFormat="1" ht="22.5" customHeight="1" x14ac:dyDescent="0.3">
      <c r="A129" s="114">
        <v>120</v>
      </c>
      <c r="B129" s="115">
        <v>13</v>
      </c>
      <c r="C129" s="133" t="s">
        <v>29</v>
      </c>
      <c r="D129" s="117"/>
      <c r="E129" s="118" t="s">
        <v>22</v>
      </c>
      <c r="F129" s="119">
        <v>57065</v>
      </c>
      <c r="G129" s="120">
        <v>127833</v>
      </c>
      <c r="H129" s="121">
        <v>147101</v>
      </c>
      <c r="I129" s="313"/>
      <c r="J129" s="355"/>
      <c r="K129" s="906"/>
    </row>
    <row r="130" spans="1:11" ht="18" customHeight="1" x14ac:dyDescent="0.3">
      <c r="A130" s="114">
        <v>121</v>
      </c>
      <c r="B130" s="115"/>
      <c r="C130" s="130">
        <v>3</v>
      </c>
      <c r="D130" s="125" t="s">
        <v>448</v>
      </c>
      <c r="E130" s="118"/>
      <c r="F130" s="119"/>
      <c r="G130" s="120"/>
      <c r="H130" s="121"/>
      <c r="I130" s="314">
        <v>5000</v>
      </c>
      <c r="J130" s="139">
        <v>1800</v>
      </c>
      <c r="K130" s="905">
        <v>1361</v>
      </c>
    </row>
    <row r="131" spans="1:11" ht="30" customHeight="1" x14ac:dyDescent="0.3">
      <c r="A131" s="114">
        <v>122</v>
      </c>
      <c r="B131" s="115"/>
      <c r="C131" s="130">
        <v>8</v>
      </c>
      <c r="D131" s="125" t="s">
        <v>804</v>
      </c>
      <c r="E131" s="118"/>
      <c r="F131" s="119"/>
      <c r="G131" s="120"/>
      <c r="H131" s="121"/>
      <c r="I131" s="314">
        <v>2400</v>
      </c>
      <c r="J131" s="139">
        <v>3500</v>
      </c>
      <c r="K131" s="905">
        <v>3308</v>
      </c>
    </row>
    <row r="132" spans="1:11" ht="18" customHeight="1" x14ac:dyDescent="0.3">
      <c r="A132" s="114">
        <v>123</v>
      </c>
      <c r="B132" s="115"/>
      <c r="C132" s="130">
        <v>41</v>
      </c>
      <c r="D132" s="209" t="s">
        <v>626</v>
      </c>
      <c r="E132" s="118"/>
      <c r="F132" s="119"/>
      <c r="G132" s="120"/>
      <c r="H132" s="121"/>
      <c r="I132" s="314"/>
      <c r="J132" s="139">
        <v>0</v>
      </c>
      <c r="K132" s="905"/>
    </row>
    <row r="133" spans="1:11" ht="18" customHeight="1" x14ac:dyDescent="0.3">
      <c r="A133" s="114">
        <v>124</v>
      </c>
      <c r="B133" s="115"/>
      <c r="C133" s="130">
        <v>42</v>
      </c>
      <c r="D133" s="209" t="s">
        <v>627</v>
      </c>
      <c r="E133" s="118"/>
      <c r="F133" s="119"/>
      <c r="G133" s="120"/>
      <c r="H133" s="121"/>
      <c r="I133" s="314"/>
      <c r="J133" s="139">
        <v>0</v>
      </c>
      <c r="K133" s="905"/>
    </row>
    <row r="134" spans="1:11" ht="18" customHeight="1" x14ac:dyDescent="0.3">
      <c r="A134" s="114">
        <v>125</v>
      </c>
      <c r="B134" s="115"/>
      <c r="C134" s="130">
        <v>43</v>
      </c>
      <c r="D134" s="209" t="s">
        <v>729</v>
      </c>
      <c r="E134" s="118"/>
      <c r="F134" s="119"/>
      <c r="G134" s="120"/>
      <c r="H134" s="121"/>
      <c r="I134" s="314"/>
      <c r="J134" s="139">
        <v>0</v>
      </c>
      <c r="K134" s="905"/>
    </row>
    <row r="135" spans="1:11" ht="18" customHeight="1" x14ac:dyDescent="0.3">
      <c r="A135" s="114">
        <v>126</v>
      </c>
      <c r="B135" s="115"/>
      <c r="C135" s="130">
        <v>44</v>
      </c>
      <c r="D135" s="209" t="s">
        <v>796</v>
      </c>
      <c r="E135" s="118"/>
      <c r="F135" s="119"/>
      <c r="G135" s="120"/>
      <c r="H135" s="121"/>
      <c r="I135" s="314"/>
      <c r="J135" s="139">
        <v>500</v>
      </c>
      <c r="K135" s="905">
        <v>500</v>
      </c>
    </row>
    <row r="136" spans="1:11" ht="18" customHeight="1" x14ac:dyDescent="0.3">
      <c r="A136" s="114">
        <v>127</v>
      </c>
      <c r="B136" s="115"/>
      <c r="C136" s="130">
        <v>45</v>
      </c>
      <c r="D136" s="209" t="s">
        <v>797</v>
      </c>
      <c r="E136" s="118"/>
      <c r="F136" s="119"/>
      <c r="G136" s="120"/>
      <c r="H136" s="121"/>
      <c r="I136" s="314"/>
      <c r="J136" s="139">
        <v>440</v>
      </c>
      <c r="K136" s="905"/>
    </row>
    <row r="137" spans="1:11" ht="18" customHeight="1" x14ac:dyDescent="0.3">
      <c r="A137" s="114">
        <v>128</v>
      </c>
      <c r="B137" s="115"/>
      <c r="C137" s="130">
        <v>46</v>
      </c>
      <c r="D137" s="209" t="s">
        <v>798</v>
      </c>
      <c r="E137" s="118"/>
      <c r="F137" s="119"/>
      <c r="G137" s="120"/>
      <c r="H137" s="121"/>
      <c r="I137" s="314"/>
      <c r="J137" s="139">
        <v>2550</v>
      </c>
      <c r="K137" s="905"/>
    </row>
    <row r="138" spans="1:11" ht="18" customHeight="1" x14ac:dyDescent="0.3">
      <c r="A138" s="114">
        <v>129</v>
      </c>
      <c r="B138" s="115"/>
      <c r="C138" s="130">
        <v>47</v>
      </c>
      <c r="D138" s="209" t="s">
        <v>799</v>
      </c>
      <c r="E138" s="118"/>
      <c r="F138" s="119"/>
      <c r="G138" s="120"/>
      <c r="H138" s="121"/>
      <c r="I138" s="314"/>
      <c r="J138" s="139">
        <v>1900</v>
      </c>
      <c r="K138" s="905"/>
    </row>
    <row r="139" spans="1:11" ht="18" customHeight="1" x14ac:dyDescent="0.3">
      <c r="A139" s="114">
        <v>130</v>
      </c>
      <c r="B139" s="115"/>
      <c r="C139" s="130">
        <v>48</v>
      </c>
      <c r="D139" s="209" t="s">
        <v>800</v>
      </c>
      <c r="E139" s="118"/>
      <c r="F139" s="119"/>
      <c r="G139" s="120"/>
      <c r="H139" s="121"/>
      <c r="I139" s="314"/>
      <c r="J139" s="139">
        <v>3000</v>
      </c>
      <c r="K139" s="905"/>
    </row>
    <row r="140" spans="1:11" ht="18" customHeight="1" x14ac:dyDescent="0.3">
      <c r="A140" s="114">
        <v>131</v>
      </c>
      <c r="B140" s="115"/>
      <c r="C140" s="130">
        <v>49</v>
      </c>
      <c r="D140" s="209" t="s">
        <v>801</v>
      </c>
      <c r="E140" s="118"/>
      <c r="F140" s="119"/>
      <c r="G140" s="120"/>
      <c r="H140" s="121"/>
      <c r="I140" s="314"/>
      <c r="J140" s="139">
        <v>300</v>
      </c>
      <c r="K140" s="905"/>
    </row>
    <row r="141" spans="1:11" ht="18" customHeight="1" x14ac:dyDescent="0.3">
      <c r="A141" s="114">
        <v>132</v>
      </c>
      <c r="B141" s="115"/>
      <c r="C141" s="130">
        <v>50</v>
      </c>
      <c r="D141" s="209" t="s">
        <v>802</v>
      </c>
      <c r="E141" s="118"/>
      <c r="F141" s="119"/>
      <c r="G141" s="120"/>
      <c r="H141" s="121"/>
      <c r="I141" s="314"/>
      <c r="J141" s="139">
        <v>1950</v>
      </c>
      <c r="K141" s="905"/>
    </row>
    <row r="142" spans="1:11" ht="18" customHeight="1" x14ac:dyDescent="0.3">
      <c r="A142" s="114">
        <v>133</v>
      </c>
      <c r="B142" s="115"/>
      <c r="C142" s="130">
        <v>51</v>
      </c>
      <c r="D142" s="209" t="s">
        <v>803</v>
      </c>
      <c r="E142" s="118"/>
      <c r="F142" s="119"/>
      <c r="G142" s="120"/>
      <c r="H142" s="121"/>
      <c r="I142" s="314"/>
      <c r="J142" s="139">
        <v>2921</v>
      </c>
      <c r="K142" s="905"/>
    </row>
    <row r="143" spans="1:11" s="122" customFormat="1" ht="22.5" customHeight="1" x14ac:dyDescent="0.3">
      <c r="A143" s="114">
        <v>134</v>
      </c>
      <c r="B143" s="115">
        <v>14</v>
      </c>
      <c r="C143" s="133" t="s">
        <v>279</v>
      </c>
      <c r="D143" s="117"/>
      <c r="E143" s="118" t="s">
        <v>23</v>
      </c>
      <c r="F143" s="119">
        <v>18752</v>
      </c>
      <c r="G143" s="120">
        <v>1610</v>
      </c>
      <c r="H143" s="121">
        <v>35373</v>
      </c>
      <c r="I143" s="313"/>
      <c r="J143" s="355"/>
      <c r="K143" s="906"/>
    </row>
    <row r="144" spans="1:11" ht="18" customHeight="1" x14ac:dyDescent="0.3">
      <c r="A144" s="114">
        <v>135</v>
      </c>
      <c r="B144" s="115"/>
      <c r="C144" s="130">
        <v>1</v>
      </c>
      <c r="D144" s="125" t="s">
        <v>560</v>
      </c>
      <c r="E144" s="118"/>
      <c r="F144" s="119"/>
      <c r="G144" s="120"/>
      <c r="H144" s="121"/>
      <c r="I144" s="314">
        <v>600</v>
      </c>
      <c r="J144" s="139">
        <v>308</v>
      </c>
      <c r="K144" s="903">
        <v>308</v>
      </c>
    </row>
    <row r="145" spans="1:11" ht="63" customHeight="1" x14ac:dyDescent="0.3">
      <c r="A145" s="114">
        <v>136</v>
      </c>
      <c r="B145" s="115"/>
      <c r="C145" s="124">
        <v>2</v>
      </c>
      <c r="D145" s="125" t="s">
        <v>694</v>
      </c>
      <c r="E145" s="118"/>
      <c r="F145" s="119"/>
      <c r="G145" s="120"/>
      <c r="H145" s="121"/>
      <c r="I145" s="314"/>
      <c r="J145" s="139">
        <v>4619</v>
      </c>
      <c r="K145" s="908">
        <v>4615</v>
      </c>
    </row>
    <row r="146" spans="1:11" ht="18" customHeight="1" x14ac:dyDescent="0.3">
      <c r="A146" s="114">
        <v>137</v>
      </c>
      <c r="B146" s="115"/>
      <c r="C146" s="130">
        <v>11</v>
      </c>
      <c r="D146" s="125" t="s">
        <v>566</v>
      </c>
      <c r="E146" s="118"/>
      <c r="F146" s="119"/>
      <c r="G146" s="120"/>
      <c r="H146" s="121"/>
      <c r="I146" s="314">
        <v>14484</v>
      </c>
      <c r="J146" s="139">
        <v>14059</v>
      </c>
      <c r="K146" s="905">
        <v>14058</v>
      </c>
    </row>
    <row r="147" spans="1:11" ht="18" customHeight="1" x14ac:dyDescent="0.3">
      <c r="A147" s="114">
        <v>138</v>
      </c>
      <c r="B147" s="115"/>
      <c r="C147" s="130">
        <v>12</v>
      </c>
      <c r="D147" s="125" t="s">
        <v>567</v>
      </c>
      <c r="E147" s="118"/>
      <c r="F147" s="119"/>
      <c r="G147" s="120"/>
      <c r="H147" s="121"/>
      <c r="I147" s="314">
        <v>750</v>
      </c>
      <c r="J147" s="139">
        <v>732</v>
      </c>
      <c r="K147" s="905">
        <v>732</v>
      </c>
    </row>
    <row r="148" spans="1:11" ht="18" customHeight="1" x14ac:dyDescent="0.3">
      <c r="A148" s="114">
        <v>139</v>
      </c>
      <c r="B148" s="115"/>
      <c r="C148" s="130">
        <v>13</v>
      </c>
      <c r="D148" s="209" t="s">
        <v>629</v>
      </c>
      <c r="E148" s="118"/>
      <c r="F148" s="119"/>
      <c r="G148" s="120"/>
      <c r="H148" s="121"/>
      <c r="I148" s="314"/>
      <c r="J148" s="139">
        <v>6500</v>
      </c>
      <c r="K148" s="905">
        <v>6500</v>
      </c>
    </row>
    <row r="149" spans="1:11" ht="18" customHeight="1" x14ac:dyDescent="0.3">
      <c r="A149" s="114">
        <v>140</v>
      </c>
      <c r="B149" s="115"/>
      <c r="C149" s="130">
        <v>14</v>
      </c>
      <c r="D149" s="209" t="s">
        <v>628</v>
      </c>
      <c r="E149" s="118"/>
      <c r="F149" s="119"/>
      <c r="G149" s="120"/>
      <c r="H149" s="121"/>
      <c r="I149" s="314"/>
      <c r="J149" s="139">
        <v>2172</v>
      </c>
      <c r="K149" s="908">
        <v>2171</v>
      </c>
    </row>
    <row r="150" spans="1:11" ht="18" customHeight="1" x14ac:dyDescent="0.3">
      <c r="A150" s="114">
        <v>141</v>
      </c>
      <c r="B150" s="115"/>
      <c r="C150" s="130">
        <v>15</v>
      </c>
      <c r="D150" s="209" t="s">
        <v>752</v>
      </c>
      <c r="E150" s="118"/>
      <c r="F150" s="119"/>
      <c r="G150" s="120"/>
      <c r="H150" s="121"/>
      <c r="I150" s="314"/>
      <c r="J150" s="139">
        <v>7000</v>
      </c>
      <c r="K150" s="908"/>
    </row>
    <row r="151" spans="1:11" ht="18" customHeight="1" x14ac:dyDescent="0.3">
      <c r="A151" s="114">
        <v>142</v>
      </c>
      <c r="B151" s="115"/>
      <c r="C151" s="130">
        <v>16</v>
      </c>
      <c r="D151" s="209" t="s">
        <v>753</v>
      </c>
      <c r="E151" s="118"/>
      <c r="F151" s="119"/>
      <c r="G151" s="120"/>
      <c r="H151" s="121"/>
      <c r="I151" s="314"/>
      <c r="J151" s="139">
        <v>344</v>
      </c>
      <c r="K151" s="908">
        <v>343</v>
      </c>
    </row>
    <row r="152" spans="1:11" ht="18" customHeight="1" x14ac:dyDescent="0.3">
      <c r="A152" s="114">
        <v>143</v>
      </c>
      <c r="B152" s="115"/>
      <c r="C152" s="130">
        <v>17</v>
      </c>
      <c r="D152" s="209" t="s">
        <v>785</v>
      </c>
      <c r="E152" s="118"/>
      <c r="F152" s="119"/>
      <c r="G152" s="120"/>
      <c r="H152" s="121"/>
      <c r="I152" s="314"/>
      <c r="J152" s="139">
        <v>2500</v>
      </c>
      <c r="K152" s="908">
        <v>2500</v>
      </c>
    </row>
    <row r="153" spans="1:11" ht="18" customHeight="1" x14ac:dyDescent="0.3">
      <c r="A153" s="114">
        <v>144</v>
      </c>
      <c r="B153" s="115"/>
      <c r="C153" s="130">
        <v>18</v>
      </c>
      <c r="D153" s="209" t="s">
        <v>786</v>
      </c>
      <c r="E153" s="118"/>
      <c r="F153" s="119"/>
      <c r="G153" s="120"/>
      <c r="H153" s="121"/>
      <c r="I153" s="314"/>
      <c r="J153" s="139">
        <v>7000</v>
      </c>
      <c r="K153" s="908">
        <v>7000</v>
      </c>
    </row>
    <row r="154" spans="1:11" s="122" customFormat="1" ht="22.5" customHeight="1" x14ac:dyDescent="0.3">
      <c r="A154" s="114">
        <v>145</v>
      </c>
      <c r="B154" s="115">
        <v>15</v>
      </c>
      <c r="C154" s="133" t="s">
        <v>113</v>
      </c>
      <c r="D154" s="117"/>
      <c r="E154" s="118" t="s">
        <v>23</v>
      </c>
      <c r="F154" s="119">
        <v>85619</v>
      </c>
      <c r="G154" s="120">
        <v>4000</v>
      </c>
      <c r="H154" s="121">
        <v>44997</v>
      </c>
      <c r="I154" s="313"/>
      <c r="J154" s="355"/>
      <c r="K154" s="318"/>
    </row>
    <row r="155" spans="1:11" ht="94.5" customHeight="1" x14ac:dyDescent="0.3">
      <c r="A155" s="114">
        <v>146</v>
      </c>
      <c r="B155" s="115"/>
      <c r="C155" s="124">
        <v>1</v>
      </c>
      <c r="D155" s="125" t="s">
        <v>677</v>
      </c>
      <c r="E155" s="118"/>
      <c r="F155" s="119"/>
      <c r="G155" s="120"/>
      <c r="H155" s="121"/>
      <c r="I155" s="314">
        <v>4352</v>
      </c>
      <c r="J155" s="139">
        <v>8290</v>
      </c>
      <c r="K155" s="905">
        <v>8287</v>
      </c>
    </row>
    <row r="156" spans="1:11" ht="18" customHeight="1" x14ac:dyDescent="0.3">
      <c r="A156" s="114">
        <v>147</v>
      </c>
      <c r="B156" s="115"/>
      <c r="C156" s="142">
        <v>9</v>
      </c>
      <c r="D156" s="209" t="s">
        <v>633</v>
      </c>
      <c r="E156" s="118"/>
      <c r="F156" s="119"/>
      <c r="G156" s="120"/>
      <c r="H156" s="121"/>
      <c r="I156" s="314"/>
      <c r="J156" s="139">
        <v>2553</v>
      </c>
      <c r="K156" s="905">
        <v>2553</v>
      </c>
    </row>
    <row r="157" spans="1:11" ht="18" customHeight="1" x14ac:dyDescent="0.3">
      <c r="A157" s="114">
        <v>148</v>
      </c>
      <c r="B157" s="115"/>
      <c r="C157" s="142">
        <v>10</v>
      </c>
      <c r="D157" s="209" t="s">
        <v>634</v>
      </c>
      <c r="E157" s="118"/>
      <c r="F157" s="119"/>
      <c r="G157" s="120"/>
      <c r="H157" s="121"/>
      <c r="I157" s="314"/>
      <c r="J157" s="139">
        <v>0</v>
      </c>
      <c r="K157" s="905"/>
    </row>
    <row r="158" spans="1:11" ht="18" customHeight="1" x14ac:dyDescent="0.3">
      <c r="A158" s="114">
        <v>149</v>
      </c>
      <c r="B158" s="115"/>
      <c r="C158" s="142">
        <v>11</v>
      </c>
      <c r="D158" s="209" t="s">
        <v>635</v>
      </c>
      <c r="E158" s="118"/>
      <c r="F158" s="119"/>
      <c r="G158" s="120"/>
      <c r="H158" s="121"/>
      <c r="I158" s="314"/>
      <c r="J158" s="139">
        <v>305</v>
      </c>
      <c r="K158" s="905">
        <v>305</v>
      </c>
    </row>
    <row r="159" spans="1:11" ht="29.25" customHeight="1" x14ac:dyDescent="0.3">
      <c r="A159" s="114">
        <v>150</v>
      </c>
      <c r="B159" s="115"/>
      <c r="C159" s="348">
        <v>12</v>
      </c>
      <c r="D159" s="209" t="s">
        <v>758</v>
      </c>
      <c r="E159" s="118"/>
      <c r="F159" s="119"/>
      <c r="G159" s="120"/>
      <c r="H159" s="121"/>
      <c r="I159" s="314"/>
      <c r="J159" s="139">
        <v>5015</v>
      </c>
      <c r="K159" s="905">
        <v>5015</v>
      </c>
    </row>
    <row r="160" spans="1:11" ht="18" customHeight="1" x14ac:dyDescent="0.3">
      <c r="A160" s="114">
        <v>151</v>
      </c>
      <c r="B160" s="115"/>
      <c r="C160" s="348">
        <v>13</v>
      </c>
      <c r="D160" s="209" t="s">
        <v>764</v>
      </c>
      <c r="E160" s="118"/>
      <c r="F160" s="119"/>
      <c r="G160" s="120"/>
      <c r="H160" s="121"/>
      <c r="I160" s="314"/>
      <c r="J160" s="139">
        <v>32624</v>
      </c>
      <c r="K160" s="905">
        <v>32624</v>
      </c>
    </row>
    <row r="161" spans="1:11" s="122" customFormat="1" ht="22.5" customHeight="1" x14ac:dyDescent="0.3">
      <c r="A161" s="114">
        <v>152</v>
      </c>
      <c r="B161" s="115">
        <v>16</v>
      </c>
      <c r="C161" s="140" t="s">
        <v>212</v>
      </c>
      <c r="D161" s="117"/>
      <c r="E161" s="118" t="s">
        <v>22</v>
      </c>
      <c r="F161" s="119">
        <v>1541</v>
      </c>
      <c r="G161" s="120">
        <v>7000</v>
      </c>
      <c r="H161" s="121">
        <v>8269</v>
      </c>
      <c r="I161" s="313"/>
      <c r="J161" s="355"/>
      <c r="K161" s="318"/>
    </row>
    <row r="162" spans="1:11" ht="18" customHeight="1" thickBot="1" x14ac:dyDescent="0.35">
      <c r="A162" s="114">
        <v>153</v>
      </c>
      <c r="B162" s="115"/>
      <c r="C162" s="130">
        <v>1</v>
      </c>
      <c r="D162" s="125" t="s">
        <v>568</v>
      </c>
      <c r="E162" s="118"/>
      <c r="F162" s="119"/>
      <c r="G162" s="120"/>
      <c r="H162" s="121"/>
      <c r="I162" s="314">
        <v>11103</v>
      </c>
      <c r="J162" s="139">
        <v>16103</v>
      </c>
      <c r="K162" s="905">
        <v>15424</v>
      </c>
    </row>
    <row r="163" spans="1:11" s="176" customFormat="1" ht="36" customHeight="1" thickTop="1" thickBot="1" x14ac:dyDescent="0.25">
      <c r="A163" s="114">
        <v>154</v>
      </c>
      <c r="B163" s="1773" t="s">
        <v>304</v>
      </c>
      <c r="C163" s="1774"/>
      <c r="D163" s="1775"/>
      <c r="E163" s="172"/>
      <c r="F163" s="173">
        <f>SUM(F10:F161)</f>
        <v>450244</v>
      </c>
      <c r="G163" s="174">
        <f>SUM(G10:G161)</f>
        <v>276474</v>
      </c>
      <c r="H163" s="175">
        <f>SUM(H10:H161)</f>
        <v>431784</v>
      </c>
      <c r="I163" s="315">
        <f>SUM(I10:I162)</f>
        <v>116747</v>
      </c>
      <c r="J163" s="356">
        <f>SUM(J10:J162)</f>
        <v>332694</v>
      </c>
      <c r="K163" s="909">
        <f>SUM(K10:K162)</f>
        <v>285513</v>
      </c>
    </row>
    <row r="164" spans="1:11" s="122" customFormat="1" ht="22.5" customHeight="1" x14ac:dyDescent="0.3">
      <c r="A164" s="114">
        <v>155</v>
      </c>
      <c r="B164" s="115">
        <v>17</v>
      </c>
      <c r="C164" s="141" t="s">
        <v>150</v>
      </c>
      <c r="D164" s="117"/>
      <c r="E164" s="118" t="s">
        <v>22</v>
      </c>
      <c r="F164" s="119"/>
      <c r="G164" s="120">
        <v>4550</v>
      </c>
      <c r="H164" s="121">
        <v>4293</v>
      </c>
      <c r="I164" s="313"/>
      <c r="J164" s="355"/>
      <c r="K164" s="318"/>
    </row>
    <row r="165" spans="1:11" s="122" customFormat="1" ht="22.5" customHeight="1" x14ac:dyDescent="0.3">
      <c r="A165" s="114">
        <v>156</v>
      </c>
      <c r="B165" s="115"/>
      <c r="C165" s="134"/>
      <c r="D165" s="117" t="s">
        <v>121</v>
      </c>
      <c r="E165" s="118"/>
      <c r="F165" s="119">
        <v>2872</v>
      </c>
      <c r="G165" s="120">
        <v>15000</v>
      </c>
      <c r="H165" s="121">
        <v>3038</v>
      </c>
      <c r="I165" s="313"/>
      <c r="J165" s="355"/>
      <c r="K165" s="318"/>
    </row>
    <row r="166" spans="1:11" ht="18" customHeight="1" x14ac:dyDescent="0.3">
      <c r="A166" s="114">
        <v>157</v>
      </c>
      <c r="B166" s="115"/>
      <c r="C166" s="142">
        <v>3</v>
      </c>
      <c r="D166" s="125" t="s">
        <v>344</v>
      </c>
      <c r="E166" s="118"/>
      <c r="F166" s="126"/>
      <c r="G166" s="127">
        <v>29000</v>
      </c>
      <c r="H166" s="128"/>
      <c r="I166" s="314">
        <v>29000</v>
      </c>
      <c r="J166" s="139">
        <v>29000</v>
      </c>
      <c r="K166" s="905">
        <v>26621</v>
      </c>
    </row>
    <row r="167" spans="1:11" ht="18" customHeight="1" x14ac:dyDescent="0.3">
      <c r="A167" s="114">
        <v>158</v>
      </c>
      <c r="B167" s="115"/>
      <c r="C167" s="142">
        <v>5</v>
      </c>
      <c r="D167" s="125" t="s">
        <v>449</v>
      </c>
      <c r="E167" s="118"/>
      <c r="F167" s="126"/>
      <c r="G167" s="127">
        <v>1000</v>
      </c>
      <c r="H167" s="128"/>
      <c r="I167" s="314">
        <v>1000</v>
      </c>
      <c r="J167" s="139">
        <v>1000</v>
      </c>
      <c r="K167" s="317"/>
    </row>
    <row r="168" spans="1:11" ht="18" customHeight="1" x14ac:dyDescent="0.3">
      <c r="A168" s="114">
        <v>159</v>
      </c>
      <c r="B168" s="115"/>
      <c r="C168" s="142">
        <v>10</v>
      </c>
      <c r="D168" s="125" t="s">
        <v>345</v>
      </c>
      <c r="E168" s="118"/>
      <c r="F168" s="126">
        <v>228</v>
      </c>
      <c r="G168" s="127">
        <v>800</v>
      </c>
      <c r="H168" s="128">
        <v>330</v>
      </c>
      <c r="I168" s="314">
        <v>800</v>
      </c>
      <c r="J168" s="139">
        <v>800</v>
      </c>
      <c r="K168" s="317">
        <v>755</v>
      </c>
    </row>
    <row r="169" spans="1:11" ht="18" customHeight="1" x14ac:dyDescent="0.3">
      <c r="A169" s="114">
        <v>160</v>
      </c>
      <c r="B169" s="115"/>
      <c r="C169" s="142">
        <v>11</v>
      </c>
      <c r="D169" s="125" t="s">
        <v>569</v>
      </c>
      <c r="E169" s="118"/>
      <c r="F169" s="126">
        <v>704</v>
      </c>
      <c r="G169" s="127">
        <v>3500</v>
      </c>
      <c r="H169" s="128">
        <v>4155</v>
      </c>
      <c r="I169" s="314">
        <v>11247</v>
      </c>
      <c r="J169" s="139">
        <v>16247</v>
      </c>
      <c r="K169" s="905">
        <v>9102</v>
      </c>
    </row>
    <row r="170" spans="1:11" ht="18" customHeight="1" x14ac:dyDescent="0.3">
      <c r="A170" s="114">
        <v>161</v>
      </c>
      <c r="B170" s="115"/>
      <c r="C170" s="142">
        <v>12</v>
      </c>
      <c r="D170" s="125" t="s">
        <v>370</v>
      </c>
      <c r="E170" s="118"/>
      <c r="F170" s="126">
        <v>790</v>
      </c>
      <c r="G170" s="127">
        <v>8500</v>
      </c>
      <c r="H170" s="128">
        <v>1835</v>
      </c>
      <c r="I170" s="314">
        <v>10000</v>
      </c>
      <c r="J170" s="139">
        <v>79317</v>
      </c>
      <c r="K170" s="905">
        <v>1182</v>
      </c>
    </row>
    <row r="171" spans="1:11" ht="18" customHeight="1" x14ac:dyDescent="0.3">
      <c r="A171" s="114">
        <v>162</v>
      </c>
      <c r="B171" s="115"/>
      <c r="C171" s="142">
        <v>13</v>
      </c>
      <c r="D171" s="125" t="s">
        <v>362</v>
      </c>
      <c r="E171" s="118"/>
      <c r="F171" s="126">
        <v>2334</v>
      </c>
      <c r="G171" s="127"/>
      <c r="H171" s="128">
        <v>3028</v>
      </c>
      <c r="I171" s="314">
        <v>4000</v>
      </c>
      <c r="J171" s="139">
        <v>4000</v>
      </c>
      <c r="K171" s="903">
        <v>495</v>
      </c>
    </row>
    <row r="172" spans="1:11" ht="18" customHeight="1" x14ac:dyDescent="0.3">
      <c r="A172" s="114">
        <v>163</v>
      </c>
      <c r="B172" s="115"/>
      <c r="C172" s="142">
        <v>17</v>
      </c>
      <c r="D172" s="125" t="s">
        <v>450</v>
      </c>
      <c r="E172" s="118"/>
      <c r="F172" s="126"/>
      <c r="G172" s="127">
        <v>10000</v>
      </c>
      <c r="H172" s="128"/>
      <c r="I172" s="314">
        <v>10000</v>
      </c>
      <c r="J172" s="139">
        <v>0</v>
      </c>
      <c r="K172" s="905"/>
    </row>
    <row r="173" spans="1:11" ht="18" customHeight="1" x14ac:dyDescent="0.3">
      <c r="A173" s="114">
        <v>164</v>
      </c>
      <c r="B173" s="115"/>
      <c r="C173" s="142">
        <v>20</v>
      </c>
      <c r="D173" s="125" t="s">
        <v>570</v>
      </c>
      <c r="E173" s="118"/>
      <c r="F173" s="126"/>
      <c r="G173" s="127"/>
      <c r="H173" s="128"/>
      <c r="I173" s="314">
        <v>18923</v>
      </c>
      <c r="J173" s="139">
        <v>18923</v>
      </c>
      <c r="K173" s="905">
        <v>17155</v>
      </c>
    </row>
    <row r="174" spans="1:11" ht="18" customHeight="1" x14ac:dyDescent="0.3">
      <c r="A174" s="114">
        <v>165</v>
      </c>
      <c r="B174" s="115"/>
      <c r="C174" s="142">
        <v>21</v>
      </c>
      <c r="D174" s="125" t="s">
        <v>571</v>
      </c>
      <c r="E174" s="118"/>
      <c r="F174" s="126"/>
      <c r="G174" s="127"/>
      <c r="H174" s="128"/>
      <c r="I174" s="314">
        <v>21077</v>
      </c>
      <c r="J174" s="139">
        <v>21077</v>
      </c>
      <c r="K174" s="905">
        <v>24710</v>
      </c>
    </row>
    <row r="175" spans="1:11" ht="22.5" customHeight="1" x14ac:dyDescent="0.3">
      <c r="A175" s="114">
        <v>166</v>
      </c>
      <c r="B175" s="115"/>
      <c r="C175" s="142"/>
      <c r="D175" s="117" t="s">
        <v>323</v>
      </c>
      <c r="E175" s="118"/>
      <c r="F175" s="126">
        <v>3375</v>
      </c>
      <c r="G175" s="127">
        <v>25800</v>
      </c>
      <c r="H175" s="128">
        <v>18417</v>
      </c>
      <c r="I175" s="314"/>
      <c r="J175" s="139"/>
      <c r="K175" s="317"/>
    </row>
    <row r="176" spans="1:11" ht="18" customHeight="1" thickBot="1" x14ac:dyDescent="0.35">
      <c r="A176" s="114">
        <v>167</v>
      </c>
      <c r="B176" s="115"/>
      <c r="C176" s="118">
        <v>15</v>
      </c>
      <c r="D176" s="125" t="s">
        <v>30</v>
      </c>
      <c r="E176" s="118"/>
      <c r="F176" s="126"/>
      <c r="G176" s="127"/>
      <c r="H176" s="128"/>
      <c r="I176" s="314">
        <v>24900</v>
      </c>
      <c r="J176" s="139">
        <v>50283</v>
      </c>
      <c r="K176" s="905">
        <v>13365</v>
      </c>
    </row>
    <row r="177" spans="1:247" s="176" customFormat="1" ht="36" customHeight="1" thickTop="1" thickBot="1" x14ac:dyDescent="0.25">
      <c r="A177" s="114">
        <v>168</v>
      </c>
      <c r="B177" s="1773" t="s">
        <v>1080</v>
      </c>
      <c r="C177" s="1774"/>
      <c r="D177" s="1775"/>
      <c r="E177" s="172"/>
      <c r="F177" s="173">
        <f t="shared" ref="F177:K177" si="0">SUM(F164:F176)</f>
        <v>10303</v>
      </c>
      <c r="G177" s="174">
        <f t="shared" si="0"/>
        <v>98150</v>
      </c>
      <c r="H177" s="175">
        <f t="shared" si="0"/>
        <v>35096</v>
      </c>
      <c r="I177" s="315">
        <f t="shared" si="0"/>
        <v>130947</v>
      </c>
      <c r="J177" s="356">
        <f t="shared" si="0"/>
        <v>220647</v>
      </c>
      <c r="K177" s="909">
        <f t="shared" si="0"/>
        <v>93385</v>
      </c>
    </row>
    <row r="178" spans="1:247" s="176" customFormat="1" ht="36" customHeight="1" thickBot="1" x14ac:dyDescent="0.25">
      <c r="A178" s="114">
        <v>169</v>
      </c>
      <c r="B178" s="1762" t="s">
        <v>305</v>
      </c>
      <c r="C178" s="1763"/>
      <c r="D178" s="1766"/>
      <c r="E178" s="177"/>
      <c r="F178" s="178">
        <f t="shared" ref="F178:K178" si="1">SUM(F177,F163)</f>
        <v>460547</v>
      </c>
      <c r="G178" s="179">
        <f t="shared" si="1"/>
        <v>374624</v>
      </c>
      <c r="H178" s="180">
        <f t="shared" si="1"/>
        <v>466880</v>
      </c>
      <c r="I178" s="316">
        <f t="shared" si="1"/>
        <v>247694</v>
      </c>
      <c r="J178" s="357">
        <f t="shared" si="1"/>
        <v>553341</v>
      </c>
      <c r="K178" s="910">
        <f t="shared" si="1"/>
        <v>378898</v>
      </c>
    </row>
    <row r="179" spans="1:247" s="176" customFormat="1" ht="20.100000000000001" customHeight="1" x14ac:dyDescent="0.3">
      <c r="A179" s="114">
        <v>170</v>
      </c>
      <c r="B179" s="395"/>
      <c r="C179" s="368" t="s">
        <v>706</v>
      </c>
      <c r="D179" s="375"/>
      <c r="E179" s="375"/>
      <c r="F179" s="376"/>
      <c r="G179" s="377"/>
      <c r="H179" s="384"/>
      <c r="I179" s="382"/>
      <c r="J179" s="378"/>
      <c r="K179" s="911"/>
    </row>
    <row r="180" spans="1:247" s="176" customFormat="1" ht="20.100000000000001" customHeight="1" x14ac:dyDescent="0.3">
      <c r="A180" s="114">
        <v>171</v>
      </c>
      <c r="B180" s="115">
        <v>9</v>
      </c>
      <c r="C180" s="133" t="s">
        <v>280</v>
      </c>
      <c r="D180" s="117"/>
      <c r="E180" s="386" t="s">
        <v>22</v>
      </c>
      <c r="F180" s="379"/>
      <c r="G180" s="380"/>
      <c r="H180" s="385"/>
      <c r="I180" s="383"/>
      <c r="J180" s="381"/>
      <c r="K180" s="912"/>
    </row>
    <row r="181" spans="1:247" s="176" customFormat="1" ht="20.100000000000001" customHeight="1" thickBot="1" x14ac:dyDescent="0.35">
      <c r="A181" s="114">
        <v>172</v>
      </c>
      <c r="B181" s="396"/>
      <c r="C181" s="142">
        <v>1</v>
      </c>
      <c r="D181" s="209" t="s">
        <v>712</v>
      </c>
      <c r="E181" s="387"/>
      <c r="F181" s="388"/>
      <c r="G181" s="389"/>
      <c r="H181" s="390"/>
      <c r="I181" s="391"/>
      <c r="J181" s="392">
        <v>1500</v>
      </c>
      <c r="K181" s="913">
        <v>1500</v>
      </c>
    </row>
    <row r="182" spans="1:247" s="176" customFormat="1" ht="36" customHeight="1" thickBot="1" x14ac:dyDescent="0.25">
      <c r="A182" s="114">
        <v>173</v>
      </c>
      <c r="B182" s="1762" t="s">
        <v>707</v>
      </c>
      <c r="C182" s="1763"/>
      <c r="D182" s="1763"/>
      <c r="E182" s="177"/>
      <c r="F182" s="178"/>
      <c r="G182" s="179"/>
      <c r="H182" s="393"/>
      <c r="I182" s="394"/>
      <c r="J182" s="357">
        <f>SUM(J178,J181)</f>
        <v>554841</v>
      </c>
      <c r="K182" s="910">
        <f>K181+K178</f>
        <v>380398</v>
      </c>
    </row>
    <row r="183" spans="1:247" ht="18" customHeight="1" x14ac:dyDescent="0.3">
      <c r="B183" s="181"/>
      <c r="C183" s="182" t="s">
        <v>24</v>
      </c>
      <c r="D183" s="181"/>
      <c r="E183" s="183"/>
      <c r="F183" s="184"/>
      <c r="G183" s="185"/>
      <c r="H183" s="186"/>
      <c r="I183" s="186"/>
      <c r="J183" s="186"/>
    </row>
    <row r="184" spans="1:247" s="188" customFormat="1" ht="18" customHeight="1" x14ac:dyDescent="0.3">
      <c r="A184" s="171"/>
      <c r="B184" s="181" t="s">
        <v>25</v>
      </c>
      <c r="C184" s="181"/>
      <c r="D184" s="181"/>
      <c r="E184" s="183"/>
      <c r="F184" s="187"/>
      <c r="G184" s="185"/>
      <c r="H184" s="186"/>
      <c r="I184" s="186"/>
      <c r="J184" s="186"/>
      <c r="K184" s="129"/>
      <c r="L184" s="129"/>
      <c r="M184" s="129"/>
      <c r="N184" s="129"/>
      <c r="O184" s="129"/>
      <c r="P184" s="129"/>
      <c r="Q184" s="129"/>
      <c r="R184" s="129"/>
      <c r="S184" s="129"/>
      <c r="T184" s="129"/>
      <c r="U184" s="129"/>
      <c r="V184" s="129"/>
      <c r="W184" s="129"/>
      <c r="X184" s="129"/>
      <c r="Y184" s="129"/>
      <c r="Z184" s="129"/>
      <c r="AA184" s="129"/>
      <c r="AB184" s="129"/>
      <c r="AC184" s="129"/>
      <c r="AD184" s="129"/>
      <c r="AE184" s="129"/>
      <c r="AF184" s="129"/>
      <c r="AG184" s="129"/>
      <c r="AH184" s="129"/>
      <c r="AI184" s="129"/>
      <c r="AJ184" s="129"/>
      <c r="AK184" s="129"/>
      <c r="AL184" s="129"/>
      <c r="AM184" s="129"/>
      <c r="AN184" s="129"/>
      <c r="AO184" s="129"/>
      <c r="AP184" s="129"/>
      <c r="AQ184" s="129"/>
      <c r="AR184" s="129"/>
      <c r="AS184" s="129"/>
      <c r="AT184" s="129"/>
      <c r="AU184" s="129"/>
      <c r="AV184" s="129"/>
      <c r="AW184" s="129"/>
      <c r="AX184" s="129"/>
      <c r="AY184" s="129"/>
      <c r="AZ184" s="129"/>
      <c r="BA184" s="129"/>
      <c r="BB184" s="129"/>
      <c r="BC184" s="129"/>
      <c r="BD184" s="129"/>
      <c r="BE184" s="129"/>
      <c r="BF184" s="129"/>
      <c r="BG184" s="129"/>
      <c r="BH184" s="129"/>
      <c r="BI184" s="129"/>
      <c r="BJ184" s="129"/>
      <c r="BK184" s="129"/>
      <c r="BL184" s="129"/>
      <c r="BM184" s="129"/>
      <c r="BN184" s="129"/>
      <c r="BO184" s="129"/>
      <c r="BP184" s="129"/>
      <c r="BQ184" s="129"/>
      <c r="BR184" s="129"/>
      <c r="BS184" s="129"/>
      <c r="BT184" s="129"/>
      <c r="BU184" s="129"/>
      <c r="BV184" s="129"/>
      <c r="BW184" s="129"/>
      <c r="BX184" s="129"/>
      <c r="BY184" s="129"/>
      <c r="BZ184" s="129"/>
      <c r="CA184" s="129"/>
      <c r="CB184" s="129"/>
      <c r="CC184" s="129"/>
      <c r="CD184" s="129"/>
      <c r="CE184" s="129"/>
      <c r="CF184" s="129"/>
      <c r="CG184" s="129"/>
      <c r="CH184" s="129"/>
      <c r="CI184" s="129"/>
      <c r="CJ184" s="129"/>
      <c r="CK184" s="129"/>
      <c r="CL184" s="129"/>
      <c r="CM184" s="129"/>
      <c r="CN184" s="129"/>
      <c r="CO184" s="129"/>
      <c r="CP184" s="129"/>
      <c r="CQ184" s="129"/>
      <c r="CR184" s="129"/>
      <c r="CS184" s="129"/>
      <c r="CT184" s="129"/>
      <c r="CU184" s="129"/>
      <c r="CV184" s="129"/>
      <c r="CW184" s="129"/>
      <c r="CX184" s="129"/>
      <c r="CY184" s="129"/>
      <c r="CZ184" s="129"/>
      <c r="DA184" s="129"/>
      <c r="DB184" s="129"/>
      <c r="DC184" s="129"/>
      <c r="DD184" s="129"/>
      <c r="DE184" s="129"/>
      <c r="DF184" s="129"/>
      <c r="DG184" s="129"/>
      <c r="DH184" s="129"/>
      <c r="DI184" s="129"/>
      <c r="DJ184" s="129"/>
      <c r="DK184" s="129"/>
      <c r="DL184" s="129"/>
      <c r="DM184" s="129"/>
      <c r="DN184" s="129"/>
      <c r="DO184" s="129"/>
      <c r="DP184" s="129"/>
      <c r="DQ184" s="129"/>
      <c r="DR184" s="129"/>
      <c r="DS184" s="129"/>
      <c r="DT184" s="129"/>
      <c r="DU184" s="129"/>
      <c r="DV184" s="129"/>
      <c r="DW184" s="129"/>
      <c r="DX184" s="129"/>
      <c r="DY184" s="129"/>
      <c r="DZ184" s="129"/>
      <c r="EA184" s="129"/>
      <c r="EB184" s="129"/>
      <c r="EC184" s="129"/>
      <c r="ED184" s="129"/>
      <c r="EE184" s="129"/>
      <c r="EF184" s="129"/>
      <c r="EG184" s="129"/>
      <c r="EH184" s="129"/>
      <c r="EI184" s="129"/>
      <c r="EJ184" s="129"/>
      <c r="EK184" s="129"/>
      <c r="EL184" s="129"/>
      <c r="EM184" s="129"/>
      <c r="EN184" s="129"/>
      <c r="EO184" s="129"/>
      <c r="EP184" s="129"/>
      <c r="EQ184" s="129"/>
      <c r="ER184" s="129"/>
      <c r="ES184" s="129"/>
      <c r="ET184" s="129"/>
      <c r="EU184" s="129"/>
      <c r="EV184" s="129"/>
      <c r="EW184" s="129"/>
      <c r="EX184" s="129"/>
      <c r="EY184" s="129"/>
      <c r="EZ184" s="129"/>
      <c r="FA184" s="129"/>
      <c r="FB184" s="129"/>
      <c r="FC184" s="129"/>
      <c r="FD184" s="129"/>
      <c r="FE184" s="129"/>
      <c r="FF184" s="129"/>
      <c r="FG184" s="129"/>
      <c r="FH184" s="129"/>
      <c r="FI184" s="129"/>
      <c r="FJ184" s="129"/>
      <c r="FK184" s="129"/>
      <c r="FL184" s="129"/>
      <c r="FM184" s="129"/>
      <c r="FN184" s="129"/>
      <c r="FO184" s="129"/>
      <c r="FP184" s="129"/>
      <c r="FQ184" s="129"/>
      <c r="FR184" s="129"/>
      <c r="FS184" s="129"/>
      <c r="FT184" s="129"/>
      <c r="FU184" s="129"/>
      <c r="FV184" s="129"/>
      <c r="FW184" s="129"/>
      <c r="FX184" s="129"/>
      <c r="FY184" s="129"/>
      <c r="FZ184" s="129"/>
      <c r="GA184" s="129"/>
      <c r="GB184" s="129"/>
      <c r="GC184" s="129"/>
      <c r="GD184" s="129"/>
      <c r="GE184" s="129"/>
      <c r="GF184" s="129"/>
      <c r="GG184" s="129"/>
      <c r="GH184" s="129"/>
      <c r="GI184" s="129"/>
      <c r="GJ184" s="129"/>
      <c r="GK184" s="129"/>
      <c r="GL184" s="129"/>
      <c r="GM184" s="129"/>
      <c r="GN184" s="129"/>
      <c r="GO184" s="129"/>
      <c r="GP184" s="129"/>
      <c r="GQ184" s="129"/>
      <c r="GR184" s="129"/>
      <c r="GS184" s="129"/>
      <c r="GT184" s="129"/>
      <c r="GU184" s="129"/>
      <c r="GV184" s="129"/>
      <c r="GW184" s="129"/>
      <c r="GX184" s="129"/>
      <c r="GY184" s="129"/>
      <c r="GZ184" s="129"/>
      <c r="HA184" s="129"/>
      <c r="HB184" s="129"/>
      <c r="HC184" s="129"/>
      <c r="HD184" s="129"/>
      <c r="HE184" s="129"/>
      <c r="HF184" s="129"/>
      <c r="HG184" s="129"/>
      <c r="HH184" s="129"/>
      <c r="HI184" s="129"/>
      <c r="HJ184" s="129"/>
      <c r="HK184" s="129"/>
      <c r="HL184" s="129"/>
      <c r="HM184" s="129"/>
      <c r="HN184" s="129"/>
      <c r="HO184" s="129"/>
      <c r="HP184" s="129"/>
      <c r="HQ184" s="129"/>
      <c r="HR184" s="129"/>
      <c r="HS184" s="129"/>
      <c r="HT184" s="129"/>
      <c r="HU184" s="129"/>
      <c r="HV184" s="129"/>
      <c r="HW184" s="129"/>
      <c r="HX184" s="129"/>
      <c r="HY184" s="129"/>
      <c r="HZ184" s="129"/>
      <c r="IA184" s="129"/>
      <c r="IB184" s="129"/>
      <c r="IC184" s="129"/>
      <c r="ID184" s="129"/>
      <c r="IE184" s="129"/>
      <c r="IF184" s="129"/>
      <c r="IG184" s="129"/>
      <c r="IH184" s="129"/>
      <c r="II184" s="129"/>
      <c r="IJ184" s="129"/>
      <c r="IK184" s="129"/>
      <c r="IL184" s="129"/>
      <c r="IM184" s="129"/>
    </row>
    <row r="185" spans="1:247" s="188" customFormat="1" ht="18" customHeight="1" x14ac:dyDescent="0.3">
      <c r="A185" s="171"/>
      <c r="B185" s="181" t="s">
        <v>26</v>
      </c>
      <c r="C185" s="181"/>
      <c r="D185" s="181"/>
      <c r="E185" s="183"/>
      <c r="F185" s="187"/>
      <c r="G185" s="185"/>
      <c r="H185" s="186"/>
      <c r="I185" s="186"/>
      <c r="J185" s="186"/>
      <c r="K185" s="129"/>
      <c r="L185" s="129"/>
      <c r="M185" s="129"/>
      <c r="N185" s="129"/>
      <c r="O185" s="129"/>
      <c r="P185" s="129"/>
      <c r="Q185" s="129"/>
      <c r="R185" s="129"/>
      <c r="S185" s="129"/>
      <c r="T185" s="129"/>
      <c r="U185" s="129"/>
      <c r="V185" s="129"/>
      <c r="W185" s="129"/>
      <c r="X185" s="129"/>
      <c r="Y185" s="129"/>
      <c r="Z185" s="129"/>
      <c r="AA185" s="129"/>
      <c r="AB185" s="129"/>
      <c r="AC185" s="129"/>
      <c r="AD185" s="129"/>
      <c r="AE185" s="129"/>
      <c r="AF185" s="129"/>
      <c r="AG185" s="129"/>
      <c r="AH185" s="129"/>
      <c r="AI185" s="129"/>
      <c r="AJ185" s="129"/>
      <c r="AK185" s="129"/>
      <c r="AL185" s="129"/>
      <c r="AM185" s="129"/>
      <c r="AN185" s="129"/>
      <c r="AO185" s="129"/>
      <c r="AP185" s="129"/>
      <c r="AQ185" s="129"/>
      <c r="AR185" s="129"/>
      <c r="AS185" s="129"/>
      <c r="AT185" s="129"/>
      <c r="AU185" s="129"/>
      <c r="AV185" s="129"/>
      <c r="AW185" s="129"/>
      <c r="AX185" s="129"/>
      <c r="AY185" s="129"/>
      <c r="AZ185" s="129"/>
      <c r="BA185" s="129"/>
      <c r="BB185" s="129"/>
      <c r="BC185" s="129"/>
      <c r="BD185" s="129"/>
      <c r="BE185" s="129"/>
      <c r="BF185" s="129"/>
      <c r="BG185" s="129"/>
      <c r="BH185" s="129"/>
      <c r="BI185" s="129"/>
      <c r="BJ185" s="129"/>
      <c r="BK185" s="129"/>
      <c r="BL185" s="129"/>
      <c r="BM185" s="129"/>
      <c r="BN185" s="129"/>
      <c r="BO185" s="129"/>
      <c r="BP185" s="129"/>
      <c r="BQ185" s="129"/>
      <c r="BR185" s="129"/>
      <c r="BS185" s="129"/>
      <c r="BT185" s="129"/>
      <c r="BU185" s="129"/>
      <c r="BV185" s="129"/>
      <c r="BW185" s="129"/>
      <c r="BX185" s="129"/>
      <c r="BY185" s="129"/>
      <c r="BZ185" s="129"/>
      <c r="CA185" s="129"/>
      <c r="CB185" s="129"/>
      <c r="CC185" s="129"/>
      <c r="CD185" s="129"/>
      <c r="CE185" s="129"/>
      <c r="CF185" s="129"/>
      <c r="CG185" s="129"/>
      <c r="CH185" s="129"/>
      <c r="CI185" s="129"/>
      <c r="CJ185" s="129"/>
      <c r="CK185" s="129"/>
      <c r="CL185" s="129"/>
      <c r="CM185" s="129"/>
      <c r="CN185" s="129"/>
      <c r="CO185" s="129"/>
      <c r="CP185" s="129"/>
      <c r="CQ185" s="129"/>
      <c r="CR185" s="129"/>
      <c r="CS185" s="129"/>
      <c r="CT185" s="129"/>
      <c r="CU185" s="129"/>
      <c r="CV185" s="129"/>
      <c r="CW185" s="129"/>
      <c r="CX185" s="129"/>
      <c r="CY185" s="129"/>
      <c r="CZ185" s="129"/>
      <c r="DA185" s="129"/>
      <c r="DB185" s="129"/>
      <c r="DC185" s="129"/>
      <c r="DD185" s="129"/>
      <c r="DE185" s="129"/>
      <c r="DF185" s="129"/>
      <c r="DG185" s="129"/>
      <c r="DH185" s="129"/>
      <c r="DI185" s="129"/>
      <c r="DJ185" s="129"/>
      <c r="DK185" s="129"/>
      <c r="DL185" s="129"/>
      <c r="DM185" s="129"/>
      <c r="DN185" s="129"/>
      <c r="DO185" s="129"/>
      <c r="DP185" s="129"/>
      <c r="DQ185" s="129"/>
      <c r="DR185" s="129"/>
      <c r="DS185" s="129"/>
      <c r="DT185" s="129"/>
      <c r="DU185" s="129"/>
      <c r="DV185" s="129"/>
      <c r="DW185" s="129"/>
      <c r="DX185" s="129"/>
      <c r="DY185" s="129"/>
      <c r="DZ185" s="129"/>
      <c r="EA185" s="129"/>
      <c r="EB185" s="129"/>
      <c r="EC185" s="129"/>
      <c r="ED185" s="129"/>
      <c r="EE185" s="129"/>
      <c r="EF185" s="129"/>
      <c r="EG185" s="129"/>
      <c r="EH185" s="129"/>
      <c r="EI185" s="129"/>
      <c r="EJ185" s="129"/>
      <c r="EK185" s="129"/>
      <c r="EL185" s="129"/>
      <c r="EM185" s="129"/>
      <c r="EN185" s="129"/>
      <c r="EO185" s="129"/>
      <c r="EP185" s="129"/>
      <c r="EQ185" s="129"/>
      <c r="ER185" s="129"/>
      <c r="ES185" s="129"/>
      <c r="ET185" s="129"/>
      <c r="EU185" s="129"/>
      <c r="EV185" s="129"/>
      <c r="EW185" s="129"/>
      <c r="EX185" s="129"/>
      <c r="EY185" s="129"/>
      <c r="EZ185" s="129"/>
      <c r="FA185" s="129"/>
      <c r="FB185" s="129"/>
      <c r="FC185" s="129"/>
      <c r="FD185" s="129"/>
      <c r="FE185" s="129"/>
      <c r="FF185" s="129"/>
      <c r="FG185" s="129"/>
      <c r="FH185" s="129"/>
      <c r="FI185" s="129"/>
      <c r="FJ185" s="129"/>
      <c r="FK185" s="129"/>
      <c r="FL185" s="129"/>
      <c r="FM185" s="129"/>
      <c r="FN185" s="129"/>
      <c r="FO185" s="129"/>
      <c r="FP185" s="129"/>
      <c r="FQ185" s="129"/>
      <c r="FR185" s="129"/>
      <c r="FS185" s="129"/>
      <c r="FT185" s="129"/>
      <c r="FU185" s="129"/>
      <c r="FV185" s="129"/>
      <c r="FW185" s="129"/>
      <c r="FX185" s="129"/>
      <c r="FY185" s="129"/>
      <c r="FZ185" s="129"/>
      <c r="GA185" s="129"/>
      <c r="GB185" s="129"/>
      <c r="GC185" s="129"/>
      <c r="GD185" s="129"/>
      <c r="GE185" s="129"/>
      <c r="GF185" s="129"/>
      <c r="GG185" s="129"/>
      <c r="GH185" s="129"/>
      <c r="GI185" s="129"/>
      <c r="GJ185" s="129"/>
      <c r="GK185" s="129"/>
      <c r="GL185" s="129"/>
      <c r="GM185" s="129"/>
      <c r="GN185" s="129"/>
      <c r="GO185" s="129"/>
      <c r="GP185" s="129"/>
      <c r="GQ185" s="129"/>
      <c r="GR185" s="129"/>
      <c r="GS185" s="129"/>
      <c r="GT185" s="129"/>
      <c r="GU185" s="129"/>
      <c r="GV185" s="129"/>
      <c r="GW185" s="129"/>
      <c r="GX185" s="129"/>
      <c r="GY185" s="129"/>
      <c r="GZ185" s="129"/>
      <c r="HA185" s="129"/>
      <c r="HB185" s="129"/>
      <c r="HC185" s="129"/>
      <c r="HD185" s="129"/>
      <c r="HE185" s="129"/>
      <c r="HF185" s="129"/>
      <c r="HG185" s="129"/>
      <c r="HH185" s="129"/>
      <c r="HI185" s="129"/>
      <c r="HJ185" s="129"/>
      <c r="HK185" s="129"/>
      <c r="HL185" s="129"/>
      <c r="HM185" s="129"/>
      <c r="HN185" s="129"/>
      <c r="HO185" s="129"/>
      <c r="HP185" s="129"/>
      <c r="HQ185" s="129"/>
      <c r="HR185" s="129"/>
      <c r="HS185" s="129"/>
      <c r="HT185" s="129"/>
      <c r="HU185" s="129"/>
      <c r="HV185" s="129"/>
      <c r="HW185" s="129"/>
      <c r="HX185" s="129"/>
      <c r="HY185" s="129"/>
      <c r="HZ185" s="129"/>
      <c r="IA185" s="129"/>
      <c r="IB185" s="129"/>
      <c r="IC185" s="129"/>
      <c r="ID185" s="129"/>
      <c r="IE185" s="129"/>
      <c r="IF185" s="129"/>
      <c r="IG185" s="129"/>
      <c r="IH185" s="129"/>
      <c r="II185" s="129"/>
      <c r="IJ185" s="129"/>
      <c r="IK185" s="129"/>
      <c r="IL185" s="129"/>
      <c r="IM185" s="129"/>
    </row>
    <row r="186" spans="1:247" s="188" customFormat="1" x14ac:dyDescent="0.3">
      <c r="A186" s="171"/>
      <c r="B186" s="123"/>
      <c r="C186" s="161"/>
      <c r="D186" s="162"/>
      <c r="E186" s="163"/>
      <c r="F186" s="164"/>
      <c r="G186" s="164"/>
      <c r="H186" s="165"/>
      <c r="I186" s="165"/>
      <c r="J186" s="165"/>
      <c r="K186" s="129"/>
      <c r="L186" s="129"/>
      <c r="M186" s="129"/>
      <c r="N186" s="129"/>
      <c r="O186" s="129"/>
      <c r="P186" s="129"/>
      <c r="Q186" s="129"/>
      <c r="R186" s="129"/>
      <c r="S186" s="129"/>
      <c r="T186" s="129"/>
      <c r="U186" s="129"/>
      <c r="V186" s="129"/>
      <c r="W186" s="129"/>
      <c r="X186" s="129"/>
      <c r="Y186" s="129"/>
      <c r="Z186" s="129"/>
      <c r="AA186" s="129"/>
      <c r="AB186" s="129"/>
      <c r="AC186" s="129"/>
      <c r="AD186" s="129"/>
      <c r="AE186" s="129"/>
      <c r="AF186" s="129"/>
      <c r="AG186" s="129"/>
      <c r="AH186" s="129"/>
      <c r="AI186" s="129"/>
      <c r="AJ186" s="129"/>
      <c r="AK186" s="129"/>
      <c r="AL186" s="129"/>
      <c r="AM186" s="129"/>
      <c r="AN186" s="129"/>
      <c r="AO186" s="129"/>
      <c r="AP186" s="129"/>
      <c r="AQ186" s="129"/>
      <c r="AR186" s="129"/>
      <c r="AS186" s="129"/>
      <c r="AT186" s="129"/>
      <c r="AU186" s="129"/>
      <c r="AV186" s="129"/>
      <c r="AW186" s="129"/>
      <c r="AX186" s="129"/>
      <c r="AY186" s="129"/>
      <c r="AZ186" s="129"/>
      <c r="BA186" s="129"/>
      <c r="BB186" s="129"/>
      <c r="BC186" s="129"/>
      <c r="BD186" s="129"/>
      <c r="BE186" s="129"/>
      <c r="BF186" s="129"/>
      <c r="BG186" s="129"/>
      <c r="BH186" s="129"/>
      <c r="BI186" s="129"/>
      <c r="BJ186" s="129"/>
      <c r="BK186" s="129"/>
      <c r="BL186" s="129"/>
      <c r="BM186" s="129"/>
      <c r="BN186" s="129"/>
      <c r="BO186" s="129"/>
      <c r="BP186" s="129"/>
      <c r="BQ186" s="129"/>
      <c r="BR186" s="129"/>
      <c r="BS186" s="129"/>
      <c r="BT186" s="129"/>
      <c r="BU186" s="129"/>
      <c r="BV186" s="129"/>
      <c r="BW186" s="129"/>
      <c r="BX186" s="129"/>
      <c r="BY186" s="129"/>
      <c r="BZ186" s="129"/>
      <c r="CA186" s="129"/>
      <c r="CB186" s="129"/>
      <c r="CC186" s="129"/>
      <c r="CD186" s="129"/>
      <c r="CE186" s="129"/>
      <c r="CF186" s="129"/>
      <c r="CG186" s="129"/>
      <c r="CH186" s="129"/>
      <c r="CI186" s="129"/>
      <c r="CJ186" s="129"/>
      <c r="CK186" s="129"/>
      <c r="CL186" s="129"/>
      <c r="CM186" s="129"/>
      <c r="CN186" s="129"/>
      <c r="CO186" s="129"/>
      <c r="CP186" s="129"/>
      <c r="CQ186" s="129"/>
      <c r="CR186" s="129"/>
      <c r="CS186" s="129"/>
      <c r="CT186" s="129"/>
      <c r="CU186" s="129"/>
      <c r="CV186" s="129"/>
      <c r="CW186" s="129"/>
      <c r="CX186" s="129"/>
      <c r="CY186" s="129"/>
      <c r="CZ186" s="129"/>
      <c r="DA186" s="129"/>
      <c r="DB186" s="129"/>
      <c r="DC186" s="129"/>
      <c r="DD186" s="129"/>
      <c r="DE186" s="129"/>
      <c r="DF186" s="129"/>
      <c r="DG186" s="129"/>
      <c r="DH186" s="129"/>
      <c r="DI186" s="129"/>
      <c r="DJ186" s="129"/>
      <c r="DK186" s="129"/>
      <c r="DL186" s="129"/>
      <c r="DM186" s="129"/>
      <c r="DN186" s="129"/>
      <c r="DO186" s="129"/>
      <c r="DP186" s="129"/>
      <c r="DQ186" s="129"/>
      <c r="DR186" s="129"/>
      <c r="DS186" s="129"/>
      <c r="DT186" s="129"/>
      <c r="DU186" s="129"/>
      <c r="DV186" s="129"/>
      <c r="DW186" s="129"/>
      <c r="DX186" s="129"/>
      <c r="DY186" s="129"/>
      <c r="DZ186" s="129"/>
      <c r="EA186" s="129"/>
      <c r="EB186" s="129"/>
      <c r="EC186" s="129"/>
      <c r="ED186" s="129"/>
      <c r="EE186" s="129"/>
      <c r="EF186" s="129"/>
      <c r="EG186" s="129"/>
      <c r="EH186" s="129"/>
      <c r="EI186" s="129"/>
      <c r="EJ186" s="129"/>
      <c r="EK186" s="129"/>
      <c r="EL186" s="129"/>
      <c r="EM186" s="129"/>
      <c r="EN186" s="129"/>
      <c r="EO186" s="129"/>
      <c r="EP186" s="129"/>
      <c r="EQ186" s="129"/>
      <c r="ER186" s="129"/>
      <c r="ES186" s="129"/>
      <c r="ET186" s="129"/>
      <c r="EU186" s="129"/>
      <c r="EV186" s="129"/>
      <c r="EW186" s="129"/>
      <c r="EX186" s="129"/>
      <c r="EY186" s="129"/>
      <c r="EZ186" s="129"/>
      <c r="FA186" s="129"/>
      <c r="FB186" s="129"/>
      <c r="FC186" s="129"/>
      <c r="FD186" s="129"/>
      <c r="FE186" s="129"/>
      <c r="FF186" s="129"/>
      <c r="FG186" s="129"/>
      <c r="FH186" s="129"/>
      <c r="FI186" s="129"/>
      <c r="FJ186" s="129"/>
      <c r="FK186" s="129"/>
      <c r="FL186" s="129"/>
      <c r="FM186" s="129"/>
      <c r="FN186" s="129"/>
      <c r="FO186" s="129"/>
      <c r="FP186" s="129"/>
      <c r="FQ186" s="129"/>
      <c r="FR186" s="129"/>
      <c r="FS186" s="129"/>
      <c r="FT186" s="129"/>
      <c r="FU186" s="129"/>
      <c r="FV186" s="129"/>
      <c r="FW186" s="129"/>
      <c r="FX186" s="129"/>
      <c r="FY186" s="129"/>
      <c r="FZ186" s="129"/>
      <c r="GA186" s="129"/>
      <c r="GB186" s="129"/>
      <c r="GC186" s="129"/>
      <c r="GD186" s="129"/>
      <c r="GE186" s="129"/>
      <c r="GF186" s="129"/>
      <c r="GG186" s="129"/>
      <c r="GH186" s="129"/>
      <c r="GI186" s="129"/>
      <c r="GJ186" s="129"/>
      <c r="GK186" s="129"/>
      <c r="GL186" s="129"/>
      <c r="GM186" s="129"/>
      <c r="GN186" s="129"/>
      <c r="GO186" s="129"/>
      <c r="GP186" s="129"/>
      <c r="GQ186" s="129"/>
      <c r="GR186" s="129"/>
      <c r="GS186" s="129"/>
      <c r="GT186" s="129"/>
      <c r="GU186" s="129"/>
      <c r="GV186" s="129"/>
      <c r="GW186" s="129"/>
      <c r="GX186" s="129"/>
      <c r="GY186" s="129"/>
      <c r="GZ186" s="129"/>
      <c r="HA186" s="129"/>
      <c r="HB186" s="129"/>
      <c r="HC186" s="129"/>
      <c r="HD186" s="129"/>
      <c r="HE186" s="129"/>
      <c r="HF186" s="129"/>
      <c r="HG186" s="129"/>
      <c r="HH186" s="129"/>
      <c r="HI186" s="129"/>
      <c r="HJ186" s="129"/>
      <c r="HK186" s="129"/>
      <c r="HL186" s="129"/>
      <c r="HM186" s="129"/>
      <c r="HN186" s="129"/>
      <c r="HO186" s="129"/>
      <c r="HP186" s="129"/>
      <c r="HQ186" s="129"/>
      <c r="HR186" s="129"/>
      <c r="HS186" s="129"/>
      <c r="HT186" s="129"/>
      <c r="HU186" s="129"/>
      <c r="HV186" s="129"/>
      <c r="HW186" s="129"/>
      <c r="HX186" s="129"/>
      <c r="HY186" s="129"/>
      <c r="HZ186" s="129"/>
      <c r="IA186" s="129"/>
      <c r="IB186" s="129"/>
      <c r="IC186" s="129"/>
      <c r="ID186" s="129"/>
      <c r="IE186" s="129"/>
      <c r="IF186" s="129"/>
      <c r="IG186" s="129"/>
      <c r="IH186" s="129"/>
      <c r="II186" s="129"/>
      <c r="IJ186" s="129"/>
      <c r="IK186" s="129"/>
      <c r="IL186" s="129"/>
      <c r="IM186" s="129"/>
    </row>
  </sheetData>
  <mergeCells count="17">
    <mergeCell ref="E7:E8"/>
    <mergeCell ref="B1:E1"/>
    <mergeCell ref="B182:D182"/>
    <mergeCell ref="B3:K3"/>
    <mergeCell ref="B4:K4"/>
    <mergeCell ref="B178:D178"/>
    <mergeCell ref="I7:I8"/>
    <mergeCell ref="F7:F8"/>
    <mergeCell ref="G7:G8"/>
    <mergeCell ref="H7:H8"/>
    <mergeCell ref="B163:D163"/>
    <mergeCell ref="B177:D177"/>
    <mergeCell ref="K7:K8"/>
    <mergeCell ref="J7:J8"/>
    <mergeCell ref="B7:B8"/>
    <mergeCell ref="C7:C8"/>
    <mergeCell ref="D7:D8"/>
  </mergeCells>
  <printOptions horizontalCentered="1"/>
  <pageMargins left="0.19685039370078741" right="0.19685039370078741" top="0.39370078740157483" bottom="0.39370078740157483" header="0.31496062992125984" footer="0.31496062992125984"/>
  <pageSetup paperSize="9" scale="59" fitToHeight="0" orientation="portrait" r:id="rId1"/>
  <headerFooter alignWithMargins="0">
    <oddFooter>&amp;C- &amp;P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951"/>
  <sheetViews>
    <sheetView view="pageBreakPreview" zoomScaleNormal="100" zoomScaleSheetLayoutView="100" workbookViewId="0">
      <selection activeCell="B1" sqref="B1"/>
    </sheetView>
  </sheetViews>
  <sheetFormatPr defaultColWidth="9.28515625" defaultRowHeight="17.25" x14ac:dyDescent="0.35"/>
  <cols>
    <col min="1" max="1" width="3.7109375" style="467" customWidth="1"/>
    <col min="2" max="2" width="5.7109375" style="504" customWidth="1"/>
    <col min="3" max="3" width="5.7109375" style="742" customWidth="1"/>
    <col min="4" max="4" width="87.7109375" style="743" customWidth="1"/>
    <col min="5" max="7" width="11.7109375" style="468" customWidth="1"/>
    <col min="8" max="8" width="6.7109375" style="504" customWidth="1"/>
    <col min="9" max="9" width="12.7109375" style="744" customWidth="1"/>
    <col min="10" max="14" width="12.7109375" style="468" customWidth="1"/>
    <col min="15" max="15" width="9.28515625" style="468" bestFit="1" customWidth="1"/>
    <col min="16" max="16384" width="9.28515625" style="468"/>
  </cols>
  <sheetData>
    <row r="1" spans="1:16" ht="16.5" x14ac:dyDescent="0.3">
      <c r="A1" s="469"/>
      <c r="B1" s="7" t="s">
        <v>1092</v>
      </c>
      <c r="C1" s="7"/>
      <c r="D1" s="7"/>
      <c r="E1" s="7"/>
      <c r="G1" s="1788"/>
      <c r="H1" s="1788"/>
      <c r="I1" s="1788"/>
      <c r="J1" s="470"/>
      <c r="K1" s="470"/>
      <c r="L1" s="470"/>
      <c r="M1" s="470"/>
      <c r="N1" s="470"/>
    </row>
    <row r="2" spans="1:16" ht="16.5" x14ac:dyDescent="0.3">
      <c r="A2" s="469"/>
      <c r="B2" s="750"/>
      <c r="C2" s="750"/>
      <c r="D2" s="750"/>
      <c r="G2" s="470"/>
      <c r="H2" s="470"/>
      <c r="I2" s="470"/>
      <c r="J2" s="470"/>
      <c r="K2" s="470"/>
      <c r="L2" s="470"/>
      <c r="M2" s="470"/>
      <c r="N2" s="470"/>
    </row>
    <row r="3" spans="1:16" ht="24.75" customHeight="1" x14ac:dyDescent="0.35">
      <c r="A3" s="469"/>
      <c r="B3" s="1789" t="s">
        <v>14</v>
      </c>
      <c r="C3" s="1789"/>
      <c r="D3" s="1789"/>
      <c r="E3" s="1789"/>
      <c r="F3" s="1789"/>
      <c r="G3" s="1789"/>
      <c r="H3" s="1789"/>
      <c r="I3" s="1789"/>
      <c r="J3" s="1789"/>
      <c r="K3" s="1789"/>
      <c r="L3" s="1789"/>
      <c r="M3" s="1789"/>
      <c r="N3" s="1789"/>
    </row>
    <row r="4" spans="1:16" s="473" customFormat="1" ht="24.75" customHeight="1" x14ac:dyDescent="0.2">
      <c r="A4" s="469"/>
      <c r="B4" s="1790" t="s">
        <v>519</v>
      </c>
      <c r="C4" s="1790"/>
      <c r="D4" s="1790"/>
      <c r="E4" s="1790"/>
      <c r="F4" s="1790"/>
      <c r="G4" s="1790"/>
      <c r="H4" s="1790"/>
      <c r="I4" s="1790"/>
      <c r="J4" s="1790"/>
      <c r="K4" s="1790"/>
      <c r="L4" s="1790"/>
      <c r="M4" s="1790"/>
      <c r="N4" s="1790"/>
    </row>
    <row r="5" spans="1:16" s="478" customFormat="1" ht="15" x14ac:dyDescent="0.3">
      <c r="A5" s="474"/>
      <c r="B5" s="475"/>
      <c r="C5" s="476"/>
      <c r="D5" s="477"/>
      <c r="H5" s="479"/>
      <c r="I5" s="480"/>
      <c r="J5" s="481"/>
      <c r="K5" s="481"/>
      <c r="L5" s="481"/>
      <c r="M5" s="1791" t="s">
        <v>0</v>
      </c>
      <c r="N5" s="1791"/>
    </row>
    <row r="6" spans="1:16" s="483" customFormat="1" ht="15" thickBot="1" x14ac:dyDescent="0.35">
      <c r="A6" s="482"/>
      <c r="B6" s="483" t="s">
        <v>1</v>
      </c>
      <c r="C6" s="483" t="s">
        <v>3</v>
      </c>
      <c r="D6" s="484" t="s">
        <v>2</v>
      </c>
      <c r="E6" s="483" t="s">
        <v>4</v>
      </c>
      <c r="F6" s="483" t="s">
        <v>5</v>
      </c>
      <c r="G6" s="483" t="s">
        <v>15</v>
      </c>
      <c r="H6" s="485" t="s">
        <v>16</v>
      </c>
      <c r="I6" s="483" t="s">
        <v>17</v>
      </c>
      <c r="J6" s="483" t="s">
        <v>31</v>
      </c>
      <c r="K6" s="483" t="s">
        <v>27</v>
      </c>
      <c r="L6" s="483" t="s">
        <v>22</v>
      </c>
      <c r="M6" s="483" t="s">
        <v>32</v>
      </c>
      <c r="N6" s="483" t="s">
        <v>33</v>
      </c>
    </row>
    <row r="7" spans="1:16" s="472" customFormat="1" ht="34.5" customHeight="1" x14ac:dyDescent="0.2">
      <c r="A7" s="467"/>
      <c r="B7" s="1802" t="s">
        <v>18</v>
      </c>
      <c r="C7" s="1804" t="s">
        <v>19</v>
      </c>
      <c r="D7" s="1808" t="s">
        <v>6</v>
      </c>
      <c r="E7" s="1800" t="s">
        <v>381</v>
      </c>
      <c r="F7" s="1800" t="s">
        <v>466</v>
      </c>
      <c r="G7" s="1806" t="s">
        <v>658</v>
      </c>
      <c r="H7" s="1810" t="s">
        <v>20</v>
      </c>
      <c r="I7" s="1796" t="s">
        <v>478</v>
      </c>
      <c r="J7" s="1798" t="s">
        <v>34</v>
      </c>
      <c r="K7" s="1798"/>
      <c r="L7" s="1798"/>
      <c r="M7" s="1798"/>
      <c r="N7" s="1799"/>
    </row>
    <row r="8" spans="1:16" s="472" customFormat="1" ht="45.75" thickBot="1" x14ac:dyDescent="0.25">
      <c r="A8" s="467"/>
      <c r="B8" s="1803"/>
      <c r="C8" s="1805"/>
      <c r="D8" s="1809"/>
      <c r="E8" s="1801"/>
      <c r="F8" s="1801"/>
      <c r="G8" s="1807"/>
      <c r="H8" s="1811"/>
      <c r="I8" s="1797"/>
      <c r="J8" s="461" t="s">
        <v>35</v>
      </c>
      <c r="K8" s="461" t="s">
        <v>595</v>
      </c>
      <c r="L8" s="461" t="s">
        <v>37</v>
      </c>
      <c r="M8" s="461" t="s">
        <v>171</v>
      </c>
      <c r="N8" s="486" t="s">
        <v>38</v>
      </c>
    </row>
    <row r="9" spans="1:16" s="472" customFormat="1" ht="23.25" customHeight="1" x14ac:dyDescent="0.3">
      <c r="A9" s="467">
        <v>1</v>
      </c>
      <c r="B9" s="487">
        <v>18</v>
      </c>
      <c r="C9" s="107" t="s">
        <v>303</v>
      </c>
      <c r="D9" s="488"/>
      <c r="E9" s="489"/>
      <c r="F9" s="489"/>
      <c r="G9" s="490"/>
      <c r="H9" s="491"/>
      <c r="I9" s="492"/>
      <c r="J9" s="493"/>
      <c r="K9" s="493"/>
      <c r="L9" s="493"/>
      <c r="M9" s="493"/>
      <c r="N9" s="494"/>
    </row>
    <row r="10" spans="1:16" s="504" customFormat="1" ht="22.5" customHeight="1" x14ac:dyDescent="0.3">
      <c r="A10" s="467">
        <v>2</v>
      </c>
      <c r="B10" s="495"/>
      <c r="C10" s="496">
        <v>1</v>
      </c>
      <c r="D10" s="497" t="s">
        <v>39</v>
      </c>
      <c r="E10" s="498">
        <v>833</v>
      </c>
      <c r="F10" s="498">
        <v>1412</v>
      </c>
      <c r="G10" s="499">
        <v>1060</v>
      </c>
      <c r="H10" s="500" t="s">
        <v>22</v>
      </c>
      <c r="I10" s="501"/>
      <c r="J10" s="502"/>
      <c r="K10" s="502"/>
      <c r="L10" s="502"/>
      <c r="M10" s="502"/>
      <c r="N10" s="503"/>
    </row>
    <row r="11" spans="1:16" s="514" customFormat="1" ht="18" customHeight="1" x14ac:dyDescent="0.3">
      <c r="A11" s="467">
        <v>3</v>
      </c>
      <c r="B11" s="505"/>
      <c r="C11" s="506"/>
      <c r="D11" s="113" t="s">
        <v>236</v>
      </c>
      <c r="E11" s="507"/>
      <c r="F11" s="507"/>
      <c r="G11" s="508"/>
      <c r="H11" s="509"/>
      <c r="I11" s="510">
        <f>SUM(J11:N11)</f>
        <v>2164</v>
      </c>
      <c r="J11" s="511"/>
      <c r="K11" s="511"/>
      <c r="L11" s="512">
        <f>1612+552</f>
        <v>2164</v>
      </c>
      <c r="M11" s="511"/>
      <c r="N11" s="513"/>
    </row>
    <row r="12" spans="1:16" s="514" customFormat="1" ht="18" customHeight="1" x14ac:dyDescent="0.3">
      <c r="A12" s="467">
        <v>4</v>
      </c>
      <c r="B12" s="505"/>
      <c r="C12" s="506"/>
      <c r="D12" s="151" t="s">
        <v>820</v>
      </c>
      <c r="E12" s="507"/>
      <c r="F12" s="507"/>
      <c r="G12" s="508"/>
      <c r="H12" s="515"/>
      <c r="I12" s="516">
        <f>SUM(J12:N12)</f>
        <v>1016</v>
      </c>
      <c r="J12" s="502"/>
      <c r="K12" s="502"/>
      <c r="L12" s="517">
        <v>1016</v>
      </c>
      <c r="M12" s="518"/>
      <c r="N12" s="519"/>
    </row>
    <row r="13" spans="1:16" s="514" customFormat="1" ht="18" customHeight="1" x14ac:dyDescent="0.3">
      <c r="A13" s="467">
        <v>5</v>
      </c>
      <c r="B13" s="505"/>
      <c r="C13" s="506"/>
      <c r="D13" s="291" t="s">
        <v>923</v>
      </c>
      <c r="E13" s="507"/>
      <c r="F13" s="507"/>
      <c r="G13" s="508"/>
      <c r="H13" s="515"/>
      <c r="I13" s="147">
        <f>SUM(J13:Q13)</f>
        <v>678</v>
      </c>
      <c r="J13" s="520"/>
      <c r="K13" s="520"/>
      <c r="L13" s="520">
        <v>678</v>
      </c>
      <c r="M13" s="520"/>
      <c r="N13" s="519"/>
    </row>
    <row r="14" spans="1:16" s="504" customFormat="1" ht="22.5" customHeight="1" x14ac:dyDescent="0.3">
      <c r="A14" s="467">
        <v>6</v>
      </c>
      <c r="B14" s="521"/>
      <c r="C14" s="522">
        <v>2</v>
      </c>
      <c r="D14" s="462" t="s">
        <v>583</v>
      </c>
      <c r="E14" s="507">
        <v>580</v>
      </c>
      <c r="F14" s="507">
        <v>5479</v>
      </c>
      <c r="G14" s="508">
        <v>68</v>
      </c>
      <c r="H14" s="509" t="s">
        <v>23</v>
      </c>
      <c r="I14" s="523"/>
      <c r="J14" s="518"/>
      <c r="K14" s="518"/>
      <c r="L14" s="518"/>
      <c r="M14" s="518"/>
      <c r="N14" s="519"/>
      <c r="P14" s="514"/>
    </row>
    <row r="15" spans="1:16" s="514" customFormat="1" ht="18" customHeight="1" x14ac:dyDescent="0.3">
      <c r="A15" s="467">
        <v>7</v>
      </c>
      <c r="B15" s="505"/>
      <c r="C15" s="506"/>
      <c r="D15" s="113" t="s">
        <v>236</v>
      </c>
      <c r="E15" s="507"/>
      <c r="F15" s="507"/>
      <c r="G15" s="508"/>
      <c r="H15" s="509"/>
      <c r="I15" s="510">
        <f>SUM(J15:N15)</f>
        <v>5000</v>
      </c>
      <c r="J15" s="511"/>
      <c r="K15" s="511"/>
      <c r="L15" s="512">
        <v>5000</v>
      </c>
      <c r="M15" s="511"/>
      <c r="N15" s="524"/>
    </row>
    <row r="16" spans="1:16" s="514" customFormat="1" ht="18" customHeight="1" x14ac:dyDescent="0.3">
      <c r="A16" s="467">
        <v>8</v>
      </c>
      <c r="B16" s="505"/>
      <c r="C16" s="506"/>
      <c r="D16" s="151" t="s">
        <v>820</v>
      </c>
      <c r="E16" s="507"/>
      <c r="F16" s="507"/>
      <c r="G16" s="508"/>
      <c r="H16" s="509"/>
      <c r="I16" s="463">
        <f>SUM(J16:N16)</f>
        <v>47100</v>
      </c>
      <c r="J16" s="525"/>
      <c r="K16" s="525"/>
      <c r="L16" s="526">
        <v>25100</v>
      </c>
      <c r="M16" s="511"/>
      <c r="N16" s="527">
        <v>22000</v>
      </c>
    </row>
    <row r="17" spans="1:16" s="514" customFormat="1" ht="18" customHeight="1" x14ac:dyDescent="0.3">
      <c r="A17" s="467">
        <v>9</v>
      </c>
      <c r="B17" s="505"/>
      <c r="C17" s="506"/>
      <c r="D17" s="291" t="s">
        <v>923</v>
      </c>
      <c r="E17" s="507"/>
      <c r="F17" s="507"/>
      <c r="G17" s="508"/>
      <c r="H17" s="509"/>
      <c r="I17" s="147">
        <f>SUM(J17:Q17)</f>
        <v>38624</v>
      </c>
      <c r="J17" s="528"/>
      <c r="K17" s="528"/>
      <c r="L17" s="528">
        <v>16624</v>
      </c>
      <c r="M17" s="528"/>
      <c r="N17" s="547">
        <v>22000</v>
      </c>
    </row>
    <row r="18" spans="1:16" s="504" customFormat="1" ht="22.5" customHeight="1" x14ac:dyDescent="0.3">
      <c r="A18" s="467">
        <v>10</v>
      </c>
      <c r="B18" s="521"/>
      <c r="C18" s="522">
        <v>3</v>
      </c>
      <c r="D18" s="462" t="s">
        <v>40</v>
      </c>
      <c r="E18" s="507">
        <v>6103</v>
      </c>
      <c r="F18" s="507">
        <v>41684</v>
      </c>
      <c r="G18" s="508">
        <v>3754</v>
      </c>
      <c r="H18" s="509" t="s">
        <v>23</v>
      </c>
      <c r="I18" s="530"/>
      <c r="J18" s="531"/>
      <c r="K18" s="531"/>
      <c r="L18" s="531"/>
      <c r="M18" s="531"/>
      <c r="N18" s="532"/>
      <c r="P18" s="514"/>
    </row>
    <row r="19" spans="1:16" s="504" customFormat="1" ht="18" customHeight="1" x14ac:dyDescent="0.3">
      <c r="A19" s="467">
        <v>11</v>
      </c>
      <c r="B19" s="521"/>
      <c r="C19" s="522"/>
      <c r="D19" s="113" t="s">
        <v>236</v>
      </c>
      <c r="E19" s="507"/>
      <c r="F19" s="507"/>
      <c r="G19" s="508"/>
      <c r="H19" s="509"/>
      <c r="I19" s="510">
        <f>SUM(J19:N19)</f>
        <v>20000</v>
      </c>
      <c r="J19" s="533">
        <v>1500</v>
      </c>
      <c r="K19" s="533">
        <v>500</v>
      </c>
      <c r="L19" s="533">
        <v>9500</v>
      </c>
      <c r="M19" s="531"/>
      <c r="N19" s="534">
        <v>8500</v>
      </c>
      <c r="P19" s="514"/>
    </row>
    <row r="20" spans="1:16" s="504" customFormat="1" ht="18" customHeight="1" x14ac:dyDescent="0.3">
      <c r="A20" s="467">
        <v>12</v>
      </c>
      <c r="B20" s="521"/>
      <c r="C20" s="522"/>
      <c r="D20" s="151" t="s">
        <v>820</v>
      </c>
      <c r="E20" s="507"/>
      <c r="F20" s="507"/>
      <c r="G20" s="508"/>
      <c r="H20" s="509"/>
      <c r="I20" s="463">
        <f>SUM(J20:N20)</f>
        <v>31945</v>
      </c>
      <c r="J20" s="464">
        <f>5426-1110</f>
        <v>4316</v>
      </c>
      <c r="K20" s="464">
        <f>1927-390</f>
        <v>1537</v>
      </c>
      <c r="L20" s="464">
        <v>12742</v>
      </c>
      <c r="M20" s="465"/>
      <c r="N20" s="466">
        <v>13350</v>
      </c>
      <c r="P20" s="514"/>
    </row>
    <row r="21" spans="1:16" s="504" customFormat="1" ht="18" customHeight="1" x14ac:dyDescent="0.3">
      <c r="A21" s="467">
        <v>13</v>
      </c>
      <c r="B21" s="521"/>
      <c r="C21" s="522"/>
      <c r="D21" s="291" t="s">
        <v>923</v>
      </c>
      <c r="E21" s="507"/>
      <c r="F21" s="507"/>
      <c r="G21" s="508"/>
      <c r="H21" s="509"/>
      <c r="I21" s="147">
        <f>SUM(J21:Q21)</f>
        <v>25993</v>
      </c>
      <c r="J21" s="535">
        <v>2098</v>
      </c>
      <c r="K21" s="535">
        <v>821</v>
      </c>
      <c r="L21" s="535">
        <v>9724</v>
      </c>
      <c r="M21" s="535"/>
      <c r="N21" s="536">
        <v>13350</v>
      </c>
      <c r="P21" s="514"/>
    </row>
    <row r="22" spans="1:16" s="504" customFormat="1" ht="22.5" customHeight="1" x14ac:dyDescent="0.3">
      <c r="A22" s="467">
        <v>14</v>
      </c>
      <c r="B22" s="521"/>
      <c r="C22" s="522">
        <v>4</v>
      </c>
      <c r="D22" s="462" t="s">
        <v>41</v>
      </c>
      <c r="E22" s="507">
        <v>6857</v>
      </c>
      <c r="F22" s="507">
        <v>74055</v>
      </c>
      <c r="G22" s="508">
        <v>30951</v>
      </c>
      <c r="H22" s="509" t="s">
        <v>23</v>
      </c>
      <c r="I22" s="510"/>
      <c r="J22" s="511"/>
      <c r="K22" s="511"/>
      <c r="L22" s="511"/>
      <c r="M22" s="511"/>
      <c r="N22" s="513"/>
      <c r="P22" s="514"/>
    </row>
    <row r="23" spans="1:16" s="514" customFormat="1" ht="18" customHeight="1" x14ac:dyDescent="0.3">
      <c r="A23" s="467">
        <v>15</v>
      </c>
      <c r="B23" s="505"/>
      <c r="C23" s="506"/>
      <c r="D23" s="113" t="s">
        <v>236</v>
      </c>
      <c r="F23" s="537"/>
      <c r="H23" s="509"/>
      <c r="I23" s="510">
        <f>SUM(J23:N23)</f>
        <v>57448</v>
      </c>
      <c r="J23" s="512">
        <f>1180</f>
        <v>1180</v>
      </c>
      <c r="K23" s="512">
        <f>501</f>
        <v>501</v>
      </c>
      <c r="L23" s="512">
        <v>55767</v>
      </c>
      <c r="M23" s="511"/>
      <c r="N23" s="513"/>
    </row>
    <row r="24" spans="1:16" s="514" customFormat="1" ht="18" customHeight="1" x14ac:dyDescent="0.3">
      <c r="A24" s="467">
        <v>16</v>
      </c>
      <c r="B24" s="505"/>
      <c r="C24" s="506"/>
      <c r="D24" s="151" t="s">
        <v>820</v>
      </c>
      <c r="F24" s="537"/>
      <c r="H24" s="509"/>
      <c r="I24" s="463">
        <f>SUM(J24:N24)</f>
        <v>77578</v>
      </c>
      <c r="J24" s="526">
        <v>2531</v>
      </c>
      <c r="K24" s="526">
        <v>924</v>
      </c>
      <c r="L24" s="526">
        <v>74123</v>
      </c>
      <c r="M24" s="511"/>
      <c r="N24" s="513"/>
    </row>
    <row r="25" spans="1:16" s="514" customFormat="1" ht="18" customHeight="1" x14ac:dyDescent="0.3">
      <c r="A25" s="467">
        <v>17</v>
      </c>
      <c r="B25" s="505"/>
      <c r="C25" s="506"/>
      <c r="D25" s="291" t="s">
        <v>925</v>
      </c>
      <c r="E25" s="538"/>
      <c r="F25" s="539"/>
      <c r="G25" s="540"/>
      <c r="H25" s="509"/>
      <c r="I25" s="147">
        <f>SUM(J25:Q25)</f>
        <v>68574</v>
      </c>
      <c r="J25" s="528">
        <v>1586</v>
      </c>
      <c r="K25" s="528">
        <v>678</v>
      </c>
      <c r="L25" s="528">
        <v>66310</v>
      </c>
      <c r="M25" s="511"/>
      <c r="N25" s="513"/>
    </row>
    <row r="26" spans="1:16" s="504" customFormat="1" ht="22.5" customHeight="1" x14ac:dyDescent="0.3">
      <c r="A26" s="467">
        <v>18</v>
      </c>
      <c r="B26" s="521"/>
      <c r="C26" s="522">
        <v>5</v>
      </c>
      <c r="D26" s="462" t="s">
        <v>12</v>
      </c>
      <c r="E26" s="507">
        <v>18833</v>
      </c>
      <c r="F26" s="507">
        <v>32429</v>
      </c>
      <c r="G26" s="508">
        <v>29901</v>
      </c>
      <c r="H26" s="509" t="s">
        <v>23</v>
      </c>
      <c r="I26" s="530"/>
      <c r="J26" s="531"/>
      <c r="K26" s="531"/>
      <c r="L26" s="531"/>
      <c r="M26" s="531"/>
      <c r="N26" s="532"/>
      <c r="O26" s="514"/>
      <c r="P26" s="514"/>
    </row>
    <row r="27" spans="1:16" s="546" customFormat="1" ht="18" customHeight="1" x14ac:dyDescent="0.3">
      <c r="A27" s="467">
        <v>19</v>
      </c>
      <c r="B27" s="541"/>
      <c r="C27" s="542"/>
      <c r="D27" s="113" t="s">
        <v>236</v>
      </c>
      <c r="E27" s="543"/>
      <c r="F27" s="543"/>
      <c r="G27" s="544"/>
      <c r="H27" s="545"/>
      <c r="I27" s="510">
        <f>SUM(J27:N27)</f>
        <v>32128</v>
      </c>
      <c r="J27" s="512">
        <f>12704+383</f>
        <v>13087</v>
      </c>
      <c r="K27" s="512">
        <f>2483+656</f>
        <v>3139</v>
      </c>
      <c r="L27" s="512">
        <f>14463+1089</f>
        <v>15552</v>
      </c>
      <c r="M27" s="512"/>
      <c r="N27" s="524">
        <v>350</v>
      </c>
    </row>
    <row r="28" spans="1:16" s="546" customFormat="1" ht="18" customHeight="1" x14ac:dyDescent="0.3">
      <c r="A28" s="467">
        <v>20</v>
      </c>
      <c r="B28" s="541"/>
      <c r="C28" s="542"/>
      <c r="D28" s="151" t="s">
        <v>820</v>
      </c>
      <c r="E28" s="543"/>
      <c r="F28" s="543"/>
      <c r="G28" s="544"/>
      <c r="H28" s="545"/>
      <c r="I28" s="463">
        <f>SUM(J28:N28)</f>
        <v>33082</v>
      </c>
      <c r="J28" s="526">
        <v>13931</v>
      </c>
      <c r="K28" s="526">
        <v>3249</v>
      </c>
      <c r="L28" s="526">
        <v>15552</v>
      </c>
      <c r="M28" s="526"/>
      <c r="N28" s="527">
        <v>350</v>
      </c>
    </row>
    <row r="29" spans="1:16" s="546" customFormat="1" ht="18" customHeight="1" x14ac:dyDescent="0.3">
      <c r="A29" s="467">
        <v>21</v>
      </c>
      <c r="B29" s="541"/>
      <c r="C29" s="542"/>
      <c r="D29" s="291" t="s">
        <v>923</v>
      </c>
      <c r="E29" s="543"/>
      <c r="F29" s="543"/>
      <c r="G29" s="544"/>
      <c r="H29" s="545"/>
      <c r="I29" s="147">
        <f>SUM(J29:Q29)</f>
        <v>27093</v>
      </c>
      <c r="J29" s="528">
        <v>10816</v>
      </c>
      <c r="K29" s="528">
        <v>2060</v>
      </c>
      <c r="L29" s="528">
        <v>13891</v>
      </c>
      <c r="M29" s="528"/>
      <c r="N29" s="547">
        <v>326</v>
      </c>
    </row>
    <row r="30" spans="1:16" s="546" customFormat="1" ht="22.5" customHeight="1" x14ac:dyDescent="0.3">
      <c r="A30" s="467">
        <v>22</v>
      </c>
      <c r="B30" s="541"/>
      <c r="C30" s="522">
        <v>6</v>
      </c>
      <c r="D30" s="462" t="s">
        <v>336</v>
      </c>
      <c r="E30" s="507"/>
      <c r="F30" s="507">
        <v>34500</v>
      </c>
      <c r="G30" s="507">
        <v>9365</v>
      </c>
      <c r="H30" s="509" t="s">
        <v>23</v>
      </c>
      <c r="I30" s="510"/>
      <c r="J30" s="512"/>
      <c r="K30" s="512"/>
      <c r="L30" s="512"/>
      <c r="M30" s="512"/>
      <c r="N30" s="524"/>
    </row>
    <row r="31" spans="1:16" s="546" customFormat="1" ht="18" customHeight="1" x14ac:dyDescent="0.3">
      <c r="A31" s="467">
        <v>23</v>
      </c>
      <c r="B31" s="541"/>
      <c r="C31" s="522"/>
      <c r="D31" s="113" t="s">
        <v>236</v>
      </c>
      <c r="E31" s="507"/>
      <c r="F31" s="507"/>
      <c r="G31" s="508"/>
      <c r="H31" s="545"/>
      <c r="I31" s="510">
        <f>SUM(J31:N31)</f>
        <v>43775</v>
      </c>
      <c r="J31" s="512"/>
      <c r="K31" s="512"/>
      <c r="L31" s="512">
        <v>43775</v>
      </c>
      <c r="M31" s="512"/>
      <c r="N31" s="524"/>
    </row>
    <row r="32" spans="1:16" s="546" customFormat="1" ht="18" customHeight="1" x14ac:dyDescent="0.3">
      <c r="A32" s="467">
        <v>24</v>
      </c>
      <c r="B32" s="541"/>
      <c r="C32" s="522"/>
      <c r="D32" s="151" t="s">
        <v>820</v>
      </c>
      <c r="E32" s="507"/>
      <c r="F32" s="507"/>
      <c r="G32" s="508"/>
      <c r="H32" s="545"/>
      <c r="I32" s="463">
        <f>SUM(J32:N32)</f>
        <v>43775</v>
      </c>
      <c r="J32" s="526"/>
      <c r="K32" s="526"/>
      <c r="L32" s="526">
        <v>43775</v>
      </c>
      <c r="M32" s="512"/>
      <c r="N32" s="524"/>
    </row>
    <row r="33" spans="1:16" s="546" customFormat="1" ht="18" customHeight="1" x14ac:dyDescent="0.3">
      <c r="A33" s="467">
        <v>25</v>
      </c>
      <c r="B33" s="541"/>
      <c r="C33" s="522"/>
      <c r="D33" s="291" t="s">
        <v>923</v>
      </c>
      <c r="E33" s="507"/>
      <c r="F33" s="507"/>
      <c r="G33" s="508"/>
      <c r="H33" s="545"/>
      <c r="I33" s="147">
        <f>SUM(J33:Q33)</f>
        <v>31704</v>
      </c>
      <c r="J33" s="512"/>
      <c r="K33" s="512"/>
      <c r="L33" s="528">
        <v>31704</v>
      </c>
      <c r="M33" s="512"/>
      <c r="N33" s="524"/>
    </row>
    <row r="34" spans="1:16" s="504" customFormat="1" ht="22.5" customHeight="1" x14ac:dyDescent="0.3">
      <c r="A34" s="467">
        <v>26</v>
      </c>
      <c r="B34" s="521"/>
      <c r="C34" s="522">
        <v>7</v>
      </c>
      <c r="D34" s="462" t="s">
        <v>10</v>
      </c>
      <c r="E34" s="507">
        <f>SUM(E38,E42,E46,E50,E54)+E58+E62</f>
        <v>122000</v>
      </c>
      <c r="F34" s="507">
        <f>SUM(F38,F42,F46,F50,F54)+F58+F62+F73+F77+F81</f>
        <v>203000</v>
      </c>
      <c r="G34" s="507">
        <f>SUM(G38,G42,G46,G50,G54)+G58+G62+G73+G77+G81</f>
        <v>195000</v>
      </c>
      <c r="H34" s="509" t="s">
        <v>23</v>
      </c>
      <c r="I34" s="530"/>
      <c r="J34" s="531"/>
      <c r="K34" s="531"/>
      <c r="L34" s="531"/>
      <c r="M34" s="531"/>
      <c r="N34" s="532"/>
      <c r="O34" s="514"/>
      <c r="P34" s="514"/>
    </row>
    <row r="35" spans="1:16" s="514" customFormat="1" ht="18" customHeight="1" x14ac:dyDescent="0.3">
      <c r="A35" s="467">
        <v>27</v>
      </c>
      <c r="B35" s="505"/>
      <c r="C35" s="506"/>
      <c r="D35" s="113" t="s">
        <v>236</v>
      </c>
      <c r="E35" s="507"/>
      <c r="F35" s="507"/>
      <c r="G35" s="508"/>
      <c r="H35" s="509"/>
      <c r="I35" s="510">
        <f>SUM(J35:N35)</f>
        <v>276000</v>
      </c>
      <c r="J35" s="512">
        <f>SUM(J43,J59,)+J39+J47+J51+J55+J74+J78+J82+J66+J70</f>
        <v>0</v>
      </c>
      <c r="K35" s="512">
        <f>SUM(K43,K59,)+K39+K47+K51+K55+K74+K78+K82+K66+K70</f>
        <v>0</v>
      </c>
      <c r="L35" s="512">
        <f>SUM(L43,L59,)+L39+L47+L51+L55+L74+L78+L82+L66+L70</f>
        <v>0</v>
      </c>
      <c r="M35" s="512">
        <f>SUM(M43,M59,)+M39+M47+M51+M55+M74+M78+M82+M66+M70</f>
        <v>0</v>
      </c>
      <c r="N35" s="524">
        <f>SUM(N43,N59,)+N39+N47+N51+N55+N74+N78+N82+N66+N70</f>
        <v>276000</v>
      </c>
    </row>
    <row r="36" spans="1:16" s="514" customFormat="1" ht="18" customHeight="1" x14ac:dyDescent="0.3">
      <c r="A36" s="467">
        <v>28</v>
      </c>
      <c r="B36" s="505"/>
      <c r="C36" s="506"/>
      <c r="D36" s="151" t="s">
        <v>820</v>
      </c>
      <c r="E36" s="507"/>
      <c r="F36" s="507"/>
      <c r="G36" s="508"/>
      <c r="H36" s="509"/>
      <c r="I36" s="463">
        <f>SUM(J36:N36)</f>
        <v>316150</v>
      </c>
      <c r="J36" s="526">
        <f>J40+J44+J48+J52+J56+J60+J67+J71+J75+J79+J83+J86+J63</f>
        <v>0</v>
      </c>
      <c r="K36" s="526">
        <f>K40+K44+K48+K52+K56+K60+K67+K71+K75+K79+K83+K86+K63</f>
        <v>0</v>
      </c>
      <c r="L36" s="526">
        <f>L40+L44+L48+L52+L56+L60+L67+L71+L75+L79+L83+L86+L63</f>
        <v>0</v>
      </c>
      <c r="M36" s="526">
        <f>M40+M44+M48+M52+M56+M60+M67+M71+M75+M79+M83+M86+M63</f>
        <v>0</v>
      </c>
      <c r="N36" s="527">
        <f>N40+N44+N48+N52+N56+N60+N67+N71+N75+N79+N83+N86+N63</f>
        <v>316150</v>
      </c>
    </row>
    <row r="37" spans="1:16" s="514" customFormat="1" ht="18" customHeight="1" x14ac:dyDescent="0.3">
      <c r="A37" s="467">
        <v>29</v>
      </c>
      <c r="B37" s="505"/>
      <c r="C37" s="506"/>
      <c r="D37" s="291" t="s">
        <v>923</v>
      </c>
      <c r="E37" s="507"/>
      <c r="F37" s="507"/>
      <c r="G37" s="508"/>
      <c r="H37" s="509"/>
      <c r="I37" s="147">
        <f>SUM(J37:Q37)</f>
        <v>316150</v>
      </c>
      <c r="J37" s="528">
        <f>SUM(J45,J61,)+J41+J49+J53+J57+J76+J80+J84+J68+J72+J87</f>
        <v>0</v>
      </c>
      <c r="K37" s="528">
        <f>SUM(K45,K61,)+K41+K49+K53+K57+K76+K80+K84+K68+K72+K87</f>
        <v>0</v>
      </c>
      <c r="L37" s="528">
        <f>SUM(L45,L61,)+L41+L49+L53+L57+L76+L80+L84+L68+L72+L87</f>
        <v>0</v>
      </c>
      <c r="M37" s="528">
        <f>SUM(M45,M61,)+M41+M49+M53+M57+M76+M80+M84+M68+M72+M87</f>
        <v>0</v>
      </c>
      <c r="N37" s="547">
        <f>SUM(N45,N61,)+N41+N49+N53+N57+N76+N80+N84+N68+N72+N87+N64</f>
        <v>316150</v>
      </c>
    </row>
    <row r="38" spans="1:16" s="555" customFormat="1" ht="18" customHeight="1" x14ac:dyDescent="0.3">
      <c r="A38" s="467">
        <v>30</v>
      </c>
      <c r="B38" s="548"/>
      <c r="C38" s="549"/>
      <c r="D38" s="550" t="s">
        <v>387</v>
      </c>
      <c r="E38" s="507">
        <v>40000</v>
      </c>
      <c r="F38" s="507">
        <v>40000</v>
      </c>
      <c r="G38" s="508">
        <v>40000</v>
      </c>
      <c r="H38" s="551"/>
      <c r="I38" s="552"/>
      <c r="J38" s="553"/>
      <c r="K38" s="553"/>
      <c r="L38" s="553"/>
      <c r="M38" s="553"/>
      <c r="N38" s="554"/>
      <c r="P38" s="514"/>
    </row>
    <row r="39" spans="1:16" s="555" customFormat="1" ht="18" customHeight="1" x14ac:dyDescent="0.3">
      <c r="A39" s="467">
        <v>31</v>
      </c>
      <c r="B39" s="548"/>
      <c r="C39" s="549"/>
      <c r="D39" s="556" t="s">
        <v>236</v>
      </c>
      <c r="E39" s="507"/>
      <c r="F39" s="507"/>
      <c r="G39" s="508"/>
      <c r="H39" s="551"/>
      <c r="I39" s="557">
        <f>SUM(J39:N39)</f>
        <v>30000</v>
      </c>
      <c r="J39" s="553"/>
      <c r="K39" s="553"/>
      <c r="L39" s="553"/>
      <c r="M39" s="553"/>
      <c r="N39" s="554">
        <v>30000</v>
      </c>
      <c r="P39" s="514"/>
    </row>
    <row r="40" spans="1:16" s="555" customFormat="1" ht="18" customHeight="1" x14ac:dyDescent="0.3">
      <c r="A40" s="467">
        <v>32</v>
      </c>
      <c r="B40" s="548"/>
      <c r="C40" s="549"/>
      <c r="D40" s="284" t="s">
        <v>820</v>
      </c>
      <c r="E40" s="507"/>
      <c r="F40" s="507"/>
      <c r="G40" s="508"/>
      <c r="H40" s="551"/>
      <c r="I40" s="558">
        <f>SUM(J40:N40)</f>
        <v>30000</v>
      </c>
      <c r="J40" s="528"/>
      <c r="K40" s="528"/>
      <c r="L40" s="528"/>
      <c r="M40" s="528"/>
      <c r="N40" s="547">
        <v>30000</v>
      </c>
      <c r="P40" s="514"/>
    </row>
    <row r="41" spans="1:16" s="555" customFormat="1" ht="18" customHeight="1" x14ac:dyDescent="0.3">
      <c r="A41" s="467">
        <v>33</v>
      </c>
      <c r="B41" s="548"/>
      <c r="C41" s="549"/>
      <c r="D41" s="284" t="s">
        <v>923</v>
      </c>
      <c r="E41" s="507"/>
      <c r="F41" s="507"/>
      <c r="G41" s="508"/>
      <c r="H41" s="551"/>
      <c r="I41" s="147">
        <f>SUM(J41:Q41)</f>
        <v>30000</v>
      </c>
      <c r="J41" s="553"/>
      <c r="K41" s="553"/>
      <c r="L41" s="553"/>
      <c r="M41" s="553"/>
      <c r="N41" s="547">
        <v>30000</v>
      </c>
      <c r="P41" s="514"/>
    </row>
    <row r="42" spans="1:16" s="555" customFormat="1" ht="18" customHeight="1" x14ac:dyDescent="0.3">
      <c r="A42" s="467">
        <v>34</v>
      </c>
      <c r="B42" s="548"/>
      <c r="C42" s="549"/>
      <c r="D42" s="550" t="s">
        <v>42</v>
      </c>
      <c r="E42" s="507">
        <v>20000</v>
      </c>
      <c r="F42" s="507"/>
      <c r="G42" s="508"/>
      <c r="H42" s="551"/>
      <c r="I42" s="559"/>
      <c r="J42" s="560"/>
      <c r="K42" s="560"/>
      <c r="L42" s="560"/>
      <c r="M42" s="560"/>
      <c r="N42" s="561"/>
      <c r="P42" s="514"/>
    </row>
    <row r="43" spans="1:16" s="555" customFormat="1" ht="18" customHeight="1" x14ac:dyDescent="0.3">
      <c r="A43" s="467">
        <v>35</v>
      </c>
      <c r="B43" s="548"/>
      <c r="C43" s="506"/>
      <c r="D43" s="556" t="s">
        <v>236</v>
      </c>
      <c r="E43" s="507"/>
      <c r="F43" s="507"/>
      <c r="G43" s="508"/>
      <c r="H43" s="551"/>
      <c r="I43" s="557">
        <f>SUM(J43:N43)</f>
        <v>50000</v>
      </c>
      <c r="J43" s="553"/>
      <c r="K43" s="553"/>
      <c r="L43" s="553"/>
      <c r="M43" s="553"/>
      <c r="N43" s="554">
        <v>50000</v>
      </c>
      <c r="P43" s="514"/>
    </row>
    <row r="44" spans="1:16" s="555" customFormat="1" ht="18" customHeight="1" x14ac:dyDescent="0.3">
      <c r="A44" s="467">
        <v>36</v>
      </c>
      <c r="B44" s="548"/>
      <c r="C44" s="506"/>
      <c r="D44" s="284" t="s">
        <v>820</v>
      </c>
      <c r="E44" s="507"/>
      <c r="F44" s="507"/>
      <c r="G44" s="508"/>
      <c r="H44" s="551"/>
      <c r="I44" s="558">
        <f>SUM(J44:N44)</f>
        <v>63650</v>
      </c>
      <c r="J44" s="528"/>
      <c r="K44" s="528"/>
      <c r="L44" s="528"/>
      <c r="M44" s="528"/>
      <c r="N44" s="547">
        <v>63650</v>
      </c>
      <c r="P44" s="514"/>
    </row>
    <row r="45" spans="1:16" s="555" customFormat="1" ht="18" customHeight="1" x14ac:dyDescent="0.3">
      <c r="A45" s="467">
        <v>37</v>
      </c>
      <c r="B45" s="548"/>
      <c r="C45" s="506"/>
      <c r="D45" s="284" t="s">
        <v>923</v>
      </c>
      <c r="E45" s="507"/>
      <c r="F45" s="507"/>
      <c r="G45" s="508"/>
      <c r="H45" s="551"/>
      <c r="I45" s="147">
        <f>SUM(J45:Q45)</f>
        <v>63650</v>
      </c>
      <c r="J45" s="553"/>
      <c r="K45" s="553"/>
      <c r="L45" s="553"/>
      <c r="M45" s="553"/>
      <c r="N45" s="547">
        <v>63650</v>
      </c>
      <c r="P45" s="514"/>
    </row>
    <row r="46" spans="1:16" s="555" customFormat="1" ht="18" customHeight="1" x14ac:dyDescent="0.3">
      <c r="A46" s="467">
        <v>38</v>
      </c>
      <c r="B46" s="548"/>
      <c r="C46" s="549"/>
      <c r="D46" s="550" t="s">
        <v>43</v>
      </c>
      <c r="E46" s="507">
        <v>5000</v>
      </c>
      <c r="F46" s="507">
        <v>20000</v>
      </c>
      <c r="G46" s="508">
        <v>20000</v>
      </c>
      <c r="H46" s="551"/>
      <c r="I46" s="559"/>
      <c r="J46" s="560"/>
      <c r="K46" s="560"/>
      <c r="L46" s="560"/>
      <c r="M46" s="560"/>
      <c r="N46" s="561"/>
      <c r="P46" s="514"/>
    </row>
    <row r="47" spans="1:16" s="555" customFormat="1" ht="18" customHeight="1" x14ac:dyDescent="0.3">
      <c r="A47" s="467">
        <v>39</v>
      </c>
      <c r="B47" s="548"/>
      <c r="C47" s="549"/>
      <c r="D47" s="556" t="s">
        <v>236</v>
      </c>
      <c r="E47" s="507"/>
      <c r="F47" s="507"/>
      <c r="G47" s="508"/>
      <c r="H47" s="551"/>
      <c r="I47" s="557">
        <f>SUM(J47:N47)</f>
        <v>20000</v>
      </c>
      <c r="J47" s="560"/>
      <c r="K47" s="560"/>
      <c r="L47" s="560"/>
      <c r="M47" s="560"/>
      <c r="N47" s="561">
        <v>20000</v>
      </c>
      <c r="P47" s="514"/>
    </row>
    <row r="48" spans="1:16" s="555" customFormat="1" ht="18" customHeight="1" x14ac:dyDescent="0.3">
      <c r="A48" s="467">
        <v>40</v>
      </c>
      <c r="B48" s="548"/>
      <c r="C48" s="549"/>
      <c r="D48" s="284" t="s">
        <v>820</v>
      </c>
      <c r="E48" s="507"/>
      <c r="F48" s="507"/>
      <c r="G48" s="508"/>
      <c r="H48" s="551"/>
      <c r="I48" s="558">
        <f>SUM(J48:N48)</f>
        <v>20000</v>
      </c>
      <c r="J48" s="535"/>
      <c r="K48" s="535"/>
      <c r="L48" s="535"/>
      <c r="M48" s="535"/>
      <c r="N48" s="536">
        <v>20000</v>
      </c>
      <c r="P48" s="514"/>
    </row>
    <row r="49" spans="1:16" s="555" customFormat="1" ht="18" customHeight="1" x14ac:dyDescent="0.3">
      <c r="A49" s="467">
        <v>41</v>
      </c>
      <c r="B49" s="548"/>
      <c r="C49" s="549"/>
      <c r="D49" s="284" t="s">
        <v>923</v>
      </c>
      <c r="E49" s="507"/>
      <c r="F49" s="507"/>
      <c r="G49" s="508"/>
      <c r="H49" s="551"/>
      <c r="I49" s="147">
        <f>SUM(J49:Q49)</f>
        <v>20000</v>
      </c>
      <c r="J49" s="560"/>
      <c r="K49" s="560"/>
      <c r="L49" s="560"/>
      <c r="M49" s="560"/>
      <c r="N49" s="536">
        <v>20000</v>
      </c>
      <c r="P49" s="514"/>
    </row>
    <row r="50" spans="1:16" s="555" customFormat="1" ht="18" customHeight="1" x14ac:dyDescent="0.3">
      <c r="A50" s="467">
        <v>42</v>
      </c>
      <c r="B50" s="548"/>
      <c r="C50" s="549"/>
      <c r="D50" s="550" t="s">
        <v>44</v>
      </c>
      <c r="E50" s="507">
        <v>15000</v>
      </c>
      <c r="F50" s="507">
        <v>30000</v>
      </c>
      <c r="G50" s="508">
        <v>65000</v>
      </c>
      <c r="H50" s="551"/>
      <c r="I50" s="559"/>
      <c r="J50" s="560"/>
      <c r="K50" s="560"/>
      <c r="L50" s="560"/>
      <c r="M50" s="560"/>
      <c r="N50" s="561"/>
      <c r="P50" s="514"/>
    </row>
    <row r="51" spans="1:16" s="555" customFormat="1" ht="18" customHeight="1" x14ac:dyDescent="0.3">
      <c r="A51" s="467">
        <v>43</v>
      </c>
      <c r="B51" s="548"/>
      <c r="C51" s="549"/>
      <c r="D51" s="556" t="s">
        <v>236</v>
      </c>
      <c r="E51" s="507"/>
      <c r="F51" s="507"/>
      <c r="G51" s="508"/>
      <c r="H51" s="551"/>
      <c r="I51" s="557">
        <f>SUM(J51:N51)</f>
        <v>65000</v>
      </c>
      <c r="J51" s="560"/>
      <c r="K51" s="560"/>
      <c r="L51" s="560"/>
      <c r="M51" s="560"/>
      <c r="N51" s="561">
        <v>65000</v>
      </c>
      <c r="P51" s="514"/>
    </row>
    <row r="52" spans="1:16" s="555" customFormat="1" ht="18" customHeight="1" x14ac:dyDescent="0.3">
      <c r="A52" s="467">
        <v>44</v>
      </c>
      <c r="B52" s="548"/>
      <c r="C52" s="549"/>
      <c r="D52" s="284" t="s">
        <v>820</v>
      </c>
      <c r="E52" s="507"/>
      <c r="F52" s="507"/>
      <c r="G52" s="508"/>
      <c r="H52" s="551"/>
      <c r="I52" s="558">
        <f>SUM(J52:N52)</f>
        <v>74000</v>
      </c>
      <c r="J52" s="535"/>
      <c r="K52" s="535"/>
      <c r="L52" s="535"/>
      <c r="M52" s="535"/>
      <c r="N52" s="536">
        <v>74000</v>
      </c>
      <c r="P52" s="514"/>
    </row>
    <row r="53" spans="1:16" s="555" customFormat="1" ht="18" customHeight="1" x14ac:dyDescent="0.3">
      <c r="A53" s="467">
        <v>45</v>
      </c>
      <c r="B53" s="548"/>
      <c r="C53" s="549"/>
      <c r="D53" s="284" t="s">
        <v>923</v>
      </c>
      <c r="E53" s="507"/>
      <c r="F53" s="507"/>
      <c r="G53" s="508"/>
      <c r="H53" s="551"/>
      <c r="I53" s="147">
        <f>SUM(J53:Q53)</f>
        <v>74000</v>
      </c>
      <c r="J53" s="560"/>
      <c r="K53" s="560"/>
      <c r="L53" s="560"/>
      <c r="M53" s="560"/>
      <c r="N53" s="536">
        <v>74000</v>
      </c>
      <c r="P53" s="514"/>
    </row>
    <row r="54" spans="1:16" s="555" customFormat="1" ht="18" customHeight="1" x14ac:dyDescent="0.3">
      <c r="A54" s="467">
        <v>46</v>
      </c>
      <c r="B54" s="548"/>
      <c r="C54" s="506"/>
      <c r="D54" s="550" t="s">
        <v>45</v>
      </c>
      <c r="E54" s="507">
        <v>10000</v>
      </c>
      <c r="F54" s="507">
        <v>40000</v>
      </c>
      <c r="G54" s="508">
        <v>40000</v>
      </c>
      <c r="H54" s="551"/>
      <c r="I54" s="559"/>
      <c r="J54" s="560"/>
      <c r="K54" s="560"/>
      <c r="L54" s="560"/>
      <c r="M54" s="560"/>
      <c r="N54" s="561"/>
    </row>
    <row r="55" spans="1:16" s="555" customFormat="1" ht="18" customHeight="1" x14ac:dyDescent="0.3">
      <c r="A55" s="467">
        <v>47</v>
      </c>
      <c r="B55" s="548"/>
      <c r="C55" s="506"/>
      <c r="D55" s="556" t="s">
        <v>236</v>
      </c>
      <c r="E55" s="507"/>
      <c r="F55" s="507"/>
      <c r="G55" s="508"/>
      <c r="H55" s="551"/>
      <c r="I55" s="557">
        <f>SUM(J55:N55)</f>
        <v>20000</v>
      </c>
      <c r="J55" s="560"/>
      <c r="K55" s="560"/>
      <c r="L55" s="560"/>
      <c r="M55" s="560"/>
      <c r="N55" s="561">
        <v>20000</v>
      </c>
    </row>
    <row r="56" spans="1:16" s="555" customFormat="1" ht="18" customHeight="1" x14ac:dyDescent="0.3">
      <c r="A56" s="467">
        <v>48</v>
      </c>
      <c r="B56" s="548"/>
      <c r="C56" s="506"/>
      <c r="D56" s="284" t="s">
        <v>820</v>
      </c>
      <c r="E56" s="507"/>
      <c r="F56" s="507"/>
      <c r="G56" s="508"/>
      <c r="H56" s="551"/>
      <c r="I56" s="558">
        <f>SUM(J56:N56)</f>
        <v>50000</v>
      </c>
      <c r="J56" s="535"/>
      <c r="K56" s="535"/>
      <c r="L56" s="535"/>
      <c r="M56" s="535"/>
      <c r="N56" s="536">
        <v>50000</v>
      </c>
    </row>
    <row r="57" spans="1:16" s="555" customFormat="1" ht="18" customHeight="1" x14ac:dyDescent="0.3">
      <c r="A57" s="467">
        <v>49</v>
      </c>
      <c r="B57" s="548"/>
      <c r="C57" s="506"/>
      <c r="D57" s="284" t="s">
        <v>923</v>
      </c>
      <c r="E57" s="507"/>
      <c r="F57" s="507"/>
      <c r="G57" s="508"/>
      <c r="H57" s="551"/>
      <c r="I57" s="147">
        <f>SUM(J57:Q57)</f>
        <v>50000</v>
      </c>
      <c r="J57" s="560"/>
      <c r="K57" s="560"/>
      <c r="L57" s="560"/>
      <c r="M57" s="560"/>
      <c r="N57" s="536">
        <v>50000</v>
      </c>
    </row>
    <row r="58" spans="1:16" s="555" customFormat="1" ht="18" customHeight="1" x14ac:dyDescent="0.3">
      <c r="A58" s="467">
        <v>50</v>
      </c>
      <c r="B58" s="548"/>
      <c r="C58" s="506"/>
      <c r="D58" s="550" t="s">
        <v>332</v>
      </c>
      <c r="E58" s="507">
        <v>20000</v>
      </c>
      <c r="F58" s="507">
        <v>20000</v>
      </c>
      <c r="G58" s="508">
        <v>20000</v>
      </c>
      <c r="H58" s="551"/>
      <c r="I58" s="552"/>
      <c r="J58" s="553"/>
      <c r="K58" s="553"/>
      <c r="L58" s="553"/>
      <c r="M58" s="553"/>
      <c r="N58" s="554"/>
    </row>
    <row r="59" spans="1:16" s="555" customFormat="1" ht="18" customHeight="1" x14ac:dyDescent="0.3">
      <c r="A59" s="467">
        <v>51</v>
      </c>
      <c r="B59" s="548"/>
      <c r="C59" s="506"/>
      <c r="D59" s="556" t="s">
        <v>236</v>
      </c>
      <c r="E59" s="507"/>
      <c r="F59" s="507"/>
      <c r="G59" s="508"/>
      <c r="H59" s="551"/>
      <c r="I59" s="557">
        <f>SUM(J59:N59)</f>
        <v>10000</v>
      </c>
      <c r="J59" s="553"/>
      <c r="K59" s="553"/>
      <c r="L59" s="553"/>
      <c r="M59" s="553"/>
      <c r="N59" s="554">
        <v>10000</v>
      </c>
    </row>
    <row r="60" spans="1:16" s="555" customFormat="1" ht="18" customHeight="1" x14ac:dyDescent="0.3">
      <c r="A60" s="467">
        <v>52</v>
      </c>
      <c r="B60" s="548"/>
      <c r="C60" s="506"/>
      <c r="D60" s="284" t="s">
        <v>820</v>
      </c>
      <c r="E60" s="507"/>
      <c r="F60" s="507"/>
      <c r="G60" s="508"/>
      <c r="H60" s="551"/>
      <c r="I60" s="558">
        <f>SUM(J60:N60)</f>
        <v>10000</v>
      </c>
      <c r="J60" s="528"/>
      <c r="K60" s="528"/>
      <c r="L60" s="528"/>
      <c r="M60" s="528"/>
      <c r="N60" s="547">
        <v>10000</v>
      </c>
    </row>
    <row r="61" spans="1:16" s="555" customFormat="1" ht="18" customHeight="1" x14ac:dyDescent="0.3">
      <c r="A61" s="467">
        <v>53</v>
      </c>
      <c r="B61" s="548"/>
      <c r="C61" s="506"/>
      <c r="D61" s="284" t="s">
        <v>923</v>
      </c>
      <c r="E61" s="507"/>
      <c r="F61" s="507"/>
      <c r="G61" s="508"/>
      <c r="H61" s="551"/>
      <c r="I61" s="147">
        <f>SUM(J61:Q61)</f>
        <v>10000</v>
      </c>
      <c r="J61" s="553"/>
      <c r="K61" s="553"/>
      <c r="L61" s="553"/>
      <c r="M61" s="553"/>
      <c r="N61" s="547">
        <v>10000</v>
      </c>
    </row>
    <row r="62" spans="1:16" s="555" customFormat="1" ht="18" customHeight="1" x14ac:dyDescent="0.3">
      <c r="A62" s="467">
        <v>54</v>
      </c>
      <c r="B62" s="548"/>
      <c r="C62" s="506"/>
      <c r="D62" s="550" t="s">
        <v>333</v>
      </c>
      <c r="E62" s="507">
        <v>12000</v>
      </c>
      <c r="F62" s="507">
        <v>10000</v>
      </c>
      <c r="G62" s="508">
        <v>10000</v>
      </c>
      <c r="H62" s="551"/>
      <c r="I62" s="552"/>
      <c r="J62" s="553"/>
      <c r="K62" s="553"/>
      <c r="L62" s="553"/>
      <c r="M62" s="553"/>
      <c r="N62" s="554"/>
    </row>
    <row r="63" spans="1:16" s="555" customFormat="1" ht="18" customHeight="1" x14ac:dyDescent="0.3">
      <c r="A63" s="467">
        <v>55</v>
      </c>
      <c r="B63" s="548"/>
      <c r="C63" s="506"/>
      <c r="D63" s="284" t="s">
        <v>820</v>
      </c>
      <c r="E63" s="507"/>
      <c r="F63" s="507"/>
      <c r="G63" s="508"/>
      <c r="H63" s="551"/>
      <c r="I63" s="558">
        <f>SUM(J63:N63)</f>
        <v>10000</v>
      </c>
      <c r="J63" s="553"/>
      <c r="K63" s="553"/>
      <c r="L63" s="553"/>
      <c r="M63" s="553"/>
      <c r="N63" s="547">
        <v>10000</v>
      </c>
    </row>
    <row r="64" spans="1:16" s="555" customFormat="1" ht="18" customHeight="1" x14ac:dyDescent="0.3">
      <c r="A64" s="467">
        <v>56</v>
      </c>
      <c r="B64" s="548"/>
      <c r="C64" s="506"/>
      <c r="D64" s="284" t="s">
        <v>923</v>
      </c>
      <c r="E64" s="507"/>
      <c r="F64" s="507"/>
      <c r="G64" s="508"/>
      <c r="H64" s="551"/>
      <c r="I64" s="147">
        <f>SUM(J64:Q64)</f>
        <v>10000</v>
      </c>
      <c r="J64" s="553"/>
      <c r="K64" s="553"/>
      <c r="L64" s="553"/>
      <c r="M64" s="553"/>
      <c r="N64" s="547">
        <v>10000</v>
      </c>
    </row>
    <row r="65" spans="1:14" s="555" customFormat="1" ht="18" customHeight="1" x14ac:dyDescent="0.3">
      <c r="A65" s="467">
        <v>57</v>
      </c>
      <c r="B65" s="548"/>
      <c r="C65" s="506"/>
      <c r="D65" s="550" t="s">
        <v>520</v>
      </c>
      <c r="E65" s="507"/>
      <c r="F65" s="507"/>
      <c r="G65" s="508"/>
      <c r="H65" s="551"/>
      <c r="I65" s="557"/>
      <c r="J65" s="553"/>
      <c r="K65" s="553"/>
      <c r="L65" s="553"/>
      <c r="M65" s="553"/>
      <c r="N65" s="554"/>
    </row>
    <row r="66" spans="1:14" s="555" customFormat="1" ht="18" customHeight="1" x14ac:dyDescent="0.3">
      <c r="A66" s="467">
        <v>58</v>
      </c>
      <c r="B66" s="548"/>
      <c r="C66" s="506"/>
      <c r="D66" s="556" t="s">
        <v>236</v>
      </c>
      <c r="E66" s="507"/>
      <c r="F66" s="507"/>
      <c r="G66" s="508"/>
      <c r="H66" s="551"/>
      <c r="I66" s="557">
        <f>SUM(J66:N66)</f>
        <v>50000</v>
      </c>
      <c r="J66" s="553"/>
      <c r="K66" s="553"/>
      <c r="L66" s="553"/>
      <c r="M66" s="553"/>
      <c r="N66" s="554">
        <v>50000</v>
      </c>
    </row>
    <row r="67" spans="1:14" s="555" customFormat="1" ht="18" customHeight="1" x14ac:dyDescent="0.3">
      <c r="A67" s="467">
        <v>59</v>
      </c>
      <c r="B67" s="548"/>
      <c r="C67" s="506"/>
      <c r="D67" s="284" t="s">
        <v>820</v>
      </c>
      <c r="E67" s="507"/>
      <c r="F67" s="507"/>
      <c r="G67" s="508"/>
      <c r="H67" s="551"/>
      <c r="I67" s="558">
        <f>SUM(J67:N67)</f>
        <v>50000</v>
      </c>
      <c r="J67" s="528"/>
      <c r="K67" s="528"/>
      <c r="L67" s="528"/>
      <c r="M67" s="528"/>
      <c r="N67" s="547">
        <v>50000</v>
      </c>
    </row>
    <row r="68" spans="1:14" s="555" customFormat="1" ht="18" customHeight="1" x14ac:dyDescent="0.3">
      <c r="A68" s="467">
        <v>60</v>
      </c>
      <c r="B68" s="548"/>
      <c r="C68" s="506"/>
      <c r="D68" s="284" t="s">
        <v>923</v>
      </c>
      <c r="E68" s="507"/>
      <c r="F68" s="507"/>
      <c r="G68" s="508"/>
      <c r="H68" s="551"/>
      <c r="I68" s="147">
        <f>SUM(J68:Q68)</f>
        <v>50000</v>
      </c>
      <c r="J68" s="553"/>
      <c r="K68" s="553"/>
      <c r="L68" s="553"/>
      <c r="M68" s="553"/>
      <c r="N68" s="547">
        <v>50000</v>
      </c>
    </row>
    <row r="69" spans="1:14" s="555" customFormat="1" ht="18" customHeight="1" x14ac:dyDescent="0.3">
      <c r="A69" s="467">
        <v>61</v>
      </c>
      <c r="B69" s="548"/>
      <c r="C69" s="506"/>
      <c r="D69" s="550" t="s">
        <v>521</v>
      </c>
      <c r="E69" s="507"/>
      <c r="F69" s="507"/>
      <c r="G69" s="508"/>
      <c r="H69" s="551"/>
      <c r="I69" s="557"/>
      <c r="J69" s="553"/>
      <c r="K69" s="553"/>
      <c r="L69" s="553"/>
      <c r="M69" s="553"/>
      <c r="N69" s="554"/>
    </row>
    <row r="70" spans="1:14" s="555" customFormat="1" ht="18" customHeight="1" x14ac:dyDescent="0.3">
      <c r="A70" s="467">
        <v>62</v>
      </c>
      <c r="B70" s="548"/>
      <c r="C70" s="506"/>
      <c r="D70" s="556" t="s">
        <v>236</v>
      </c>
      <c r="E70" s="507"/>
      <c r="F70" s="507"/>
      <c r="G70" s="508"/>
      <c r="H70" s="551"/>
      <c r="I70" s="557">
        <f>SUM(J70:N70)</f>
        <v>5000</v>
      </c>
      <c r="J70" s="553"/>
      <c r="K70" s="553"/>
      <c r="L70" s="553"/>
      <c r="M70" s="553"/>
      <c r="N70" s="554">
        <v>5000</v>
      </c>
    </row>
    <row r="71" spans="1:14" s="555" customFormat="1" ht="18" customHeight="1" x14ac:dyDescent="0.3">
      <c r="A71" s="467">
        <v>63</v>
      </c>
      <c r="B71" s="548"/>
      <c r="C71" s="506"/>
      <c r="D71" s="284" t="s">
        <v>820</v>
      </c>
      <c r="E71" s="507"/>
      <c r="F71" s="507"/>
      <c r="G71" s="508"/>
      <c r="H71" s="551"/>
      <c r="I71" s="558">
        <f>SUM(J71:N71)</f>
        <v>5000</v>
      </c>
      <c r="J71" s="528"/>
      <c r="K71" s="528"/>
      <c r="L71" s="528"/>
      <c r="M71" s="528"/>
      <c r="N71" s="547">
        <v>5000</v>
      </c>
    </row>
    <row r="72" spans="1:14" s="555" customFormat="1" ht="18" customHeight="1" x14ac:dyDescent="0.3">
      <c r="A72" s="467">
        <v>64</v>
      </c>
      <c r="B72" s="548"/>
      <c r="C72" s="506"/>
      <c r="D72" s="284" t="s">
        <v>923</v>
      </c>
      <c r="E72" s="507"/>
      <c r="F72" s="507"/>
      <c r="G72" s="508"/>
      <c r="H72" s="551"/>
      <c r="I72" s="147">
        <f>SUM(J72:Q72)</f>
        <v>5000</v>
      </c>
      <c r="J72" s="553"/>
      <c r="K72" s="553"/>
      <c r="L72" s="553"/>
      <c r="M72" s="553"/>
      <c r="N72" s="547">
        <v>5000</v>
      </c>
    </row>
    <row r="73" spans="1:14" s="555" customFormat="1" ht="18" customHeight="1" x14ac:dyDescent="0.3">
      <c r="A73" s="467">
        <v>65</v>
      </c>
      <c r="B73" s="548"/>
      <c r="C73" s="506"/>
      <c r="D73" s="550" t="s">
        <v>388</v>
      </c>
      <c r="E73" s="507"/>
      <c r="F73" s="507">
        <v>10000</v>
      </c>
      <c r="G73" s="508"/>
      <c r="H73" s="551"/>
      <c r="I73" s="557"/>
      <c r="J73" s="553"/>
      <c r="K73" s="553"/>
      <c r="L73" s="553"/>
      <c r="M73" s="553"/>
      <c r="N73" s="554"/>
    </row>
    <row r="74" spans="1:14" s="555" customFormat="1" ht="18" customHeight="1" x14ac:dyDescent="0.3">
      <c r="A74" s="467">
        <v>66</v>
      </c>
      <c r="B74" s="548"/>
      <c r="C74" s="506"/>
      <c r="D74" s="556" t="s">
        <v>236</v>
      </c>
      <c r="E74" s="507"/>
      <c r="F74" s="507"/>
      <c r="G74" s="508"/>
      <c r="H74" s="551"/>
      <c r="I74" s="557">
        <f>SUM(J74:N74)</f>
        <v>10000</v>
      </c>
      <c r="J74" s="553"/>
      <c r="K74" s="553"/>
      <c r="L74" s="553"/>
      <c r="M74" s="553"/>
      <c r="N74" s="554">
        <v>10000</v>
      </c>
    </row>
    <row r="75" spans="1:14" s="555" customFormat="1" ht="18" customHeight="1" x14ac:dyDescent="0.3">
      <c r="A75" s="467">
        <v>67</v>
      </c>
      <c r="B75" s="548"/>
      <c r="C75" s="506"/>
      <c r="D75" s="284" t="s">
        <v>820</v>
      </c>
      <c r="E75" s="507"/>
      <c r="F75" s="507"/>
      <c r="G75" s="508"/>
      <c r="H75" s="551"/>
      <c r="I75" s="557">
        <f>SUM(J75:N75)</f>
        <v>0</v>
      </c>
      <c r="J75" s="553"/>
      <c r="K75" s="553"/>
      <c r="L75" s="553"/>
      <c r="M75" s="553"/>
      <c r="N75" s="554">
        <v>0</v>
      </c>
    </row>
    <row r="76" spans="1:14" s="555" customFormat="1" ht="18" customHeight="1" x14ac:dyDescent="0.3">
      <c r="A76" s="467">
        <v>68</v>
      </c>
      <c r="B76" s="548"/>
      <c r="C76" s="506"/>
      <c r="D76" s="284" t="s">
        <v>923</v>
      </c>
      <c r="E76" s="507"/>
      <c r="F76" s="507"/>
      <c r="G76" s="508"/>
      <c r="H76" s="551"/>
      <c r="I76" s="147">
        <f>SUM(J76:Q76)</f>
        <v>0</v>
      </c>
      <c r="J76" s="553"/>
      <c r="K76" s="553"/>
      <c r="L76" s="553"/>
      <c r="M76" s="553"/>
      <c r="N76" s="547"/>
    </row>
    <row r="77" spans="1:14" s="555" customFormat="1" ht="18" customHeight="1" x14ac:dyDescent="0.3">
      <c r="A77" s="467">
        <v>69</v>
      </c>
      <c r="B77" s="548"/>
      <c r="C77" s="506"/>
      <c r="D77" s="550" t="s">
        <v>389</v>
      </c>
      <c r="E77" s="507"/>
      <c r="F77" s="507">
        <v>22000</v>
      </c>
      <c r="G77" s="508"/>
      <c r="H77" s="551"/>
      <c r="I77" s="557"/>
      <c r="J77" s="553"/>
      <c r="K77" s="553"/>
      <c r="L77" s="553"/>
      <c r="M77" s="553"/>
      <c r="N77" s="554"/>
    </row>
    <row r="78" spans="1:14" s="555" customFormat="1" ht="18" customHeight="1" x14ac:dyDescent="0.3">
      <c r="A78" s="467">
        <v>70</v>
      </c>
      <c r="B78" s="548"/>
      <c r="C78" s="506"/>
      <c r="D78" s="556" t="s">
        <v>236</v>
      </c>
      <c r="E78" s="507"/>
      <c r="F78" s="507"/>
      <c r="G78" s="508"/>
      <c r="H78" s="551"/>
      <c r="I78" s="557">
        <f>SUM(J78:N78)</f>
        <v>10000</v>
      </c>
      <c r="J78" s="553"/>
      <c r="K78" s="553"/>
      <c r="L78" s="553"/>
      <c r="M78" s="553"/>
      <c r="N78" s="554">
        <v>10000</v>
      </c>
    </row>
    <row r="79" spans="1:14" s="555" customFormat="1" ht="18" customHeight="1" x14ac:dyDescent="0.3">
      <c r="A79" s="467">
        <v>71</v>
      </c>
      <c r="B79" s="548"/>
      <c r="C79" s="506"/>
      <c r="D79" s="284" t="s">
        <v>820</v>
      </c>
      <c r="E79" s="507"/>
      <c r="F79" s="507"/>
      <c r="G79" s="508"/>
      <c r="H79" s="551"/>
      <c r="I79" s="558">
        <f>SUM(J79:N79)</f>
        <v>0</v>
      </c>
      <c r="J79" s="528"/>
      <c r="K79" s="528"/>
      <c r="L79" s="528"/>
      <c r="M79" s="528"/>
      <c r="N79" s="547">
        <v>0</v>
      </c>
    </row>
    <row r="80" spans="1:14" s="555" customFormat="1" ht="18" customHeight="1" x14ac:dyDescent="0.3">
      <c r="A80" s="467">
        <v>72</v>
      </c>
      <c r="B80" s="548"/>
      <c r="C80" s="506"/>
      <c r="D80" s="284" t="s">
        <v>923</v>
      </c>
      <c r="E80" s="507"/>
      <c r="F80" s="507"/>
      <c r="G80" s="508"/>
      <c r="H80" s="551"/>
      <c r="I80" s="147">
        <f>SUM(J80:Q80)</f>
        <v>0</v>
      </c>
      <c r="J80" s="553"/>
      <c r="K80" s="553"/>
      <c r="L80" s="553"/>
      <c r="M80" s="553"/>
      <c r="N80" s="547"/>
    </row>
    <row r="81" spans="1:16" s="555" customFormat="1" ht="18" customHeight="1" x14ac:dyDescent="0.3">
      <c r="A81" s="467">
        <v>73</v>
      </c>
      <c r="B81" s="548"/>
      <c r="C81" s="506"/>
      <c r="D81" s="550" t="s">
        <v>390</v>
      </c>
      <c r="E81" s="507"/>
      <c r="F81" s="507">
        <v>11000</v>
      </c>
      <c r="G81" s="508"/>
      <c r="H81" s="551"/>
      <c r="I81" s="557"/>
      <c r="J81" s="553"/>
      <c r="K81" s="553"/>
      <c r="L81" s="553"/>
      <c r="M81" s="553"/>
      <c r="N81" s="554"/>
    </row>
    <row r="82" spans="1:16" s="555" customFormat="1" ht="18" customHeight="1" x14ac:dyDescent="0.3">
      <c r="A82" s="467">
        <v>74</v>
      </c>
      <c r="B82" s="548"/>
      <c r="C82" s="506"/>
      <c r="D82" s="556" t="s">
        <v>236</v>
      </c>
      <c r="E82" s="507"/>
      <c r="F82" s="507"/>
      <c r="G82" s="508"/>
      <c r="H82" s="551"/>
      <c r="I82" s="557">
        <f>SUM(J82:N82)</f>
        <v>6000</v>
      </c>
      <c r="J82" s="553"/>
      <c r="K82" s="553"/>
      <c r="L82" s="553"/>
      <c r="M82" s="553"/>
      <c r="N82" s="554">
        <v>6000</v>
      </c>
    </row>
    <row r="83" spans="1:16" s="555" customFormat="1" ht="18" customHeight="1" x14ac:dyDescent="0.3">
      <c r="A83" s="467">
        <v>75</v>
      </c>
      <c r="B83" s="548"/>
      <c r="C83" s="506"/>
      <c r="D83" s="284" t="s">
        <v>820</v>
      </c>
      <c r="E83" s="507"/>
      <c r="F83" s="507"/>
      <c r="G83" s="508"/>
      <c r="H83" s="551"/>
      <c r="I83" s="558">
        <f>SUM(J83:N83)</f>
        <v>0</v>
      </c>
      <c r="J83" s="528"/>
      <c r="K83" s="528"/>
      <c r="L83" s="528"/>
      <c r="M83" s="528"/>
      <c r="N83" s="547">
        <v>0</v>
      </c>
    </row>
    <row r="84" spans="1:16" s="555" customFormat="1" ht="18" customHeight="1" x14ac:dyDescent="0.3">
      <c r="A84" s="467">
        <v>76</v>
      </c>
      <c r="B84" s="548"/>
      <c r="C84" s="506"/>
      <c r="D84" s="284" t="s">
        <v>923</v>
      </c>
      <c r="E84" s="507"/>
      <c r="F84" s="507"/>
      <c r="G84" s="508"/>
      <c r="H84" s="551"/>
      <c r="I84" s="147">
        <f>SUM(J84:Q84)</f>
        <v>0</v>
      </c>
      <c r="J84" s="553"/>
      <c r="K84" s="553"/>
      <c r="L84" s="553"/>
      <c r="M84" s="553"/>
      <c r="N84" s="547"/>
    </row>
    <row r="85" spans="1:16" s="555" customFormat="1" ht="18" customHeight="1" x14ac:dyDescent="0.3">
      <c r="A85" s="467">
        <v>77</v>
      </c>
      <c r="B85" s="548"/>
      <c r="C85" s="506"/>
      <c r="D85" s="550" t="s">
        <v>636</v>
      </c>
      <c r="E85" s="507"/>
      <c r="F85" s="507"/>
      <c r="G85" s="508"/>
      <c r="H85" s="551"/>
      <c r="I85" s="292"/>
      <c r="J85" s="528"/>
      <c r="K85" s="528"/>
      <c r="L85" s="528"/>
      <c r="M85" s="528"/>
      <c r="N85" s="547"/>
    </row>
    <row r="86" spans="1:16" s="555" customFormat="1" ht="18" customHeight="1" x14ac:dyDescent="0.3">
      <c r="A86" s="467">
        <v>78</v>
      </c>
      <c r="B86" s="548"/>
      <c r="C86" s="506"/>
      <c r="D86" s="284" t="s">
        <v>820</v>
      </c>
      <c r="E86" s="507"/>
      <c r="F86" s="507"/>
      <c r="G86" s="508"/>
      <c r="H86" s="551"/>
      <c r="I86" s="147">
        <f>SUM(J86:N86)</f>
        <v>3500</v>
      </c>
      <c r="J86" s="528"/>
      <c r="K86" s="528"/>
      <c r="L86" s="528"/>
      <c r="M86" s="528"/>
      <c r="N86" s="547">
        <v>3500</v>
      </c>
    </row>
    <row r="87" spans="1:16" s="555" customFormat="1" ht="18" customHeight="1" x14ac:dyDescent="0.3">
      <c r="A87" s="467">
        <v>79</v>
      </c>
      <c r="B87" s="548"/>
      <c r="C87" s="506"/>
      <c r="D87" s="284" t="s">
        <v>923</v>
      </c>
      <c r="E87" s="507"/>
      <c r="F87" s="507"/>
      <c r="G87" s="508"/>
      <c r="H87" s="551"/>
      <c r="I87" s="147">
        <f>SUM(J87:N87)</f>
        <v>3500</v>
      </c>
      <c r="J87" s="528"/>
      <c r="K87" s="528"/>
      <c r="L87" s="528"/>
      <c r="M87" s="528"/>
      <c r="N87" s="547">
        <v>3500</v>
      </c>
    </row>
    <row r="88" spans="1:16" s="555" customFormat="1" ht="22.5" customHeight="1" x14ac:dyDescent="0.3">
      <c r="A88" s="467">
        <v>80</v>
      </c>
      <c r="B88" s="548"/>
      <c r="C88" s="522">
        <v>8</v>
      </c>
      <c r="D88" s="462" t="s">
        <v>397</v>
      </c>
      <c r="E88" s="507"/>
      <c r="F88" s="507">
        <v>9300</v>
      </c>
      <c r="G88" s="508">
        <v>9300</v>
      </c>
      <c r="H88" s="509" t="s">
        <v>23</v>
      </c>
      <c r="I88" s="557"/>
      <c r="J88" s="553"/>
      <c r="K88" s="553"/>
      <c r="L88" s="553"/>
      <c r="M88" s="553"/>
      <c r="N88" s="554"/>
    </row>
    <row r="89" spans="1:16" s="555" customFormat="1" ht="18" customHeight="1" x14ac:dyDescent="0.3">
      <c r="A89" s="467">
        <v>81</v>
      </c>
      <c r="B89" s="548"/>
      <c r="C89" s="506"/>
      <c r="D89" s="113" t="s">
        <v>236</v>
      </c>
      <c r="E89" s="507"/>
      <c r="F89" s="507"/>
      <c r="G89" s="508"/>
      <c r="H89" s="551"/>
      <c r="I89" s="510">
        <f>SUM(J89:N89)</f>
        <v>5000</v>
      </c>
      <c r="J89" s="553"/>
      <c r="K89" s="553"/>
      <c r="L89" s="553"/>
      <c r="M89" s="553"/>
      <c r="N89" s="524">
        <v>5000</v>
      </c>
    </row>
    <row r="90" spans="1:16" s="555" customFormat="1" ht="18" customHeight="1" x14ac:dyDescent="0.3">
      <c r="A90" s="467">
        <v>82</v>
      </c>
      <c r="B90" s="548"/>
      <c r="C90" s="506"/>
      <c r="D90" s="151" t="s">
        <v>820</v>
      </c>
      <c r="E90" s="507"/>
      <c r="F90" s="507"/>
      <c r="G90" s="508"/>
      <c r="H90" s="551"/>
      <c r="I90" s="463">
        <f>SUM(J90:N90)</f>
        <v>5000</v>
      </c>
      <c r="J90" s="528"/>
      <c r="K90" s="528"/>
      <c r="L90" s="528"/>
      <c r="M90" s="528"/>
      <c r="N90" s="527">
        <v>5000</v>
      </c>
    </row>
    <row r="91" spans="1:16" s="555" customFormat="1" ht="18" customHeight="1" x14ac:dyDescent="0.3">
      <c r="A91" s="467">
        <v>83</v>
      </c>
      <c r="B91" s="548"/>
      <c r="C91" s="506"/>
      <c r="D91" s="291" t="s">
        <v>923</v>
      </c>
      <c r="E91" s="507"/>
      <c r="F91" s="507"/>
      <c r="G91" s="508"/>
      <c r="H91" s="551"/>
      <c r="I91" s="147">
        <f>SUM(J91:Q91)</f>
        <v>5000</v>
      </c>
      <c r="J91" s="553"/>
      <c r="K91" s="553"/>
      <c r="L91" s="553"/>
      <c r="M91" s="553"/>
      <c r="N91" s="547">
        <v>5000</v>
      </c>
    </row>
    <row r="92" spans="1:16" s="504" customFormat="1" ht="22.5" customHeight="1" x14ac:dyDescent="0.3">
      <c r="A92" s="467">
        <v>84</v>
      </c>
      <c r="B92" s="521"/>
      <c r="C92" s="522">
        <v>9</v>
      </c>
      <c r="D92" s="462" t="s">
        <v>215</v>
      </c>
      <c r="E92" s="507">
        <v>7547</v>
      </c>
      <c r="F92" s="507">
        <v>35253</v>
      </c>
      <c r="G92" s="508">
        <v>24165</v>
      </c>
      <c r="H92" s="509" t="s">
        <v>23</v>
      </c>
      <c r="I92" s="510"/>
      <c r="J92" s="511"/>
      <c r="K92" s="511"/>
      <c r="L92" s="511"/>
      <c r="M92" s="511"/>
      <c r="N92" s="513"/>
      <c r="P92" s="514"/>
    </row>
    <row r="93" spans="1:16" s="514" customFormat="1" ht="18" customHeight="1" x14ac:dyDescent="0.3">
      <c r="A93" s="467">
        <v>85</v>
      </c>
      <c r="B93" s="505"/>
      <c r="C93" s="506"/>
      <c r="D93" s="113" t="s">
        <v>236</v>
      </c>
      <c r="F93" s="539"/>
      <c r="H93" s="509"/>
      <c r="I93" s="510">
        <f>SUM(J93:N93)</f>
        <v>21088</v>
      </c>
      <c r="J93" s="512">
        <v>376</v>
      </c>
      <c r="K93" s="512">
        <v>2622</v>
      </c>
      <c r="L93" s="512">
        <f>21088-2998</f>
        <v>18090</v>
      </c>
      <c r="M93" s="511"/>
      <c r="N93" s="513"/>
    </row>
    <row r="94" spans="1:16" s="514" customFormat="1" ht="18" customHeight="1" x14ac:dyDescent="0.3">
      <c r="A94" s="467">
        <v>86</v>
      </c>
      <c r="B94" s="505"/>
      <c r="C94" s="506"/>
      <c r="D94" s="151" t="s">
        <v>820</v>
      </c>
      <c r="F94" s="539"/>
      <c r="H94" s="509"/>
      <c r="I94" s="463">
        <f>SUM(J94:N94)</f>
        <v>49088</v>
      </c>
      <c r="J94" s="526">
        <v>2311</v>
      </c>
      <c r="K94" s="526">
        <v>3288</v>
      </c>
      <c r="L94" s="526">
        <v>33489</v>
      </c>
      <c r="M94" s="511"/>
      <c r="N94" s="527">
        <v>10000</v>
      </c>
    </row>
    <row r="95" spans="1:16" s="514" customFormat="1" ht="18" customHeight="1" x14ac:dyDescent="0.3">
      <c r="A95" s="467">
        <v>87</v>
      </c>
      <c r="B95" s="505"/>
      <c r="C95" s="506"/>
      <c r="D95" s="291" t="s">
        <v>923</v>
      </c>
      <c r="E95" s="539"/>
      <c r="F95" s="539"/>
      <c r="G95" s="562"/>
      <c r="H95" s="509"/>
      <c r="I95" s="147">
        <f>SUM(J95:Q95)</f>
        <v>41456</v>
      </c>
      <c r="J95" s="528">
        <v>1270</v>
      </c>
      <c r="K95" s="528">
        <v>2997</v>
      </c>
      <c r="L95" s="528">
        <v>27189</v>
      </c>
      <c r="M95" s="528"/>
      <c r="N95" s="547">
        <v>10000</v>
      </c>
    </row>
    <row r="96" spans="1:16" s="504" customFormat="1" ht="22.5" customHeight="1" x14ac:dyDescent="0.3">
      <c r="A96" s="467">
        <v>88</v>
      </c>
      <c r="B96" s="521"/>
      <c r="C96" s="522">
        <v>10</v>
      </c>
      <c r="D96" s="462" t="s">
        <v>46</v>
      </c>
      <c r="E96" s="507">
        <v>7988</v>
      </c>
      <c r="F96" s="507">
        <v>16516</v>
      </c>
      <c r="G96" s="508">
        <v>9404</v>
      </c>
      <c r="H96" s="509" t="s">
        <v>23</v>
      </c>
      <c r="I96" s="510"/>
      <c r="J96" s="511"/>
      <c r="K96" s="511"/>
      <c r="L96" s="511"/>
      <c r="M96" s="511"/>
      <c r="N96" s="513"/>
      <c r="P96" s="514"/>
    </row>
    <row r="97" spans="1:16" s="514" customFormat="1" ht="18" customHeight="1" x14ac:dyDescent="0.3">
      <c r="A97" s="467">
        <v>89</v>
      </c>
      <c r="B97" s="505"/>
      <c r="C97" s="506"/>
      <c r="D97" s="113" t="s">
        <v>236</v>
      </c>
      <c r="E97" s="507"/>
      <c r="F97" s="507"/>
      <c r="G97" s="508"/>
      <c r="H97" s="509"/>
      <c r="I97" s="510">
        <f>SUM(J97:N97)</f>
        <v>11011</v>
      </c>
      <c r="J97" s="512">
        <v>3006</v>
      </c>
      <c r="K97" s="512">
        <v>1242</v>
      </c>
      <c r="L97" s="512">
        <f>3752+3011</f>
        <v>6763</v>
      </c>
      <c r="M97" s="511"/>
      <c r="N97" s="513"/>
    </row>
    <row r="98" spans="1:16" s="514" customFormat="1" ht="18" customHeight="1" x14ac:dyDescent="0.3">
      <c r="A98" s="467">
        <v>90</v>
      </c>
      <c r="B98" s="505"/>
      <c r="C98" s="506"/>
      <c r="D98" s="151" t="s">
        <v>820</v>
      </c>
      <c r="E98" s="507"/>
      <c r="F98" s="507"/>
      <c r="G98" s="508"/>
      <c r="H98" s="500"/>
      <c r="I98" s="463">
        <f>SUM(J98:N98)</f>
        <v>12871</v>
      </c>
      <c r="J98" s="526">
        <v>3006</v>
      </c>
      <c r="K98" s="526">
        <v>1242</v>
      </c>
      <c r="L98" s="526">
        <v>8623</v>
      </c>
      <c r="M98" s="511"/>
      <c r="N98" s="513"/>
    </row>
    <row r="99" spans="1:16" s="514" customFormat="1" ht="18" customHeight="1" x14ac:dyDescent="0.3">
      <c r="A99" s="467">
        <v>91</v>
      </c>
      <c r="B99" s="505"/>
      <c r="C99" s="506"/>
      <c r="D99" s="291" t="s">
        <v>924</v>
      </c>
      <c r="E99" s="507"/>
      <c r="F99" s="507"/>
      <c r="G99" s="508"/>
      <c r="H99" s="500"/>
      <c r="I99" s="147">
        <f>SUM(J99:Q99)</f>
        <v>8634</v>
      </c>
      <c r="J99" s="528">
        <v>2157</v>
      </c>
      <c r="K99" s="528">
        <v>669</v>
      </c>
      <c r="L99" s="528">
        <v>5808</v>
      </c>
      <c r="M99" s="528"/>
      <c r="N99" s="547"/>
    </row>
    <row r="100" spans="1:16" s="504" customFormat="1" ht="22.5" customHeight="1" x14ac:dyDescent="0.3">
      <c r="A100" s="467">
        <v>92</v>
      </c>
      <c r="B100" s="521"/>
      <c r="C100" s="522">
        <v>11</v>
      </c>
      <c r="D100" s="462" t="s">
        <v>47</v>
      </c>
      <c r="E100" s="507">
        <v>536</v>
      </c>
      <c r="F100" s="507">
        <v>15441</v>
      </c>
      <c r="G100" s="508">
        <v>468</v>
      </c>
      <c r="H100" s="500" t="s">
        <v>23</v>
      </c>
      <c r="I100" s="510"/>
      <c r="J100" s="511"/>
      <c r="K100" s="511"/>
      <c r="L100" s="511"/>
      <c r="M100" s="511"/>
      <c r="N100" s="513"/>
      <c r="P100" s="514"/>
    </row>
    <row r="101" spans="1:16" s="504" customFormat="1" ht="18" customHeight="1" x14ac:dyDescent="0.3">
      <c r="A101" s="467">
        <v>93</v>
      </c>
      <c r="B101" s="521"/>
      <c r="C101" s="522"/>
      <c r="D101" s="113" t="s">
        <v>236</v>
      </c>
      <c r="E101" s="507"/>
      <c r="F101" s="507"/>
      <c r="G101" s="508"/>
      <c r="H101" s="500"/>
      <c r="I101" s="510">
        <f>SUM(J101:N101)</f>
        <v>6150</v>
      </c>
      <c r="J101" s="511"/>
      <c r="K101" s="511"/>
      <c r="L101" s="512">
        <f>3000+3150</f>
        <v>6150</v>
      </c>
      <c r="M101" s="511"/>
      <c r="N101" s="524"/>
      <c r="P101" s="514"/>
    </row>
    <row r="102" spans="1:16" s="504" customFormat="1" ht="18" customHeight="1" x14ac:dyDescent="0.3">
      <c r="A102" s="467">
        <v>94</v>
      </c>
      <c r="B102" s="521"/>
      <c r="C102" s="522"/>
      <c r="D102" s="151" t="s">
        <v>820</v>
      </c>
      <c r="E102" s="507"/>
      <c r="F102" s="507"/>
      <c r="G102" s="508"/>
      <c r="H102" s="500"/>
      <c r="I102" s="463">
        <f>SUM(J102:N102)</f>
        <v>926</v>
      </c>
      <c r="J102" s="525"/>
      <c r="K102" s="525"/>
      <c r="L102" s="526">
        <v>926</v>
      </c>
      <c r="M102" s="511"/>
      <c r="N102" s="524"/>
      <c r="P102" s="514"/>
    </row>
    <row r="103" spans="1:16" s="504" customFormat="1" ht="18" customHeight="1" x14ac:dyDescent="0.3">
      <c r="A103" s="467">
        <v>95</v>
      </c>
      <c r="B103" s="521"/>
      <c r="C103" s="522"/>
      <c r="D103" s="291" t="s">
        <v>923</v>
      </c>
      <c r="E103" s="507"/>
      <c r="F103" s="507"/>
      <c r="G103" s="508"/>
      <c r="H103" s="500"/>
      <c r="I103" s="147">
        <f>SUM(J103:Q103)</f>
        <v>284</v>
      </c>
      <c r="J103" s="528"/>
      <c r="K103" s="528"/>
      <c r="L103" s="528">
        <v>284</v>
      </c>
      <c r="M103" s="528"/>
      <c r="N103" s="529"/>
      <c r="P103" s="514"/>
    </row>
    <row r="104" spans="1:16" s="504" customFormat="1" ht="22.5" customHeight="1" x14ac:dyDescent="0.3">
      <c r="A104" s="467">
        <v>96</v>
      </c>
      <c r="B104" s="521"/>
      <c r="C104" s="522">
        <v>13</v>
      </c>
      <c r="D104" s="462" t="s">
        <v>48</v>
      </c>
      <c r="E104" s="507">
        <f>SUM(E108,E112,E118,E119)+E116+E117+E122+E123+E127+E128+E129+E139+E140+5199</f>
        <v>9199</v>
      </c>
      <c r="F104" s="507">
        <f>SUM(F108,F112,F118,F119)+F116+F117+F122+F123+F127+F128+F129+F139+F140</f>
        <v>29241</v>
      </c>
      <c r="G104" s="507">
        <f>SUM(G108,G112,G118,G119)+G116+G117+G122+G123+G127+G128+G129+G139+G140</f>
        <v>12531</v>
      </c>
      <c r="H104" s="509" t="s">
        <v>23</v>
      </c>
      <c r="I104" s="510"/>
      <c r="J104" s="511"/>
      <c r="K104" s="511"/>
      <c r="L104" s="511"/>
      <c r="M104" s="511"/>
      <c r="N104" s="513"/>
      <c r="P104" s="514"/>
    </row>
    <row r="105" spans="1:16" s="504" customFormat="1" ht="18" customHeight="1" x14ac:dyDescent="0.3">
      <c r="A105" s="467">
        <v>97</v>
      </c>
      <c r="B105" s="521"/>
      <c r="C105" s="522"/>
      <c r="D105" s="113" t="s">
        <v>236</v>
      </c>
      <c r="E105" s="507"/>
      <c r="F105" s="507"/>
      <c r="G105" s="508"/>
      <c r="H105" s="509"/>
      <c r="I105" s="510">
        <f>SUM(J105:N105)</f>
        <v>12754</v>
      </c>
      <c r="J105" s="512">
        <f>J113+J109+J130+J124</f>
        <v>0</v>
      </c>
      <c r="K105" s="512">
        <f>K113+K109+K130+K124</f>
        <v>0</v>
      </c>
      <c r="L105" s="512">
        <f>L113+L109+L130+L124</f>
        <v>0</v>
      </c>
      <c r="M105" s="512">
        <f>M113+M109+M130+M124</f>
        <v>0</v>
      </c>
      <c r="N105" s="524">
        <f>N113+N109+N130+N124</f>
        <v>12754</v>
      </c>
      <c r="P105" s="514"/>
    </row>
    <row r="106" spans="1:16" s="504" customFormat="1" ht="18" customHeight="1" x14ac:dyDescent="0.3">
      <c r="A106" s="467">
        <v>98</v>
      </c>
      <c r="B106" s="521"/>
      <c r="C106" s="522"/>
      <c r="D106" s="151" t="s">
        <v>820</v>
      </c>
      <c r="E106" s="507"/>
      <c r="F106" s="507"/>
      <c r="G106" s="508"/>
      <c r="H106" s="509"/>
      <c r="I106" s="463">
        <f>SUM(J106:N106)</f>
        <v>19830</v>
      </c>
      <c r="J106" s="526">
        <f>J110+J114+J120+J125+J131+J134+J137</f>
        <v>750</v>
      </c>
      <c r="K106" s="526">
        <f>K110+K114+K120+K125+K131+K134+K137</f>
        <v>88</v>
      </c>
      <c r="L106" s="526">
        <f>L110+L114+L120+L125+L131+L134+L137</f>
        <v>4292</v>
      </c>
      <c r="M106" s="526">
        <f>M110+M114+M120+M125+M131+M134+M137</f>
        <v>0</v>
      </c>
      <c r="N106" s="527">
        <f>N110+N114+N120+N125+N131+N134+N137</f>
        <v>14700</v>
      </c>
      <c r="P106" s="514"/>
    </row>
    <row r="107" spans="1:16" s="504" customFormat="1" ht="18" customHeight="1" x14ac:dyDescent="0.3">
      <c r="A107" s="467">
        <v>99</v>
      </c>
      <c r="B107" s="521"/>
      <c r="C107" s="522"/>
      <c r="D107" s="291" t="s">
        <v>923</v>
      </c>
      <c r="E107" s="507"/>
      <c r="F107" s="507"/>
      <c r="G107" s="508"/>
      <c r="H107" s="509"/>
      <c r="I107" s="147">
        <f>SUM(J107:Q107)</f>
        <v>15570</v>
      </c>
      <c r="J107" s="528">
        <f>J115+J111+J132+J126+J121+J135+J138</f>
        <v>750</v>
      </c>
      <c r="K107" s="528">
        <f>K115+K111+K132+K126+K121+K135+K138</f>
        <v>88</v>
      </c>
      <c r="L107" s="528">
        <f>L115+L111+L132+L126+L121+L135+L138</f>
        <v>4232</v>
      </c>
      <c r="M107" s="528">
        <f>M115+M111+M132+M126+M121+M135+M138</f>
        <v>0</v>
      </c>
      <c r="N107" s="547">
        <f>N115+N111+N132+N126+N121+N135+N138</f>
        <v>10500</v>
      </c>
      <c r="P107" s="514"/>
    </row>
    <row r="108" spans="1:16" s="555" customFormat="1" ht="18" customHeight="1" x14ac:dyDescent="0.3">
      <c r="A108" s="467">
        <v>100</v>
      </c>
      <c r="B108" s="548"/>
      <c r="C108" s="506"/>
      <c r="D108" s="563" t="s">
        <v>371</v>
      </c>
      <c r="E108" s="507"/>
      <c r="F108" s="507">
        <v>2500</v>
      </c>
      <c r="G108" s="508"/>
      <c r="H108" s="551"/>
      <c r="I108" s="552"/>
      <c r="J108" s="553"/>
      <c r="K108" s="553"/>
      <c r="L108" s="553"/>
      <c r="M108" s="553"/>
      <c r="N108" s="554"/>
    </row>
    <row r="109" spans="1:16" s="555" customFormat="1" ht="18" customHeight="1" x14ac:dyDescent="0.3">
      <c r="A109" s="467">
        <v>101</v>
      </c>
      <c r="B109" s="548"/>
      <c r="C109" s="506"/>
      <c r="D109" s="564" t="s">
        <v>236</v>
      </c>
      <c r="E109" s="507"/>
      <c r="F109" s="507"/>
      <c r="G109" s="508"/>
      <c r="H109" s="551"/>
      <c r="I109" s="557">
        <f>SUM(J109:N109)</f>
        <v>3054</v>
      </c>
      <c r="J109" s="553"/>
      <c r="K109" s="553"/>
      <c r="L109" s="553"/>
      <c r="M109" s="553"/>
      <c r="N109" s="554">
        <v>3054</v>
      </c>
    </row>
    <row r="110" spans="1:16" s="555" customFormat="1" ht="18" customHeight="1" x14ac:dyDescent="0.3">
      <c r="A110" s="467">
        <v>102</v>
      </c>
      <c r="B110" s="548"/>
      <c r="C110" s="506"/>
      <c r="D110" s="284" t="s">
        <v>820</v>
      </c>
      <c r="E110" s="507"/>
      <c r="F110" s="507"/>
      <c r="G110" s="508"/>
      <c r="H110" s="551"/>
      <c r="I110" s="558">
        <f>SUM(J110:N110)</f>
        <v>0</v>
      </c>
      <c r="J110" s="528"/>
      <c r="K110" s="528"/>
      <c r="L110" s="528"/>
      <c r="M110" s="528"/>
      <c r="N110" s="547">
        <v>0</v>
      </c>
    </row>
    <row r="111" spans="1:16" s="555" customFormat="1" ht="18" customHeight="1" x14ac:dyDescent="0.3">
      <c r="A111" s="467">
        <v>103</v>
      </c>
      <c r="B111" s="548"/>
      <c r="C111" s="506"/>
      <c r="D111" s="284" t="s">
        <v>923</v>
      </c>
      <c r="E111" s="507"/>
      <c r="F111" s="507"/>
      <c r="G111" s="508"/>
      <c r="H111" s="551"/>
      <c r="I111" s="147">
        <f>SUM(J111:Q111)</f>
        <v>0</v>
      </c>
      <c r="J111" s="553"/>
      <c r="K111" s="553"/>
      <c r="L111" s="553"/>
      <c r="M111" s="553"/>
      <c r="N111" s="547"/>
    </row>
    <row r="112" spans="1:16" s="555" customFormat="1" ht="18" customHeight="1" x14ac:dyDescent="0.3">
      <c r="A112" s="467">
        <v>104</v>
      </c>
      <c r="B112" s="548"/>
      <c r="C112" s="506"/>
      <c r="D112" s="563" t="s">
        <v>452</v>
      </c>
      <c r="E112" s="507">
        <v>4000</v>
      </c>
      <c r="F112" s="507">
        <v>4000</v>
      </c>
      <c r="G112" s="508">
        <v>4000</v>
      </c>
      <c r="H112" s="551"/>
      <c r="I112" s="559"/>
      <c r="J112" s="560"/>
      <c r="K112" s="560"/>
      <c r="L112" s="560"/>
      <c r="M112" s="560"/>
      <c r="N112" s="561"/>
    </row>
    <row r="113" spans="1:14" s="555" customFormat="1" ht="18" customHeight="1" x14ac:dyDescent="0.3">
      <c r="A113" s="467">
        <v>105</v>
      </c>
      <c r="B113" s="548"/>
      <c r="C113" s="506"/>
      <c r="D113" s="564" t="s">
        <v>236</v>
      </c>
      <c r="E113" s="507"/>
      <c r="F113" s="507"/>
      <c r="G113" s="508"/>
      <c r="H113" s="551"/>
      <c r="I113" s="557">
        <f>SUM(J113:N113)</f>
        <v>4000</v>
      </c>
      <c r="J113" s="560"/>
      <c r="K113" s="560"/>
      <c r="L113" s="560"/>
      <c r="M113" s="560"/>
      <c r="N113" s="561">
        <v>4000</v>
      </c>
    </row>
    <row r="114" spans="1:14" s="555" customFormat="1" ht="18" customHeight="1" x14ac:dyDescent="0.3">
      <c r="A114" s="467">
        <v>106</v>
      </c>
      <c r="B114" s="548"/>
      <c r="C114" s="506"/>
      <c r="D114" s="284" t="s">
        <v>820</v>
      </c>
      <c r="E114" s="507"/>
      <c r="F114" s="507"/>
      <c r="G114" s="508"/>
      <c r="H114" s="551"/>
      <c r="I114" s="558">
        <f>SUM(J114:N114)</f>
        <v>4000</v>
      </c>
      <c r="J114" s="535"/>
      <c r="K114" s="535"/>
      <c r="L114" s="535"/>
      <c r="M114" s="535"/>
      <c r="N114" s="536">
        <v>4000</v>
      </c>
    </row>
    <row r="115" spans="1:14" s="555" customFormat="1" ht="18" customHeight="1" x14ac:dyDescent="0.3">
      <c r="A115" s="467">
        <v>107</v>
      </c>
      <c r="B115" s="548"/>
      <c r="C115" s="506"/>
      <c r="D115" s="284" t="s">
        <v>923</v>
      </c>
      <c r="E115" s="507"/>
      <c r="F115" s="507"/>
      <c r="G115" s="508"/>
      <c r="H115" s="551"/>
      <c r="I115" s="147">
        <f>SUM(J115:Q115)</f>
        <v>4000</v>
      </c>
      <c r="J115" s="560"/>
      <c r="K115" s="560"/>
      <c r="L115" s="560"/>
      <c r="M115" s="560"/>
      <c r="N115" s="536">
        <v>4000</v>
      </c>
    </row>
    <row r="116" spans="1:14" s="555" customFormat="1" ht="18" customHeight="1" x14ac:dyDescent="0.3">
      <c r="A116" s="467">
        <v>108</v>
      </c>
      <c r="B116" s="548"/>
      <c r="C116" s="506"/>
      <c r="D116" s="563" t="s">
        <v>468</v>
      </c>
      <c r="E116" s="507"/>
      <c r="F116" s="507">
        <v>1500</v>
      </c>
      <c r="G116" s="508">
        <v>1500</v>
      </c>
      <c r="H116" s="551"/>
      <c r="I116" s="557"/>
      <c r="J116" s="560"/>
      <c r="K116" s="560"/>
      <c r="L116" s="560"/>
      <c r="M116" s="560"/>
      <c r="N116" s="561"/>
    </row>
    <row r="117" spans="1:14" s="555" customFormat="1" ht="18" customHeight="1" x14ac:dyDescent="0.3">
      <c r="A117" s="467">
        <v>109</v>
      </c>
      <c r="B117" s="548"/>
      <c r="C117" s="506"/>
      <c r="D117" s="563" t="s">
        <v>453</v>
      </c>
      <c r="E117" s="507"/>
      <c r="F117" s="507">
        <v>2200</v>
      </c>
      <c r="G117" s="508">
        <v>2200</v>
      </c>
      <c r="H117" s="551"/>
      <c r="I117" s="557"/>
      <c r="J117" s="560"/>
      <c r="K117" s="560"/>
      <c r="L117" s="560"/>
      <c r="M117" s="560"/>
      <c r="N117" s="561"/>
    </row>
    <row r="118" spans="1:14" s="555" customFormat="1" ht="18" customHeight="1" x14ac:dyDescent="0.3">
      <c r="A118" s="467">
        <v>110</v>
      </c>
      <c r="B118" s="548"/>
      <c r="C118" s="506"/>
      <c r="D118" s="563" t="s">
        <v>320</v>
      </c>
      <c r="E118" s="507"/>
      <c r="F118" s="507"/>
      <c r="G118" s="508"/>
      <c r="H118" s="551"/>
      <c r="I118" s="557"/>
      <c r="J118" s="553"/>
      <c r="K118" s="553"/>
      <c r="L118" s="553"/>
      <c r="M118" s="553"/>
      <c r="N118" s="554"/>
    </row>
    <row r="119" spans="1:14" s="555" customFormat="1" ht="18" customHeight="1" x14ac:dyDescent="0.3">
      <c r="A119" s="467">
        <v>111</v>
      </c>
      <c r="B119" s="548"/>
      <c r="C119" s="506"/>
      <c r="D119" s="563" t="s">
        <v>327</v>
      </c>
      <c r="E119" s="507"/>
      <c r="F119" s="507"/>
      <c r="G119" s="508"/>
      <c r="H119" s="551"/>
      <c r="I119" s="552"/>
      <c r="J119" s="553"/>
      <c r="K119" s="553"/>
      <c r="L119" s="553"/>
      <c r="M119" s="553"/>
      <c r="N119" s="554"/>
    </row>
    <row r="120" spans="1:14" s="555" customFormat="1" ht="18" customHeight="1" x14ac:dyDescent="0.3">
      <c r="A120" s="467">
        <v>112</v>
      </c>
      <c r="B120" s="548"/>
      <c r="C120" s="506"/>
      <c r="D120" s="284" t="s">
        <v>820</v>
      </c>
      <c r="E120" s="507"/>
      <c r="F120" s="507"/>
      <c r="G120" s="508"/>
      <c r="H120" s="551"/>
      <c r="I120" s="147">
        <f>SUM(J120:Q120)</f>
        <v>5000</v>
      </c>
      <c r="J120" s="553"/>
      <c r="K120" s="553"/>
      <c r="L120" s="553"/>
      <c r="M120" s="553"/>
      <c r="N120" s="547">
        <v>5000</v>
      </c>
    </row>
    <row r="121" spans="1:14" s="555" customFormat="1" ht="18" customHeight="1" x14ac:dyDescent="0.3">
      <c r="A121" s="467">
        <v>113</v>
      </c>
      <c r="B121" s="548"/>
      <c r="C121" s="506"/>
      <c r="D121" s="284" t="s">
        <v>923</v>
      </c>
      <c r="E121" s="507"/>
      <c r="F121" s="507"/>
      <c r="G121" s="508"/>
      <c r="H121" s="551"/>
      <c r="I121" s="147">
        <f>SUM(J121:Q121)</f>
        <v>5000</v>
      </c>
      <c r="J121" s="553"/>
      <c r="K121" s="553"/>
      <c r="L121" s="553"/>
      <c r="M121" s="553"/>
      <c r="N121" s="547">
        <v>5000</v>
      </c>
    </row>
    <row r="122" spans="1:14" s="555" customFormat="1" ht="18" customHeight="1" x14ac:dyDescent="0.3">
      <c r="A122" s="467">
        <v>114</v>
      </c>
      <c r="B122" s="548"/>
      <c r="C122" s="506"/>
      <c r="D122" s="563" t="s">
        <v>391</v>
      </c>
      <c r="E122" s="507"/>
      <c r="F122" s="507">
        <v>1500</v>
      </c>
      <c r="G122" s="508">
        <v>1500</v>
      </c>
      <c r="H122" s="551"/>
      <c r="I122" s="557"/>
      <c r="J122" s="553"/>
      <c r="K122" s="553"/>
      <c r="L122" s="553"/>
      <c r="M122" s="553"/>
      <c r="N122" s="554"/>
    </row>
    <row r="123" spans="1:14" s="555" customFormat="1" ht="18" customHeight="1" x14ac:dyDescent="0.3">
      <c r="A123" s="467">
        <v>115</v>
      </c>
      <c r="B123" s="548"/>
      <c r="C123" s="506"/>
      <c r="D123" s="563" t="s">
        <v>608</v>
      </c>
      <c r="E123" s="507"/>
      <c r="F123" s="507">
        <v>1400</v>
      </c>
      <c r="G123" s="508">
        <v>1400</v>
      </c>
      <c r="H123" s="551"/>
      <c r="I123" s="552"/>
      <c r="J123" s="553"/>
      <c r="K123" s="553"/>
      <c r="L123" s="553"/>
      <c r="M123" s="553"/>
      <c r="N123" s="554"/>
    </row>
    <row r="124" spans="1:14" s="555" customFormat="1" ht="18" customHeight="1" x14ac:dyDescent="0.3">
      <c r="A124" s="467">
        <v>116</v>
      </c>
      <c r="B124" s="548"/>
      <c r="C124" s="506"/>
      <c r="D124" s="564" t="s">
        <v>236</v>
      </c>
      <c r="E124" s="507"/>
      <c r="F124" s="507"/>
      <c r="G124" s="508"/>
      <c r="H124" s="551"/>
      <c r="I124" s="557">
        <f>SUM(J124:N124)</f>
        <v>1500</v>
      </c>
      <c r="J124" s="553"/>
      <c r="K124" s="553"/>
      <c r="L124" s="553"/>
      <c r="M124" s="553"/>
      <c r="N124" s="554">
        <v>1500</v>
      </c>
    </row>
    <row r="125" spans="1:14" s="555" customFormat="1" ht="18" customHeight="1" x14ac:dyDescent="0.3">
      <c r="A125" s="467">
        <v>117</v>
      </c>
      <c r="B125" s="548"/>
      <c r="C125" s="506"/>
      <c r="D125" s="284" t="s">
        <v>820</v>
      </c>
      <c r="E125" s="507"/>
      <c r="F125" s="507"/>
      <c r="G125" s="508"/>
      <c r="H125" s="551"/>
      <c r="I125" s="558">
        <f>SUM(J125:N125)</f>
        <v>1500</v>
      </c>
      <c r="J125" s="528"/>
      <c r="K125" s="528"/>
      <c r="L125" s="528"/>
      <c r="M125" s="528"/>
      <c r="N125" s="547">
        <v>1500</v>
      </c>
    </row>
    <row r="126" spans="1:14" s="555" customFormat="1" ht="18" customHeight="1" x14ac:dyDescent="0.3">
      <c r="A126" s="467">
        <v>118</v>
      </c>
      <c r="B126" s="548"/>
      <c r="C126" s="506"/>
      <c r="D126" s="284" t="s">
        <v>923</v>
      </c>
      <c r="E126" s="507"/>
      <c r="F126" s="507"/>
      <c r="G126" s="508"/>
      <c r="H126" s="551"/>
      <c r="I126" s="147">
        <f>SUM(J126:Q126)</f>
        <v>1500</v>
      </c>
      <c r="J126" s="553"/>
      <c r="K126" s="553"/>
      <c r="L126" s="553"/>
      <c r="M126" s="553"/>
      <c r="N126" s="547">
        <v>1500</v>
      </c>
    </row>
    <row r="127" spans="1:14" s="555" customFormat="1" ht="18" customHeight="1" x14ac:dyDescent="0.3">
      <c r="A127" s="467">
        <v>119</v>
      </c>
      <c r="B127" s="548"/>
      <c r="C127" s="506"/>
      <c r="D127" s="563" t="s">
        <v>392</v>
      </c>
      <c r="E127" s="507"/>
      <c r="F127" s="507">
        <v>10000</v>
      </c>
      <c r="G127" s="508"/>
      <c r="H127" s="551"/>
      <c r="I127" s="552"/>
      <c r="J127" s="553"/>
      <c r="K127" s="553"/>
      <c r="L127" s="553"/>
      <c r="M127" s="553"/>
      <c r="N127" s="554"/>
    </row>
    <row r="128" spans="1:14" s="555" customFormat="1" ht="18" customHeight="1" x14ac:dyDescent="0.3">
      <c r="A128" s="467">
        <v>120</v>
      </c>
      <c r="B128" s="548"/>
      <c r="C128" s="506"/>
      <c r="D128" s="1812" t="s">
        <v>460</v>
      </c>
      <c r="E128" s="1813"/>
      <c r="F128" s="507">
        <v>500</v>
      </c>
      <c r="G128" s="508">
        <v>500</v>
      </c>
      <c r="H128" s="551"/>
      <c r="I128" s="552"/>
      <c r="J128" s="553"/>
      <c r="K128" s="553"/>
      <c r="L128" s="553"/>
      <c r="M128" s="553"/>
      <c r="N128" s="554"/>
    </row>
    <row r="129" spans="1:14" s="555" customFormat="1" ht="18" customHeight="1" x14ac:dyDescent="0.3">
      <c r="A129" s="467">
        <v>121</v>
      </c>
      <c r="B129" s="548"/>
      <c r="C129" s="506"/>
      <c r="D129" s="563" t="s">
        <v>393</v>
      </c>
      <c r="E129" s="507"/>
      <c r="F129" s="507">
        <v>4200</v>
      </c>
      <c r="G129" s="508"/>
      <c r="H129" s="551"/>
      <c r="I129" s="552"/>
      <c r="J129" s="553"/>
      <c r="K129" s="553"/>
      <c r="L129" s="553"/>
      <c r="M129" s="553"/>
      <c r="N129" s="554"/>
    </row>
    <row r="130" spans="1:14" s="555" customFormat="1" ht="18" customHeight="1" x14ac:dyDescent="0.3">
      <c r="A130" s="467">
        <v>122</v>
      </c>
      <c r="B130" s="548"/>
      <c r="C130" s="506"/>
      <c r="D130" s="564" t="s">
        <v>236</v>
      </c>
      <c r="E130" s="507"/>
      <c r="F130" s="507"/>
      <c r="G130" s="508"/>
      <c r="H130" s="551"/>
      <c r="I130" s="557">
        <f>SUM(J130:N130)</f>
        <v>4200</v>
      </c>
      <c r="J130" s="553"/>
      <c r="K130" s="553"/>
      <c r="L130" s="553"/>
      <c r="M130" s="553"/>
      <c r="N130" s="554">
        <f>3000+1200</f>
        <v>4200</v>
      </c>
    </row>
    <row r="131" spans="1:14" s="555" customFormat="1" ht="18" customHeight="1" x14ac:dyDescent="0.3">
      <c r="A131" s="467">
        <v>123</v>
      </c>
      <c r="B131" s="548"/>
      <c r="C131" s="506"/>
      <c r="D131" s="284" t="s">
        <v>820</v>
      </c>
      <c r="E131" s="507"/>
      <c r="F131" s="507"/>
      <c r="G131" s="508"/>
      <c r="H131" s="551"/>
      <c r="I131" s="558">
        <f>SUM(J131:N131)</f>
        <v>4200</v>
      </c>
      <c r="J131" s="528"/>
      <c r="K131" s="528"/>
      <c r="L131" s="528"/>
      <c r="M131" s="528"/>
      <c r="N131" s="547">
        <v>4200</v>
      </c>
    </row>
    <row r="132" spans="1:14" s="555" customFormat="1" ht="18" customHeight="1" x14ac:dyDescent="0.3">
      <c r="A132" s="467">
        <v>124</v>
      </c>
      <c r="B132" s="548"/>
      <c r="C132" s="506"/>
      <c r="D132" s="284" t="s">
        <v>923</v>
      </c>
      <c r="E132" s="507"/>
      <c r="F132" s="507"/>
      <c r="G132" s="508"/>
      <c r="H132" s="551"/>
      <c r="I132" s="147">
        <f>SUM(J132:Q132)</f>
        <v>0</v>
      </c>
      <c r="J132" s="553"/>
      <c r="K132" s="553"/>
      <c r="L132" s="553"/>
      <c r="M132" s="553"/>
      <c r="N132" s="547">
        <v>0</v>
      </c>
    </row>
    <row r="133" spans="1:14" s="555" customFormat="1" ht="18" customHeight="1" x14ac:dyDescent="0.3">
      <c r="A133" s="467">
        <v>125</v>
      </c>
      <c r="B133" s="548"/>
      <c r="C133" s="506"/>
      <c r="D133" s="563" t="s">
        <v>678</v>
      </c>
      <c r="E133" s="507"/>
      <c r="F133" s="507"/>
      <c r="G133" s="508"/>
      <c r="H133" s="551"/>
      <c r="I133" s="292"/>
      <c r="J133" s="528"/>
      <c r="K133" s="528"/>
      <c r="L133" s="528"/>
      <c r="M133" s="528"/>
      <c r="N133" s="547"/>
    </row>
    <row r="134" spans="1:14" s="555" customFormat="1" ht="18" customHeight="1" x14ac:dyDescent="0.3">
      <c r="A134" s="467">
        <v>126</v>
      </c>
      <c r="B134" s="548"/>
      <c r="C134" s="506"/>
      <c r="D134" s="284" t="s">
        <v>820</v>
      </c>
      <c r="E134" s="507"/>
      <c r="F134" s="507"/>
      <c r="G134" s="508"/>
      <c r="H134" s="551"/>
      <c r="I134" s="147">
        <f>SUM(J134:Q134)</f>
        <v>4500</v>
      </c>
      <c r="J134" s="528">
        <v>750</v>
      </c>
      <c r="K134" s="528">
        <v>88</v>
      </c>
      <c r="L134" s="528">
        <v>3662</v>
      </c>
      <c r="M134" s="528"/>
      <c r="N134" s="547">
        <v>0</v>
      </c>
    </row>
    <row r="135" spans="1:14" s="555" customFormat="1" ht="18" customHeight="1" x14ac:dyDescent="0.3">
      <c r="A135" s="467">
        <v>127</v>
      </c>
      <c r="B135" s="548"/>
      <c r="C135" s="506"/>
      <c r="D135" s="284" t="s">
        <v>923</v>
      </c>
      <c r="E135" s="507"/>
      <c r="F135" s="507"/>
      <c r="G135" s="508"/>
      <c r="H135" s="551"/>
      <c r="I135" s="147">
        <f>SUM(J135:Q135)</f>
        <v>4440</v>
      </c>
      <c r="J135" s="528">
        <v>750</v>
      </c>
      <c r="K135" s="528">
        <v>88</v>
      </c>
      <c r="L135" s="528">
        <v>3602</v>
      </c>
      <c r="M135" s="528"/>
      <c r="N135" s="547"/>
    </row>
    <row r="136" spans="1:14" s="555" customFormat="1" ht="18" customHeight="1" x14ac:dyDescent="0.3">
      <c r="A136" s="467">
        <v>128</v>
      </c>
      <c r="B136" s="548"/>
      <c r="C136" s="506"/>
      <c r="D136" s="563" t="s">
        <v>698</v>
      </c>
      <c r="E136" s="507"/>
      <c r="F136" s="507"/>
      <c r="G136" s="508"/>
      <c r="H136" s="551"/>
      <c r="I136" s="147"/>
      <c r="J136" s="528"/>
      <c r="K136" s="528"/>
      <c r="L136" s="528"/>
      <c r="M136" s="528"/>
      <c r="N136" s="547"/>
    </row>
    <row r="137" spans="1:14" s="555" customFormat="1" ht="18" customHeight="1" x14ac:dyDescent="0.3">
      <c r="A137" s="467">
        <v>129</v>
      </c>
      <c r="B137" s="548"/>
      <c r="C137" s="506"/>
      <c r="D137" s="284" t="s">
        <v>820</v>
      </c>
      <c r="E137" s="507"/>
      <c r="F137" s="507"/>
      <c r="G137" s="508"/>
      <c r="H137" s="551"/>
      <c r="I137" s="147">
        <f>SUM(J137:Q137)</f>
        <v>630</v>
      </c>
      <c r="J137" s="528"/>
      <c r="K137" s="528"/>
      <c r="L137" s="528">
        <v>630</v>
      </c>
      <c r="M137" s="528"/>
      <c r="N137" s="547"/>
    </row>
    <row r="138" spans="1:14" s="555" customFormat="1" ht="18" customHeight="1" x14ac:dyDescent="0.3">
      <c r="A138" s="467">
        <v>130</v>
      </c>
      <c r="B138" s="548"/>
      <c r="C138" s="506"/>
      <c r="D138" s="284" t="s">
        <v>923</v>
      </c>
      <c r="E138" s="507"/>
      <c r="F138" s="507"/>
      <c r="G138" s="508"/>
      <c r="H138" s="551"/>
      <c r="I138" s="147">
        <f>SUM(J138:Q138)</f>
        <v>630</v>
      </c>
      <c r="J138" s="528"/>
      <c r="K138" s="528"/>
      <c r="L138" s="528">
        <v>630</v>
      </c>
      <c r="M138" s="528"/>
      <c r="N138" s="547"/>
    </row>
    <row r="139" spans="1:14" s="555" customFormat="1" ht="18" customHeight="1" x14ac:dyDescent="0.3">
      <c r="A139" s="467">
        <v>131</v>
      </c>
      <c r="B139" s="548"/>
      <c r="C139" s="506"/>
      <c r="D139" s="563" t="s">
        <v>394</v>
      </c>
      <c r="E139" s="507"/>
      <c r="F139" s="507">
        <v>1000</v>
      </c>
      <c r="G139" s="508">
        <v>990</v>
      </c>
      <c r="H139" s="551"/>
      <c r="I139" s="557"/>
      <c r="J139" s="553"/>
      <c r="K139" s="553"/>
      <c r="L139" s="553"/>
      <c r="M139" s="553"/>
      <c r="N139" s="554"/>
    </row>
    <row r="140" spans="1:14" s="555" customFormat="1" ht="18" customHeight="1" x14ac:dyDescent="0.3">
      <c r="A140" s="467">
        <v>132</v>
      </c>
      <c r="B140" s="548"/>
      <c r="C140" s="506"/>
      <c r="D140" s="563" t="s">
        <v>395</v>
      </c>
      <c r="E140" s="507"/>
      <c r="F140" s="507">
        <v>441</v>
      </c>
      <c r="G140" s="508">
        <v>441</v>
      </c>
      <c r="H140" s="551"/>
      <c r="I140" s="552"/>
      <c r="J140" s="553"/>
      <c r="K140" s="553"/>
      <c r="L140" s="553"/>
      <c r="M140" s="553"/>
      <c r="N140" s="554"/>
    </row>
    <row r="141" spans="1:14" s="555" customFormat="1" ht="22.5" customHeight="1" x14ac:dyDescent="0.3">
      <c r="A141" s="467">
        <v>133</v>
      </c>
      <c r="B141" s="548"/>
      <c r="C141" s="522">
        <v>14</v>
      </c>
      <c r="D141" s="462" t="s">
        <v>311</v>
      </c>
      <c r="E141" s="507">
        <v>1250</v>
      </c>
      <c r="F141" s="507">
        <v>1250</v>
      </c>
      <c r="G141" s="508">
        <v>1250</v>
      </c>
      <c r="H141" s="509" t="s">
        <v>23</v>
      </c>
      <c r="I141" s="552"/>
      <c r="J141" s="553"/>
      <c r="K141" s="553"/>
      <c r="L141" s="553"/>
      <c r="M141" s="553"/>
      <c r="N141" s="554"/>
    </row>
    <row r="142" spans="1:14" s="567" customFormat="1" ht="18" customHeight="1" x14ac:dyDescent="0.3">
      <c r="A142" s="467">
        <v>134</v>
      </c>
      <c r="B142" s="565"/>
      <c r="C142" s="542"/>
      <c r="D142" s="113" t="s">
        <v>236</v>
      </c>
      <c r="E142" s="543"/>
      <c r="F142" s="543"/>
      <c r="G142" s="544"/>
      <c r="H142" s="545"/>
      <c r="I142" s="510">
        <f>SUM(J142:N142)</f>
        <v>1250</v>
      </c>
      <c r="J142" s="566"/>
      <c r="K142" s="566"/>
      <c r="L142" s="566"/>
      <c r="M142" s="566"/>
      <c r="N142" s="524">
        <v>1250</v>
      </c>
    </row>
    <row r="143" spans="1:14" s="567" customFormat="1" ht="18" customHeight="1" x14ac:dyDescent="0.3">
      <c r="A143" s="467">
        <v>135</v>
      </c>
      <c r="B143" s="565"/>
      <c r="C143" s="542"/>
      <c r="D143" s="151" t="s">
        <v>820</v>
      </c>
      <c r="E143" s="543"/>
      <c r="F143" s="543"/>
      <c r="G143" s="544"/>
      <c r="H143" s="545"/>
      <c r="I143" s="463">
        <f>SUM(J143:N143)</f>
        <v>7157</v>
      </c>
      <c r="J143" s="568"/>
      <c r="K143" s="568"/>
      <c r="L143" s="568"/>
      <c r="M143" s="568"/>
      <c r="N143" s="527">
        <v>7157</v>
      </c>
    </row>
    <row r="144" spans="1:14" s="567" customFormat="1" ht="18" customHeight="1" x14ac:dyDescent="0.3">
      <c r="A144" s="467">
        <v>136</v>
      </c>
      <c r="B144" s="565"/>
      <c r="C144" s="542"/>
      <c r="D144" s="291" t="s">
        <v>923</v>
      </c>
      <c r="E144" s="543"/>
      <c r="F144" s="543"/>
      <c r="G144" s="544"/>
      <c r="H144" s="545"/>
      <c r="I144" s="147">
        <f>SUM(J144:Q144)</f>
        <v>7157</v>
      </c>
      <c r="J144" s="526"/>
      <c r="K144" s="526"/>
      <c r="L144" s="526"/>
      <c r="M144" s="526"/>
      <c r="N144" s="547">
        <v>7157</v>
      </c>
    </row>
    <row r="145" spans="1:16" s="555" customFormat="1" ht="22.5" customHeight="1" x14ac:dyDescent="0.3">
      <c r="A145" s="467">
        <v>137</v>
      </c>
      <c r="B145" s="548"/>
      <c r="C145" s="522">
        <v>15</v>
      </c>
      <c r="D145" s="462" t="s">
        <v>312</v>
      </c>
      <c r="E145" s="507">
        <v>5653</v>
      </c>
      <c r="F145" s="507">
        <v>5000</v>
      </c>
      <c r="G145" s="508">
        <v>5000</v>
      </c>
      <c r="H145" s="509" t="s">
        <v>23</v>
      </c>
      <c r="I145" s="552"/>
      <c r="J145" s="553"/>
      <c r="K145" s="553"/>
      <c r="L145" s="553"/>
      <c r="M145" s="553"/>
      <c r="N145" s="554"/>
    </row>
    <row r="146" spans="1:16" s="567" customFormat="1" ht="18" customHeight="1" x14ac:dyDescent="0.3">
      <c r="A146" s="467">
        <v>138</v>
      </c>
      <c r="B146" s="565"/>
      <c r="C146" s="542"/>
      <c r="D146" s="113" t="s">
        <v>236</v>
      </c>
      <c r="E146" s="543"/>
      <c r="F146" s="543"/>
      <c r="G146" s="544"/>
      <c r="H146" s="545"/>
      <c r="I146" s="510">
        <f>SUM(J146:N146)</f>
        <v>1250</v>
      </c>
      <c r="J146" s="566"/>
      <c r="K146" s="566"/>
      <c r="L146" s="566"/>
      <c r="M146" s="566"/>
      <c r="N146" s="524">
        <v>1250</v>
      </c>
    </row>
    <row r="147" spans="1:16" s="567" customFormat="1" ht="18" customHeight="1" x14ac:dyDescent="0.3">
      <c r="A147" s="467">
        <v>139</v>
      </c>
      <c r="B147" s="565"/>
      <c r="C147" s="542"/>
      <c r="D147" s="151" t="s">
        <v>820</v>
      </c>
      <c r="E147" s="543"/>
      <c r="F147" s="543"/>
      <c r="G147" s="544"/>
      <c r="H147" s="545"/>
      <c r="I147" s="463">
        <f>SUM(J147:N147)</f>
        <v>1250</v>
      </c>
      <c r="J147" s="568"/>
      <c r="K147" s="568"/>
      <c r="L147" s="568"/>
      <c r="M147" s="568"/>
      <c r="N147" s="527">
        <v>1250</v>
      </c>
    </row>
    <row r="148" spans="1:16" s="567" customFormat="1" ht="18" customHeight="1" x14ac:dyDescent="0.3">
      <c r="A148" s="467">
        <v>140</v>
      </c>
      <c r="B148" s="565"/>
      <c r="C148" s="542"/>
      <c r="D148" s="291" t="s">
        <v>923</v>
      </c>
      <c r="E148" s="543"/>
      <c r="F148" s="543"/>
      <c r="G148" s="544"/>
      <c r="H148" s="545"/>
      <c r="I148" s="147">
        <f>SUM(J148:Q148)</f>
        <v>1250</v>
      </c>
      <c r="J148" s="526"/>
      <c r="K148" s="526"/>
      <c r="L148" s="526"/>
      <c r="M148" s="526"/>
      <c r="N148" s="547">
        <v>1250</v>
      </c>
    </row>
    <row r="149" spans="1:16" s="555" customFormat="1" ht="22.5" customHeight="1" x14ac:dyDescent="0.3">
      <c r="A149" s="467">
        <v>141</v>
      </c>
      <c r="B149" s="548"/>
      <c r="C149" s="522">
        <v>16</v>
      </c>
      <c r="D149" s="462" t="s">
        <v>477</v>
      </c>
      <c r="E149" s="507"/>
      <c r="F149" s="507">
        <v>2100</v>
      </c>
      <c r="G149" s="508">
        <v>2100</v>
      </c>
      <c r="H149" s="509" t="s">
        <v>23</v>
      </c>
      <c r="I149" s="552"/>
      <c r="J149" s="553"/>
      <c r="K149" s="553"/>
      <c r="L149" s="553"/>
      <c r="M149" s="553"/>
      <c r="N149" s="554"/>
    </row>
    <row r="150" spans="1:16" s="567" customFormat="1" ht="18" customHeight="1" x14ac:dyDescent="0.3">
      <c r="A150" s="467">
        <v>142</v>
      </c>
      <c r="B150" s="565"/>
      <c r="C150" s="542"/>
      <c r="D150" s="113" t="s">
        <v>236</v>
      </c>
      <c r="E150" s="543"/>
      <c r="F150" s="543"/>
      <c r="G150" s="544"/>
      <c r="H150" s="569"/>
      <c r="I150" s="510">
        <f>SUM(J150:N150)</f>
        <v>1250</v>
      </c>
      <c r="J150" s="566"/>
      <c r="K150" s="566"/>
      <c r="L150" s="566"/>
      <c r="M150" s="566"/>
      <c r="N150" s="524">
        <v>1250</v>
      </c>
    </row>
    <row r="151" spans="1:16" s="567" customFormat="1" ht="18" customHeight="1" x14ac:dyDescent="0.3">
      <c r="A151" s="467">
        <v>143</v>
      </c>
      <c r="B151" s="565"/>
      <c r="C151" s="542"/>
      <c r="D151" s="151" t="s">
        <v>820</v>
      </c>
      <c r="E151" s="543"/>
      <c r="F151" s="543"/>
      <c r="G151" s="544"/>
      <c r="H151" s="569"/>
      <c r="I151" s="463">
        <f>SUM(J151:N151)</f>
        <v>1250</v>
      </c>
      <c r="J151" s="568"/>
      <c r="K151" s="568"/>
      <c r="L151" s="568"/>
      <c r="M151" s="568"/>
      <c r="N151" s="527">
        <v>1250</v>
      </c>
    </row>
    <row r="152" spans="1:16" s="567" customFormat="1" ht="18" customHeight="1" x14ac:dyDescent="0.3">
      <c r="A152" s="467">
        <v>144</v>
      </c>
      <c r="B152" s="565"/>
      <c r="C152" s="542"/>
      <c r="D152" s="291" t="s">
        <v>923</v>
      </c>
      <c r="E152" s="543"/>
      <c r="F152" s="543"/>
      <c r="G152" s="544"/>
      <c r="H152" s="569"/>
      <c r="I152" s="147">
        <f>SUM(J152:Q152)</f>
        <v>1250</v>
      </c>
      <c r="J152" s="526"/>
      <c r="K152" s="526"/>
      <c r="L152" s="526"/>
      <c r="M152" s="526"/>
      <c r="N152" s="547">
        <v>1250</v>
      </c>
    </row>
    <row r="153" spans="1:16" s="555" customFormat="1" ht="23.45" customHeight="1" x14ac:dyDescent="0.3">
      <c r="A153" s="467">
        <v>145</v>
      </c>
      <c r="B153" s="548"/>
      <c r="C153" s="522">
        <v>17</v>
      </c>
      <c r="D153" s="462" t="s">
        <v>286</v>
      </c>
      <c r="E153" s="507">
        <v>500</v>
      </c>
      <c r="F153" s="507">
        <v>2500</v>
      </c>
      <c r="G153" s="508">
        <v>4200</v>
      </c>
      <c r="H153" s="509" t="s">
        <v>23</v>
      </c>
      <c r="I153" s="552"/>
      <c r="J153" s="553"/>
      <c r="K153" s="553"/>
      <c r="L153" s="553"/>
      <c r="M153" s="553"/>
      <c r="N153" s="554"/>
    </row>
    <row r="154" spans="1:16" s="504" customFormat="1" ht="22.5" customHeight="1" x14ac:dyDescent="0.3">
      <c r="A154" s="467">
        <v>146</v>
      </c>
      <c r="B154" s="521"/>
      <c r="C154" s="522">
        <v>19</v>
      </c>
      <c r="D154" s="462" t="s">
        <v>200</v>
      </c>
      <c r="E154" s="507">
        <f>SUM(E158,E162,E166,E170,E174)+E178</f>
        <v>101000</v>
      </c>
      <c r="F154" s="507">
        <f>SUM(F158,F162,F166,F170,F174)+F178</f>
        <v>141100</v>
      </c>
      <c r="G154" s="508">
        <f>SUM(G158,G162,G166,G170,G174)+G178</f>
        <v>149100</v>
      </c>
      <c r="H154" s="509" t="s">
        <v>23</v>
      </c>
      <c r="I154" s="530"/>
      <c r="J154" s="531"/>
      <c r="K154" s="531"/>
      <c r="L154" s="531"/>
      <c r="M154" s="531"/>
      <c r="N154" s="532"/>
      <c r="O154" s="514"/>
      <c r="P154" s="514"/>
    </row>
    <row r="155" spans="1:16" s="546" customFormat="1" ht="18" customHeight="1" x14ac:dyDescent="0.3">
      <c r="A155" s="467">
        <v>147</v>
      </c>
      <c r="B155" s="541"/>
      <c r="C155" s="542"/>
      <c r="D155" s="113" t="s">
        <v>236</v>
      </c>
      <c r="E155" s="543"/>
      <c r="F155" s="543"/>
      <c r="G155" s="544"/>
      <c r="H155" s="545"/>
      <c r="I155" s="510">
        <f>SUM(J155:N155)</f>
        <v>183000</v>
      </c>
      <c r="J155" s="533">
        <f t="shared" ref="J155:N157" si="0">SUM(J159,)+J163+J167+J171+J175+J179+J183</f>
        <v>0</v>
      </c>
      <c r="K155" s="533">
        <f t="shared" si="0"/>
        <v>0</v>
      </c>
      <c r="L155" s="533">
        <f t="shared" si="0"/>
        <v>0</v>
      </c>
      <c r="M155" s="533">
        <f t="shared" si="0"/>
        <v>0</v>
      </c>
      <c r="N155" s="534">
        <f t="shared" si="0"/>
        <v>183000</v>
      </c>
    </row>
    <row r="156" spans="1:16" s="546" customFormat="1" ht="18" customHeight="1" x14ac:dyDescent="0.3">
      <c r="A156" s="467">
        <v>148</v>
      </c>
      <c r="B156" s="541"/>
      <c r="C156" s="542"/>
      <c r="D156" s="151" t="s">
        <v>820</v>
      </c>
      <c r="E156" s="543"/>
      <c r="F156" s="543"/>
      <c r="G156" s="544"/>
      <c r="H156" s="545"/>
      <c r="I156" s="463">
        <f>SUM(J156:N156)</f>
        <v>186000</v>
      </c>
      <c r="J156" s="464">
        <f t="shared" si="0"/>
        <v>0</v>
      </c>
      <c r="K156" s="464">
        <f t="shared" si="0"/>
        <v>0</v>
      </c>
      <c r="L156" s="464">
        <f t="shared" si="0"/>
        <v>0</v>
      </c>
      <c r="M156" s="464">
        <f t="shared" si="0"/>
        <v>0</v>
      </c>
      <c r="N156" s="466">
        <f t="shared" si="0"/>
        <v>186000</v>
      </c>
    </row>
    <row r="157" spans="1:16" s="546" customFormat="1" ht="18" customHeight="1" x14ac:dyDescent="0.3">
      <c r="A157" s="467">
        <v>149</v>
      </c>
      <c r="B157" s="541"/>
      <c r="C157" s="542"/>
      <c r="D157" s="291" t="s">
        <v>923</v>
      </c>
      <c r="E157" s="543"/>
      <c r="F157" s="543"/>
      <c r="G157" s="544"/>
      <c r="H157" s="545"/>
      <c r="I157" s="147">
        <f>SUM(J157:Q157)</f>
        <v>186000</v>
      </c>
      <c r="J157" s="535">
        <f t="shared" si="0"/>
        <v>0</v>
      </c>
      <c r="K157" s="535">
        <f t="shared" si="0"/>
        <v>0</v>
      </c>
      <c r="L157" s="535">
        <f t="shared" si="0"/>
        <v>0</v>
      </c>
      <c r="M157" s="535">
        <f t="shared" si="0"/>
        <v>0</v>
      </c>
      <c r="N157" s="536">
        <f t="shared" si="0"/>
        <v>186000</v>
      </c>
    </row>
    <row r="158" spans="1:16" s="555" customFormat="1" ht="18" customHeight="1" x14ac:dyDescent="0.3">
      <c r="A158" s="467">
        <v>150</v>
      </c>
      <c r="B158" s="548"/>
      <c r="C158" s="549"/>
      <c r="D158" s="570" t="s">
        <v>49</v>
      </c>
      <c r="E158" s="507">
        <v>80000</v>
      </c>
      <c r="F158" s="507">
        <v>98000</v>
      </c>
      <c r="G158" s="508">
        <v>98000</v>
      </c>
      <c r="H158" s="551"/>
      <c r="I158" s="552"/>
      <c r="J158" s="553"/>
      <c r="K158" s="553"/>
      <c r="L158" s="553"/>
      <c r="M158" s="553"/>
      <c r="N158" s="554"/>
      <c r="P158" s="514"/>
    </row>
    <row r="159" spans="1:16" s="567" customFormat="1" ht="18" customHeight="1" x14ac:dyDescent="0.3">
      <c r="A159" s="467">
        <v>151</v>
      </c>
      <c r="B159" s="565"/>
      <c r="C159" s="542"/>
      <c r="D159" s="564" t="s">
        <v>236</v>
      </c>
      <c r="E159" s="543"/>
      <c r="F159" s="543"/>
      <c r="G159" s="544"/>
      <c r="H159" s="569"/>
      <c r="I159" s="557">
        <f>SUM(J159:N159)</f>
        <v>147000</v>
      </c>
      <c r="J159" s="566"/>
      <c r="K159" s="566"/>
      <c r="L159" s="566"/>
      <c r="M159" s="566"/>
      <c r="N159" s="554">
        <v>147000</v>
      </c>
      <c r="P159" s="546"/>
    </row>
    <row r="160" spans="1:16" s="567" customFormat="1" ht="18" customHeight="1" x14ac:dyDescent="0.3">
      <c r="A160" s="467">
        <v>152</v>
      </c>
      <c r="B160" s="565"/>
      <c r="C160" s="542"/>
      <c r="D160" s="284" t="s">
        <v>820</v>
      </c>
      <c r="E160" s="543"/>
      <c r="F160" s="543"/>
      <c r="G160" s="544"/>
      <c r="H160" s="569"/>
      <c r="I160" s="558">
        <f>SUM(J160:N160)</f>
        <v>147000</v>
      </c>
      <c r="J160" s="568"/>
      <c r="K160" s="568"/>
      <c r="L160" s="568"/>
      <c r="M160" s="568"/>
      <c r="N160" s="547">
        <v>147000</v>
      </c>
      <c r="P160" s="546"/>
    </row>
    <row r="161" spans="1:16" s="567" customFormat="1" ht="18" customHeight="1" x14ac:dyDescent="0.3">
      <c r="A161" s="467">
        <v>153</v>
      </c>
      <c r="B161" s="565"/>
      <c r="C161" s="542"/>
      <c r="D161" s="284" t="s">
        <v>923</v>
      </c>
      <c r="E161" s="543"/>
      <c r="F161" s="543"/>
      <c r="G161" s="544"/>
      <c r="H161" s="569"/>
      <c r="I161" s="147">
        <f>SUM(J161:Q161)</f>
        <v>147000</v>
      </c>
      <c r="J161" s="566"/>
      <c r="K161" s="566"/>
      <c r="L161" s="566"/>
      <c r="M161" s="566"/>
      <c r="N161" s="547">
        <v>147000</v>
      </c>
      <c r="P161" s="546"/>
    </row>
    <row r="162" spans="1:16" s="555" customFormat="1" ht="18" customHeight="1" x14ac:dyDescent="0.3">
      <c r="A162" s="467">
        <v>154</v>
      </c>
      <c r="B162" s="548"/>
      <c r="C162" s="549"/>
      <c r="D162" s="571" t="s">
        <v>50</v>
      </c>
      <c r="E162" s="507">
        <v>4500</v>
      </c>
      <c r="F162" s="507">
        <v>11600</v>
      </c>
      <c r="G162" s="508">
        <v>19600</v>
      </c>
      <c r="H162" s="551"/>
      <c r="I162" s="559"/>
      <c r="J162" s="560"/>
      <c r="K162" s="560"/>
      <c r="L162" s="560"/>
      <c r="M162" s="560"/>
      <c r="N162" s="561"/>
      <c r="P162" s="514"/>
    </row>
    <row r="163" spans="1:16" s="555" customFormat="1" ht="18" customHeight="1" x14ac:dyDescent="0.3">
      <c r="A163" s="467">
        <v>155</v>
      </c>
      <c r="B163" s="548"/>
      <c r="C163" s="549"/>
      <c r="D163" s="564" t="s">
        <v>236</v>
      </c>
      <c r="E163" s="507"/>
      <c r="F163" s="507"/>
      <c r="G163" s="508"/>
      <c r="H163" s="551"/>
      <c r="I163" s="557">
        <f>SUM(J163:N163)</f>
        <v>8000</v>
      </c>
      <c r="J163" s="560"/>
      <c r="K163" s="560"/>
      <c r="L163" s="560"/>
      <c r="M163" s="560"/>
      <c r="N163" s="561">
        <v>8000</v>
      </c>
      <c r="P163" s="514"/>
    </row>
    <row r="164" spans="1:16" s="555" customFormat="1" ht="18" customHeight="1" x14ac:dyDescent="0.3">
      <c r="A164" s="467">
        <v>156</v>
      </c>
      <c r="B164" s="548"/>
      <c r="C164" s="549"/>
      <c r="D164" s="284" t="s">
        <v>820</v>
      </c>
      <c r="E164" s="507"/>
      <c r="F164" s="507"/>
      <c r="G164" s="508"/>
      <c r="H164" s="551"/>
      <c r="I164" s="558">
        <f>SUM(J164:N164)</f>
        <v>8000</v>
      </c>
      <c r="J164" s="535"/>
      <c r="K164" s="535"/>
      <c r="L164" s="535"/>
      <c r="M164" s="535"/>
      <c r="N164" s="536">
        <v>8000</v>
      </c>
      <c r="P164" s="514"/>
    </row>
    <row r="165" spans="1:16" s="555" customFormat="1" ht="18" customHeight="1" x14ac:dyDescent="0.3">
      <c r="A165" s="467">
        <v>157</v>
      </c>
      <c r="B165" s="548"/>
      <c r="C165" s="549"/>
      <c r="D165" s="284" t="s">
        <v>923</v>
      </c>
      <c r="E165" s="507"/>
      <c r="F165" s="507"/>
      <c r="G165" s="508"/>
      <c r="H165" s="551"/>
      <c r="I165" s="147">
        <f>SUM(J165:Q165)</f>
        <v>8000</v>
      </c>
      <c r="J165" s="560"/>
      <c r="K165" s="560"/>
      <c r="L165" s="560"/>
      <c r="M165" s="560"/>
      <c r="N165" s="536">
        <v>8000</v>
      </c>
      <c r="P165" s="514"/>
    </row>
    <row r="166" spans="1:16" s="555" customFormat="1" ht="18" customHeight="1" x14ac:dyDescent="0.3">
      <c r="A166" s="467">
        <v>158</v>
      </c>
      <c r="B166" s="548"/>
      <c r="C166" s="506"/>
      <c r="D166" s="571" t="s">
        <v>51</v>
      </c>
      <c r="E166" s="507">
        <v>9500</v>
      </c>
      <c r="F166" s="507">
        <v>9500</v>
      </c>
      <c r="G166" s="508">
        <v>9500</v>
      </c>
      <c r="H166" s="551"/>
      <c r="I166" s="559"/>
      <c r="J166" s="560"/>
      <c r="K166" s="560"/>
      <c r="L166" s="560"/>
      <c r="M166" s="560"/>
      <c r="N166" s="561"/>
      <c r="P166" s="514"/>
    </row>
    <row r="167" spans="1:16" s="555" customFormat="1" ht="18" customHeight="1" x14ac:dyDescent="0.3">
      <c r="A167" s="467">
        <v>159</v>
      </c>
      <c r="B167" s="548"/>
      <c r="C167" s="506"/>
      <c r="D167" s="564" t="s">
        <v>236</v>
      </c>
      <c r="E167" s="507"/>
      <c r="F167" s="507"/>
      <c r="G167" s="508"/>
      <c r="H167" s="551"/>
      <c r="I167" s="557">
        <f>SUM(J167:N167)</f>
        <v>9500</v>
      </c>
      <c r="J167" s="560"/>
      <c r="K167" s="560"/>
      <c r="L167" s="560"/>
      <c r="M167" s="560"/>
      <c r="N167" s="561">
        <v>9500</v>
      </c>
      <c r="P167" s="514"/>
    </row>
    <row r="168" spans="1:16" s="555" customFormat="1" ht="18" customHeight="1" x14ac:dyDescent="0.3">
      <c r="A168" s="467">
        <v>160</v>
      </c>
      <c r="B168" s="548"/>
      <c r="C168" s="506"/>
      <c r="D168" s="284" t="s">
        <v>820</v>
      </c>
      <c r="E168" s="507"/>
      <c r="F168" s="507"/>
      <c r="G168" s="508"/>
      <c r="H168" s="551"/>
      <c r="I168" s="558">
        <f>SUM(J168:N168)</f>
        <v>12500</v>
      </c>
      <c r="J168" s="535"/>
      <c r="K168" s="535"/>
      <c r="L168" s="535"/>
      <c r="M168" s="535"/>
      <c r="N168" s="536">
        <v>12500</v>
      </c>
      <c r="P168" s="514"/>
    </row>
    <row r="169" spans="1:16" s="555" customFormat="1" ht="18" customHeight="1" x14ac:dyDescent="0.3">
      <c r="A169" s="467">
        <v>161</v>
      </c>
      <c r="B169" s="548"/>
      <c r="C169" s="506"/>
      <c r="D169" s="284" t="s">
        <v>923</v>
      </c>
      <c r="E169" s="507"/>
      <c r="F169" s="507"/>
      <c r="G169" s="508"/>
      <c r="H169" s="551"/>
      <c r="I169" s="147">
        <f>SUM(J169:Q169)</f>
        <v>12500</v>
      </c>
      <c r="J169" s="560"/>
      <c r="K169" s="560"/>
      <c r="L169" s="560"/>
      <c r="M169" s="560"/>
      <c r="N169" s="536">
        <v>12500</v>
      </c>
      <c r="P169" s="514"/>
    </row>
    <row r="170" spans="1:16" s="555" customFormat="1" ht="18" customHeight="1" x14ac:dyDescent="0.3">
      <c r="A170" s="467">
        <v>162</v>
      </c>
      <c r="B170" s="548"/>
      <c r="C170" s="506"/>
      <c r="D170" s="571" t="s">
        <v>52</v>
      </c>
      <c r="E170" s="507">
        <v>3000</v>
      </c>
      <c r="F170" s="507">
        <v>8000</v>
      </c>
      <c r="G170" s="508">
        <v>8000</v>
      </c>
      <c r="H170" s="551"/>
      <c r="I170" s="559"/>
      <c r="J170" s="560"/>
      <c r="K170" s="560"/>
      <c r="L170" s="560"/>
      <c r="M170" s="560"/>
      <c r="N170" s="561"/>
      <c r="P170" s="514"/>
    </row>
    <row r="171" spans="1:16" s="555" customFormat="1" ht="18" customHeight="1" x14ac:dyDescent="0.3">
      <c r="A171" s="467">
        <v>163</v>
      </c>
      <c r="B171" s="548"/>
      <c r="C171" s="506"/>
      <c r="D171" s="564" t="s">
        <v>236</v>
      </c>
      <c r="E171" s="507"/>
      <c r="F171" s="507"/>
      <c r="G171" s="508"/>
      <c r="H171" s="551"/>
      <c r="I171" s="557">
        <f>SUM(J171:N171)</f>
        <v>6000</v>
      </c>
      <c r="J171" s="560"/>
      <c r="K171" s="560"/>
      <c r="L171" s="560"/>
      <c r="M171" s="560"/>
      <c r="N171" s="561">
        <v>6000</v>
      </c>
      <c r="P171" s="514"/>
    </row>
    <row r="172" spans="1:16" s="555" customFormat="1" ht="18" customHeight="1" x14ac:dyDescent="0.3">
      <c r="A172" s="467">
        <v>164</v>
      </c>
      <c r="B172" s="548"/>
      <c r="C172" s="506"/>
      <c r="D172" s="284" t="s">
        <v>820</v>
      </c>
      <c r="E172" s="507"/>
      <c r="F172" s="507"/>
      <c r="G172" s="508"/>
      <c r="H172" s="551"/>
      <c r="I172" s="558">
        <f>SUM(J172:N172)</f>
        <v>6000</v>
      </c>
      <c r="J172" s="535"/>
      <c r="K172" s="535"/>
      <c r="L172" s="535"/>
      <c r="M172" s="535"/>
      <c r="N172" s="536">
        <v>6000</v>
      </c>
      <c r="P172" s="514"/>
    </row>
    <row r="173" spans="1:16" s="555" customFormat="1" ht="18" customHeight="1" x14ac:dyDescent="0.3">
      <c r="A173" s="467">
        <v>165</v>
      </c>
      <c r="B173" s="548"/>
      <c r="C173" s="506"/>
      <c r="D173" s="284" t="s">
        <v>923</v>
      </c>
      <c r="E173" s="507"/>
      <c r="F173" s="507"/>
      <c r="G173" s="508"/>
      <c r="H173" s="551"/>
      <c r="I173" s="147">
        <f>SUM(J173:Q173)</f>
        <v>6000</v>
      </c>
      <c r="J173" s="560"/>
      <c r="K173" s="560"/>
      <c r="L173" s="560"/>
      <c r="M173" s="560"/>
      <c r="N173" s="536">
        <v>6000</v>
      </c>
      <c r="P173" s="514"/>
    </row>
    <row r="174" spans="1:16" s="555" customFormat="1" ht="18" customHeight="1" x14ac:dyDescent="0.3">
      <c r="A174" s="467">
        <v>166</v>
      </c>
      <c r="B174" s="548"/>
      <c r="C174" s="506"/>
      <c r="D174" s="571" t="s">
        <v>243</v>
      </c>
      <c r="E174" s="507">
        <v>2000</v>
      </c>
      <c r="F174" s="507">
        <v>7000</v>
      </c>
      <c r="G174" s="508">
        <v>7000</v>
      </c>
      <c r="H174" s="551"/>
      <c r="I174" s="559"/>
      <c r="J174" s="560"/>
      <c r="K174" s="560"/>
      <c r="L174" s="560"/>
      <c r="M174" s="560"/>
      <c r="N174" s="561"/>
      <c r="P174" s="514"/>
    </row>
    <row r="175" spans="1:16" s="555" customFormat="1" ht="18" customHeight="1" x14ac:dyDescent="0.3">
      <c r="A175" s="467">
        <v>167</v>
      </c>
      <c r="B175" s="548"/>
      <c r="C175" s="506"/>
      <c r="D175" s="564" t="s">
        <v>236</v>
      </c>
      <c r="E175" s="507"/>
      <c r="F175" s="507"/>
      <c r="G175" s="508"/>
      <c r="H175" s="551"/>
      <c r="I175" s="557">
        <f>SUM(J175:N175)</f>
        <v>5000</v>
      </c>
      <c r="J175" s="560"/>
      <c r="K175" s="560"/>
      <c r="L175" s="560"/>
      <c r="M175" s="560"/>
      <c r="N175" s="561">
        <v>5000</v>
      </c>
      <c r="P175" s="514"/>
    </row>
    <row r="176" spans="1:16" s="555" customFormat="1" ht="18" customHeight="1" x14ac:dyDescent="0.3">
      <c r="A176" s="467">
        <v>168</v>
      </c>
      <c r="B176" s="548"/>
      <c r="C176" s="506"/>
      <c r="D176" s="284" t="s">
        <v>820</v>
      </c>
      <c r="E176" s="507"/>
      <c r="F176" s="507"/>
      <c r="G176" s="508"/>
      <c r="H176" s="551"/>
      <c r="I176" s="558">
        <f>SUM(J176:N176)</f>
        <v>5000</v>
      </c>
      <c r="J176" s="535"/>
      <c r="K176" s="535"/>
      <c r="L176" s="535"/>
      <c r="M176" s="535"/>
      <c r="N176" s="536">
        <v>5000</v>
      </c>
      <c r="P176" s="514"/>
    </row>
    <row r="177" spans="1:16" s="555" customFormat="1" ht="18" customHeight="1" x14ac:dyDescent="0.3">
      <c r="A177" s="467">
        <v>169</v>
      </c>
      <c r="B177" s="548"/>
      <c r="C177" s="506"/>
      <c r="D177" s="284" t="s">
        <v>923</v>
      </c>
      <c r="E177" s="507"/>
      <c r="F177" s="507"/>
      <c r="G177" s="508"/>
      <c r="H177" s="551"/>
      <c r="I177" s="147">
        <f>SUM(J177:Q177)</f>
        <v>5000</v>
      </c>
      <c r="J177" s="560"/>
      <c r="K177" s="560"/>
      <c r="L177" s="560"/>
      <c r="M177" s="560"/>
      <c r="N177" s="536">
        <v>5000</v>
      </c>
      <c r="P177" s="514"/>
    </row>
    <row r="178" spans="1:16" s="555" customFormat="1" ht="18" customHeight="1" x14ac:dyDescent="0.3">
      <c r="A178" s="467">
        <v>170</v>
      </c>
      <c r="B178" s="548"/>
      <c r="C178" s="506"/>
      <c r="D178" s="571" t="s">
        <v>396</v>
      </c>
      <c r="E178" s="507">
        <v>2000</v>
      </c>
      <c r="F178" s="507">
        <v>7000</v>
      </c>
      <c r="G178" s="508">
        <v>7000</v>
      </c>
      <c r="H178" s="551"/>
      <c r="I178" s="557"/>
      <c r="J178" s="560"/>
      <c r="K178" s="560"/>
      <c r="L178" s="560"/>
      <c r="M178" s="560"/>
      <c r="N178" s="561"/>
      <c r="P178" s="514"/>
    </row>
    <row r="179" spans="1:16" s="555" customFormat="1" ht="18" customHeight="1" x14ac:dyDescent="0.3">
      <c r="A179" s="467">
        <v>171</v>
      </c>
      <c r="B179" s="548"/>
      <c r="C179" s="506"/>
      <c r="D179" s="564" t="s">
        <v>236</v>
      </c>
      <c r="E179" s="507"/>
      <c r="F179" s="507"/>
      <c r="G179" s="508"/>
      <c r="H179" s="551"/>
      <c r="I179" s="557">
        <f>SUM(J179:N179)</f>
        <v>5000</v>
      </c>
      <c r="J179" s="560"/>
      <c r="K179" s="560"/>
      <c r="L179" s="560"/>
      <c r="M179" s="560"/>
      <c r="N179" s="561">
        <v>5000</v>
      </c>
      <c r="P179" s="514"/>
    </row>
    <row r="180" spans="1:16" s="555" customFormat="1" ht="18" customHeight="1" x14ac:dyDescent="0.3">
      <c r="A180" s="467">
        <v>172</v>
      </c>
      <c r="B180" s="548"/>
      <c r="C180" s="506"/>
      <c r="D180" s="284" t="s">
        <v>820</v>
      </c>
      <c r="E180" s="507"/>
      <c r="F180" s="507"/>
      <c r="G180" s="508"/>
      <c r="H180" s="551"/>
      <c r="I180" s="558">
        <f>SUM(J180:N180)</f>
        <v>5000</v>
      </c>
      <c r="J180" s="535"/>
      <c r="K180" s="535"/>
      <c r="L180" s="535"/>
      <c r="M180" s="535"/>
      <c r="N180" s="536">
        <v>5000</v>
      </c>
      <c r="P180" s="514"/>
    </row>
    <row r="181" spans="1:16" s="555" customFormat="1" ht="18" customHeight="1" x14ac:dyDescent="0.3">
      <c r="A181" s="467">
        <v>173</v>
      </c>
      <c r="B181" s="548"/>
      <c r="C181" s="506"/>
      <c r="D181" s="284" t="s">
        <v>923</v>
      </c>
      <c r="E181" s="507"/>
      <c r="F181" s="507"/>
      <c r="G181" s="508"/>
      <c r="H181" s="551"/>
      <c r="I181" s="147">
        <f>SUM(J181:Q181)</f>
        <v>5000</v>
      </c>
      <c r="J181" s="560"/>
      <c r="K181" s="560"/>
      <c r="L181" s="560"/>
      <c r="M181" s="560"/>
      <c r="N181" s="536">
        <v>5000</v>
      </c>
      <c r="P181" s="514"/>
    </row>
    <row r="182" spans="1:16" s="555" customFormat="1" ht="18" customHeight="1" x14ac:dyDescent="0.3">
      <c r="A182" s="467">
        <v>174</v>
      </c>
      <c r="B182" s="548"/>
      <c r="C182" s="506"/>
      <c r="D182" s="571" t="s">
        <v>573</v>
      </c>
      <c r="E182" s="507"/>
      <c r="F182" s="507"/>
      <c r="G182" s="508"/>
      <c r="H182" s="551"/>
      <c r="I182" s="557"/>
      <c r="J182" s="560"/>
      <c r="K182" s="560"/>
      <c r="L182" s="560"/>
      <c r="M182" s="560"/>
      <c r="N182" s="561"/>
      <c r="P182" s="514"/>
    </row>
    <row r="183" spans="1:16" s="555" customFormat="1" ht="18" customHeight="1" x14ac:dyDescent="0.3">
      <c r="A183" s="467">
        <v>175</v>
      </c>
      <c r="B183" s="548"/>
      <c r="C183" s="506"/>
      <c r="D183" s="564" t="s">
        <v>236</v>
      </c>
      <c r="E183" s="507"/>
      <c r="F183" s="507"/>
      <c r="G183" s="508"/>
      <c r="H183" s="551"/>
      <c r="I183" s="557">
        <f>SUM(J183:N183)</f>
        <v>2500</v>
      </c>
      <c r="J183" s="560"/>
      <c r="K183" s="560"/>
      <c r="L183" s="560"/>
      <c r="M183" s="560"/>
      <c r="N183" s="561">
        <v>2500</v>
      </c>
      <c r="P183" s="514"/>
    </row>
    <row r="184" spans="1:16" s="555" customFormat="1" ht="18" customHeight="1" x14ac:dyDescent="0.3">
      <c r="A184" s="467">
        <v>176</v>
      </c>
      <c r="B184" s="548"/>
      <c r="C184" s="506"/>
      <c r="D184" s="284" t="s">
        <v>820</v>
      </c>
      <c r="E184" s="507"/>
      <c r="F184" s="507"/>
      <c r="G184" s="508"/>
      <c r="H184" s="551"/>
      <c r="I184" s="558">
        <f>SUM(J184:N184)</f>
        <v>2500</v>
      </c>
      <c r="J184" s="535"/>
      <c r="K184" s="535"/>
      <c r="L184" s="535"/>
      <c r="M184" s="535"/>
      <c r="N184" s="536">
        <v>2500</v>
      </c>
      <c r="P184" s="514"/>
    </row>
    <row r="185" spans="1:16" s="555" customFormat="1" ht="18" customHeight="1" x14ac:dyDescent="0.3">
      <c r="A185" s="467">
        <v>177</v>
      </c>
      <c r="B185" s="548"/>
      <c r="C185" s="506"/>
      <c r="D185" s="284" t="s">
        <v>923</v>
      </c>
      <c r="E185" s="507"/>
      <c r="F185" s="507"/>
      <c r="G185" s="508"/>
      <c r="H185" s="551"/>
      <c r="I185" s="147">
        <f>SUM(J185:Q185)</f>
        <v>2500</v>
      </c>
      <c r="J185" s="560"/>
      <c r="K185" s="560"/>
      <c r="L185" s="560"/>
      <c r="M185" s="560"/>
      <c r="N185" s="536">
        <v>2500</v>
      </c>
      <c r="P185" s="514"/>
    </row>
    <row r="186" spans="1:16" s="555" customFormat="1" ht="22.5" customHeight="1" x14ac:dyDescent="0.3">
      <c r="A186" s="467">
        <v>178</v>
      </c>
      <c r="B186" s="548"/>
      <c r="C186" s="522">
        <v>20</v>
      </c>
      <c r="D186" s="462" t="s">
        <v>313</v>
      </c>
      <c r="E186" s="507"/>
      <c r="F186" s="507">
        <v>3800</v>
      </c>
      <c r="G186" s="508"/>
      <c r="H186" s="509" t="s">
        <v>23</v>
      </c>
      <c r="I186" s="510"/>
      <c r="J186" s="553"/>
      <c r="K186" s="553"/>
      <c r="L186" s="553"/>
      <c r="M186" s="553"/>
      <c r="N186" s="554"/>
      <c r="P186" s="514"/>
    </row>
    <row r="187" spans="1:16" s="555" customFormat="1" ht="18" customHeight="1" x14ac:dyDescent="0.3">
      <c r="A187" s="467">
        <v>179</v>
      </c>
      <c r="B187" s="548"/>
      <c r="C187" s="522"/>
      <c r="D187" s="113" t="s">
        <v>236</v>
      </c>
      <c r="E187" s="507"/>
      <c r="F187" s="507"/>
      <c r="G187" s="508"/>
      <c r="H187" s="509"/>
      <c r="I187" s="510">
        <f>SUM(J187:N187)</f>
        <v>3000</v>
      </c>
      <c r="J187" s="553"/>
      <c r="K187" s="553"/>
      <c r="L187" s="553"/>
      <c r="M187" s="553"/>
      <c r="N187" s="524">
        <v>3000</v>
      </c>
      <c r="P187" s="514"/>
    </row>
    <row r="188" spans="1:16" s="555" customFormat="1" ht="18" customHeight="1" x14ac:dyDescent="0.3">
      <c r="A188" s="467">
        <v>180</v>
      </c>
      <c r="B188" s="548"/>
      <c r="C188" s="522"/>
      <c r="D188" s="151" t="s">
        <v>820</v>
      </c>
      <c r="E188" s="507"/>
      <c r="F188" s="507"/>
      <c r="G188" s="508"/>
      <c r="H188" s="509"/>
      <c r="I188" s="463">
        <f>SUM(J188:N188)</f>
        <v>0</v>
      </c>
      <c r="J188" s="528"/>
      <c r="K188" s="528"/>
      <c r="L188" s="528"/>
      <c r="M188" s="528"/>
      <c r="N188" s="527">
        <v>0</v>
      </c>
      <c r="P188" s="514"/>
    </row>
    <row r="189" spans="1:16" s="555" customFormat="1" ht="18" customHeight="1" x14ac:dyDescent="0.3">
      <c r="A189" s="467">
        <v>181</v>
      </c>
      <c r="B189" s="548"/>
      <c r="C189" s="522"/>
      <c r="D189" s="291" t="s">
        <v>923</v>
      </c>
      <c r="E189" s="507"/>
      <c r="F189" s="507"/>
      <c r="G189" s="508"/>
      <c r="H189" s="509"/>
      <c r="I189" s="147">
        <f>SUM(J189:Q189)</f>
        <v>0</v>
      </c>
      <c r="J189" s="553"/>
      <c r="K189" s="553"/>
      <c r="L189" s="553"/>
      <c r="M189" s="553"/>
      <c r="N189" s="547"/>
      <c r="P189" s="514"/>
    </row>
    <row r="190" spans="1:16" s="555" customFormat="1" ht="22.5" customHeight="1" x14ac:dyDescent="0.3">
      <c r="A190" s="467">
        <v>182</v>
      </c>
      <c r="B190" s="548"/>
      <c r="C190" s="522">
        <v>27</v>
      </c>
      <c r="D190" s="462" t="s">
        <v>398</v>
      </c>
      <c r="E190" s="507"/>
      <c r="F190" s="507">
        <v>3000</v>
      </c>
      <c r="G190" s="508">
        <v>3000</v>
      </c>
      <c r="H190" s="509" t="s">
        <v>23</v>
      </c>
      <c r="I190" s="510"/>
      <c r="J190" s="553"/>
      <c r="K190" s="553"/>
      <c r="L190" s="553"/>
      <c r="M190" s="553"/>
      <c r="N190" s="554"/>
      <c r="P190" s="514"/>
    </row>
    <row r="191" spans="1:16" s="555" customFormat="1" ht="18" customHeight="1" x14ac:dyDescent="0.3">
      <c r="A191" s="467">
        <v>183</v>
      </c>
      <c r="B191" s="548"/>
      <c r="C191" s="522"/>
      <c r="D191" s="113" t="s">
        <v>236</v>
      </c>
      <c r="E191" s="507"/>
      <c r="F191" s="507"/>
      <c r="G191" s="508"/>
      <c r="H191" s="509"/>
      <c r="I191" s="510">
        <f>SUM(J191:N191)</f>
        <v>3000</v>
      </c>
      <c r="J191" s="553"/>
      <c r="K191" s="553"/>
      <c r="L191" s="553"/>
      <c r="M191" s="553"/>
      <c r="N191" s="524">
        <v>3000</v>
      </c>
      <c r="P191" s="514"/>
    </row>
    <row r="192" spans="1:16" s="555" customFormat="1" ht="18" customHeight="1" x14ac:dyDescent="0.3">
      <c r="A192" s="467">
        <v>184</v>
      </c>
      <c r="B192" s="548"/>
      <c r="C192" s="522"/>
      <c r="D192" s="151" t="s">
        <v>820</v>
      </c>
      <c r="E192" s="507"/>
      <c r="F192" s="507"/>
      <c r="G192" s="508"/>
      <c r="H192" s="509"/>
      <c r="I192" s="463">
        <f>SUM(J192:N192)</f>
        <v>3000</v>
      </c>
      <c r="J192" s="528"/>
      <c r="K192" s="528"/>
      <c r="L192" s="528"/>
      <c r="M192" s="528"/>
      <c r="N192" s="527">
        <v>3000</v>
      </c>
      <c r="P192" s="514"/>
    </row>
    <row r="193" spans="1:16" s="555" customFormat="1" ht="18" customHeight="1" x14ac:dyDescent="0.3">
      <c r="A193" s="467">
        <v>185</v>
      </c>
      <c r="B193" s="548"/>
      <c r="C193" s="522"/>
      <c r="D193" s="291" t="s">
        <v>923</v>
      </c>
      <c r="E193" s="507"/>
      <c r="F193" s="507"/>
      <c r="G193" s="508"/>
      <c r="H193" s="509"/>
      <c r="I193" s="147">
        <f>SUM(J193:Q193)</f>
        <v>3000</v>
      </c>
      <c r="J193" s="525"/>
      <c r="K193" s="525"/>
      <c r="L193" s="525"/>
      <c r="M193" s="525"/>
      <c r="N193" s="547">
        <v>3000</v>
      </c>
      <c r="P193" s="514"/>
    </row>
    <row r="194" spans="1:16" s="504" customFormat="1" ht="22.5" customHeight="1" x14ac:dyDescent="0.3">
      <c r="A194" s="467">
        <v>186</v>
      </c>
      <c r="B194" s="521"/>
      <c r="C194" s="522">
        <v>28</v>
      </c>
      <c r="D194" s="462" t="s">
        <v>216</v>
      </c>
      <c r="E194" s="507"/>
      <c r="F194" s="507">
        <v>9600</v>
      </c>
      <c r="G194" s="508">
        <v>3805</v>
      </c>
      <c r="H194" s="509" t="s">
        <v>23</v>
      </c>
      <c r="I194" s="510"/>
      <c r="J194" s="511"/>
      <c r="K194" s="511"/>
      <c r="L194" s="511"/>
      <c r="M194" s="511"/>
      <c r="N194" s="513"/>
      <c r="P194" s="514"/>
    </row>
    <row r="195" spans="1:16" s="504" customFormat="1" ht="18" customHeight="1" x14ac:dyDescent="0.3">
      <c r="A195" s="467">
        <v>187</v>
      </c>
      <c r="B195" s="521"/>
      <c r="C195" s="522"/>
      <c r="D195" s="113" t="s">
        <v>236</v>
      </c>
      <c r="E195" s="507"/>
      <c r="F195" s="507"/>
      <c r="G195" s="508"/>
      <c r="H195" s="509"/>
      <c r="I195" s="510">
        <f>SUM(J195:N195)</f>
        <v>5000</v>
      </c>
      <c r="J195" s="511"/>
      <c r="K195" s="511"/>
      <c r="L195" s="512">
        <v>5000</v>
      </c>
      <c r="M195" s="511"/>
      <c r="N195" s="513"/>
      <c r="P195" s="514"/>
    </row>
    <row r="196" spans="1:16" s="504" customFormat="1" ht="18" customHeight="1" x14ac:dyDescent="0.3">
      <c r="A196" s="467">
        <v>188</v>
      </c>
      <c r="B196" s="521"/>
      <c r="C196" s="522"/>
      <c r="D196" s="151" t="s">
        <v>820</v>
      </c>
      <c r="E196" s="507"/>
      <c r="F196" s="507"/>
      <c r="G196" s="508"/>
      <c r="H196" s="509"/>
      <c r="I196" s="463">
        <f>SUM(J196:N196)</f>
        <v>9600</v>
      </c>
      <c r="J196" s="525"/>
      <c r="K196" s="525"/>
      <c r="L196" s="526">
        <v>9600</v>
      </c>
      <c r="M196" s="511"/>
      <c r="N196" s="513"/>
      <c r="P196" s="514"/>
    </row>
    <row r="197" spans="1:16" s="504" customFormat="1" ht="18" customHeight="1" x14ac:dyDescent="0.3">
      <c r="A197" s="467">
        <v>189</v>
      </c>
      <c r="B197" s="521"/>
      <c r="C197" s="522"/>
      <c r="D197" s="291" t="s">
        <v>923</v>
      </c>
      <c r="E197" s="507"/>
      <c r="F197" s="507"/>
      <c r="G197" s="508"/>
      <c r="H197" s="509"/>
      <c r="I197" s="147">
        <f>SUM(J197:Q197)</f>
        <v>9600</v>
      </c>
      <c r="J197" s="528"/>
      <c r="K197" s="528"/>
      <c r="L197" s="528">
        <v>9600</v>
      </c>
      <c r="M197" s="528"/>
      <c r="N197" s="547"/>
      <c r="P197" s="514"/>
    </row>
    <row r="198" spans="1:16" s="514" customFormat="1" ht="22.5" customHeight="1" x14ac:dyDescent="0.3">
      <c r="A198" s="467">
        <v>190</v>
      </c>
      <c r="B198" s="505"/>
      <c r="C198" s="522">
        <v>29</v>
      </c>
      <c r="D198" s="497" t="s">
        <v>423</v>
      </c>
      <c r="E198" s="507"/>
      <c r="F198" s="507"/>
      <c r="G198" s="508"/>
      <c r="H198" s="509" t="s">
        <v>23</v>
      </c>
      <c r="I198" s="510"/>
      <c r="J198" s="511"/>
      <c r="K198" s="511"/>
      <c r="L198" s="511"/>
      <c r="M198" s="511"/>
      <c r="N198" s="513"/>
    </row>
    <row r="199" spans="1:16" s="514" customFormat="1" ht="18" customHeight="1" x14ac:dyDescent="0.3">
      <c r="A199" s="467">
        <v>191</v>
      </c>
      <c r="B199" s="572"/>
      <c r="C199" s="522"/>
      <c r="D199" s="113" t="s">
        <v>236</v>
      </c>
      <c r="E199" s="498"/>
      <c r="F199" s="498"/>
      <c r="G199" s="499"/>
      <c r="H199" s="509"/>
      <c r="I199" s="510">
        <f>SUM(J199:N199)</f>
        <v>55000</v>
      </c>
      <c r="J199" s="518"/>
      <c r="K199" s="518"/>
      <c r="L199" s="518"/>
      <c r="M199" s="518"/>
      <c r="N199" s="573">
        <v>55000</v>
      </c>
    </row>
    <row r="200" spans="1:16" s="514" customFormat="1" ht="18" customHeight="1" x14ac:dyDescent="0.3">
      <c r="A200" s="467">
        <v>192</v>
      </c>
      <c r="B200" s="572"/>
      <c r="C200" s="522"/>
      <c r="D200" s="151" t="s">
        <v>820</v>
      </c>
      <c r="E200" s="498"/>
      <c r="F200" s="498"/>
      <c r="G200" s="499"/>
      <c r="H200" s="509"/>
      <c r="I200" s="463">
        <f>SUM(J200:N200)</f>
        <v>0</v>
      </c>
      <c r="J200" s="502"/>
      <c r="K200" s="502"/>
      <c r="L200" s="502"/>
      <c r="M200" s="502"/>
      <c r="N200" s="574">
        <v>0</v>
      </c>
    </row>
    <row r="201" spans="1:16" s="514" customFormat="1" ht="18" customHeight="1" x14ac:dyDescent="0.3">
      <c r="A201" s="467">
        <v>193</v>
      </c>
      <c r="B201" s="572"/>
      <c r="C201" s="522"/>
      <c r="D201" s="291" t="s">
        <v>923</v>
      </c>
      <c r="E201" s="498"/>
      <c r="F201" s="498"/>
      <c r="G201" s="499"/>
      <c r="H201" s="509"/>
      <c r="I201" s="147">
        <f>SUM(J201:Q201)</f>
        <v>0</v>
      </c>
      <c r="J201" s="520"/>
      <c r="K201" s="520"/>
      <c r="L201" s="520"/>
      <c r="M201" s="520"/>
      <c r="N201" s="575"/>
    </row>
    <row r="202" spans="1:16" s="514" customFormat="1" ht="23.45" customHeight="1" x14ac:dyDescent="0.3">
      <c r="A202" s="467">
        <v>194</v>
      </c>
      <c r="B202" s="572"/>
      <c r="C202" s="522">
        <v>30</v>
      </c>
      <c r="D202" s="462" t="s">
        <v>399</v>
      </c>
      <c r="E202" s="498"/>
      <c r="F202" s="498">
        <v>50000</v>
      </c>
      <c r="G202" s="499"/>
      <c r="H202" s="509" t="s">
        <v>23</v>
      </c>
      <c r="I202" s="510"/>
      <c r="J202" s="518"/>
      <c r="K202" s="518"/>
      <c r="L202" s="518"/>
      <c r="M202" s="518"/>
      <c r="N202" s="519"/>
    </row>
    <row r="203" spans="1:16" s="578" customFormat="1" ht="22.5" customHeight="1" x14ac:dyDescent="0.3">
      <c r="A203" s="467">
        <v>195</v>
      </c>
      <c r="B203" s="576"/>
      <c r="C203" s="522">
        <v>31</v>
      </c>
      <c r="D203" s="462" t="s">
        <v>214</v>
      </c>
      <c r="E203" s="498">
        <v>55000</v>
      </c>
      <c r="F203" s="498">
        <v>45000</v>
      </c>
      <c r="G203" s="499">
        <v>85000</v>
      </c>
      <c r="H203" s="509" t="s">
        <v>23</v>
      </c>
      <c r="I203" s="510"/>
      <c r="J203" s="518"/>
      <c r="K203" s="518"/>
      <c r="L203" s="518"/>
      <c r="M203" s="518"/>
      <c r="N203" s="519"/>
      <c r="O203" s="577"/>
      <c r="P203" s="514"/>
    </row>
    <row r="204" spans="1:16" s="578" customFormat="1" ht="18" customHeight="1" x14ac:dyDescent="0.3">
      <c r="A204" s="467">
        <v>196</v>
      </c>
      <c r="B204" s="576"/>
      <c r="C204" s="506"/>
      <c r="D204" s="113" t="s">
        <v>236</v>
      </c>
      <c r="E204" s="498"/>
      <c r="F204" s="498"/>
      <c r="G204" s="499"/>
      <c r="H204" s="509"/>
      <c r="I204" s="510">
        <f>SUM(J204:N204)</f>
        <v>45000</v>
      </c>
      <c r="J204" s="518"/>
      <c r="K204" s="518"/>
      <c r="L204" s="518"/>
      <c r="M204" s="518"/>
      <c r="N204" s="573">
        <v>45000</v>
      </c>
      <c r="O204" s="577"/>
      <c r="P204" s="514"/>
    </row>
    <row r="205" spans="1:16" s="578" customFormat="1" ht="18" customHeight="1" x14ac:dyDescent="0.3">
      <c r="A205" s="467">
        <v>197</v>
      </c>
      <c r="B205" s="576"/>
      <c r="C205" s="506"/>
      <c r="D205" s="151" t="s">
        <v>820</v>
      </c>
      <c r="E205" s="498"/>
      <c r="F205" s="498"/>
      <c r="G205" s="499"/>
      <c r="H205" s="509"/>
      <c r="I205" s="463">
        <f>SUM(J205:N205)</f>
        <v>100000</v>
      </c>
      <c r="J205" s="502"/>
      <c r="K205" s="502"/>
      <c r="L205" s="502"/>
      <c r="M205" s="502"/>
      <c r="N205" s="574">
        <v>100000</v>
      </c>
      <c r="O205" s="577"/>
      <c r="P205" s="514"/>
    </row>
    <row r="206" spans="1:16" s="578" customFormat="1" ht="18" customHeight="1" x14ac:dyDescent="0.3">
      <c r="A206" s="467">
        <v>198</v>
      </c>
      <c r="B206" s="576"/>
      <c r="C206" s="506"/>
      <c r="D206" s="291" t="s">
        <v>923</v>
      </c>
      <c r="E206" s="498"/>
      <c r="F206" s="498"/>
      <c r="G206" s="499"/>
      <c r="H206" s="509"/>
      <c r="I206" s="147">
        <f>SUM(J206:Q206)</f>
        <v>100000</v>
      </c>
      <c r="J206" s="520"/>
      <c r="K206" s="520"/>
      <c r="L206" s="520"/>
      <c r="M206" s="520"/>
      <c r="N206" s="575">
        <v>100000</v>
      </c>
      <c r="O206" s="577"/>
      <c r="P206" s="514"/>
    </row>
    <row r="207" spans="1:16" s="504" customFormat="1" ht="22.5" customHeight="1" x14ac:dyDescent="0.3">
      <c r="A207" s="467">
        <v>199</v>
      </c>
      <c r="B207" s="521"/>
      <c r="C207" s="522">
        <v>32</v>
      </c>
      <c r="D207" s="462" t="s">
        <v>217</v>
      </c>
      <c r="E207" s="507"/>
      <c r="F207" s="507"/>
      <c r="G207" s="508"/>
      <c r="H207" s="509" t="s">
        <v>23</v>
      </c>
      <c r="I207" s="510"/>
      <c r="J207" s="511"/>
      <c r="K207" s="511"/>
      <c r="L207" s="511"/>
      <c r="M207" s="511"/>
      <c r="N207" s="513"/>
      <c r="P207" s="514"/>
    </row>
    <row r="208" spans="1:16" s="504" customFormat="1" ht="18" customHeight="1" x14ac:dyDescent="0.3">
      <c r="A208" s="467">
        <v>200</v>
      </c>
      <c r="B208" s="521"/>
      <c r="C208" s="522"/>
      <c r="D208" s="113" t="s">
        <v>236</v>
      </c>
      <c r="E208" s="507"/>
      <c r="F208" s="507"/>
      <c r="G208" s="508">
        <v>5000</v>
      </c>
      <c r="H208" s="509"/>
      <c r="I208" s="510">
        <f>SUM(J208:N208)</f>
        <v>5000</v>
      </c>
      <c r="J208" s="511"/>
      <c r="K208" s="511"/>
      <c r="L208" s="511"/>
      <c r="M208" s="511"/>
      <c r="N208" s="524">
        <v>5000</v>
      </c>
      <c r="P208" s="514"/>
    </row>
    <row r="209" spans="1:16" s="504" customFormat="1" ht="18" customHeight="1" x14ac:dyDescent="0.3">
      <c r="A209" s="467">
        <v>201</v>
      </c>
      <c r="B209" s="521"/>
      <c r="C209" s="522"/>
      <c r="D209" s="151" t="s">
        <v>820</v>
      </c>
      <c r="E209" s="507"/>
      <c r="F209" s="507"/>
      <c r="G209" s="508"/>
      <c r="H209" s="509"/>
      <c r="I209" s="463">
        <f>SUM(J209:N209)</f>
        <v>0</v>
      </c>
      <c r="J209" s="525"/>
      <c r="K209" s="525"/>
      <c r="L209" s="525"/>
      <c r="M209" s="525"/>
      <c r="N209" s="527">
        <v>0</v>
      </c>
      <c r="P209" s="514"/>
    </row>
    <row r="210" spans="1:16" s="504" customFormat="1" ht="18" customHeight="1" x14ac:dyDescent="0.3">
      <c r="A210" s="467">
        <v>202</v>
      </c>
      <c r="B210" s="521"/>
      <c r="C210" s="522"/>
      <c r="D210" s="291" t="s">
        <v>923</v>
      </c>
      <c r="E210" s="507"/>
      <c r="F210" s="507"/>
      <c r="G210" s="508"/>
      <c r="H210" s="509"/>
      <c r="I210" s="147">
        <f>SUM(J210:Q210)</f>
        <v>0</v>
      </c>
      <c r="J210" s="528"/>
      <c r="K210" s="528"/>
      <c r="L210" s="528"/>
      <c r="M210" s="528"/>
      <c r="N210" s="547"/>
      <c r="P210" s="514"/>
    </row>
    <row r="211" spans="1:16" s="546" customFormat="1" ht="22.5" customHeight="1" x14ac:dyDescent="0.3">
      <c r="A211" s="467">
        <v>203</v>
      </c>
      <c r="B211" s="541"/>
      <c r="C211" s="522">
        <v>34</v>
      </c>
      <c r="D211" s="462" t="s">
        <v>326</v>
      </c>
      <c r="E211" s="507">
        <v>700</v>
      </c>
      <c r="F211" s="507"/>
      <c r="G211" s="507"/>
      <c r="H211" s="509" t="s">
        <v>23</v>
      </c>
      <c r="I211" s="510"/>
      <c r="J211" s="512"/>
      <c r="K211" s="512"/>
      <c r="L211" s="512"/>
      <c r="M211" s="512"/>
      <c r="N211" s="524"/>
    </row>
    <row r="212" spans="1:16" s="504" customFormat="1" ht="22.5" customHeight="1" x14ac:dyDescent="0.3">
      <c r="A212" s="467">
        <v>204</v>
      </c>
      <c r="B212" s="521"/>
      <c r="C212" s="522">
        <v>35</v>
      </c>
      <c r="D212" s="462" t="s">
        <v>340</v>
      </c>
      <c r="E212" s="507">
        <v>349950</v>
      </c>
      <c r="F212" s="507">
        <v>395787</v>
      </c>
      <c r="G212" s="508">
        <v>447400</v>
      </c>
      <c r="H212" s="509" t="s">
        <v>22</v>
      </c>
      <c r="I212" s="510"/>
      <c r="J212" s="511"/>
      <c r="K212" s="511"/>
      <c r="L212" s="511"/>
      <c r="M212" s="511"/>
      <c r="N212" s="513"/>
      <c r="P212" s="514"/>
    </row>
    <row r="213" spans="1:16" s="546" customFormat="1" ht="18" customHeight="1" x14ac:dyDescent="0.3">
      <c r="A213" s="467">
        <v>205</v>
      </c>
      <c r="B213" s="541"/>
      <c r="C213" s="542"/>
      <c r="D213" s="113" t="s">
        <v>236</v>
      </c>
      <c r="E213" s="543"/>
      <c r="F213" s="543"/>
      <c r="G213" s="544"/>
      <c r="H213" s="545"/>
      <c r="I213" s="510">
        <f>SUM(J213:N213)</f>
        <v>341637</v>
      </c>
      <c r="J213" s="512"/>
      <c r="K213" s="512"/>
      <c r="L213" s="512"/>
      <c r="M213" s="512"/>
      <c r="N213" s="524">
        <f>350250+387-9000</f>
        <v>341637</v>
      </c>
    </row>
    <row r="214" spans="1:16" s="546" customFormat="1" ht="18" customHeight="1" x14ac:dyDescent="0.3">
      <c r="A214" s="467">
        <v>206</v>
      </c>
      <c r="B214" s="541"/>
      <c r="C214" s="542"/>
      <c r="D214" s="151" t="s">
        <v>820</v>
      </c>
      <c r="E214" s="543"/>
      <c r="F214" s="543"/>
      <c r="G214" s="544"/>
      <c r="H214" s="545"/>
      <c r="I214" s="463">
        <f>SUM(J214:N214)</f>
        <v>374137</v>
      </c>
      <c r="J214" s="526"/>
      <c r="K214" s="526"/>
      <c r="L214" s="526"/>
      <c r="M214" s="526"/>
      <c r="N214" s="527">
        <v>374137</v>
      </c>
    </row>
    <row r="215" spans="1:16" s="546" customFormat="1" ht="18" customHeight="1" x14ac:dyDescent="0.3">
      <c r="A215" s="467">
        <v>207</v>
      </c>
      <c r="B215" s="541"/>
      <c r="C215" s="542"/>
      <c r="D215" s="291" t="s">
        <v>923</v>
      </c>
      <c r="E215" s="543"/>
      <c r="F215" s="543"/>
      <c r="G215" s="544"/>
      <c r="H215" s="545"/>
      <c r="I215" s="147">
        <f>SUM(J215:Q215)</f>
        <v>374000</v>
      </c>
      <c r="J215" s="528"/>
      <c r="K215" s="528"/>
      <c r="L215" s="528"/>
      <c r="M215" s="528"/>
      <c r="N215" s="547">
        <v>374000</v>
      </c>
    </row>
    <row r="216" spans="1:16" s="504" customFormat="1" ht="22.5" customHeight="1" x14ac:dyDescent="0.3">
      <c r="A216" s="467">
        <v>208</v>
      </c>
      <c r="B216" s="521"/>
      <c r="C216" s="522">
        <v>36</v>
      </c>
      <c r="D216" s="462" t="s">
        <v>54</v>
      </c>
      <c r="E216" s="507">
        <v>1250</v>
      </c>
      <c r="F216" s="507">
        <v>2500</v>
      </c>
      <c r="G216" s="508">
        <v>1250</v>
      </c>
      <c r="H216" s="509" t="s">
        <v>22</v>
      </c>
      <c r="I216" s="510"/>
      <c r="J216" s="511"/>
      <c r="K216" s="511"/>
      <c r="L216" s="511"/>
      <c r="M216" s="511"/>
      <c r="N216" s="513"/>
      <c r="P216" s="514"/>
    </row>
    <row r="217" spans="1:16" s="546" customFormat="1" ht="18" customHeight="1" x14ac:dyDescent="0.3">
      <c r="A217" s="467">
        <v>209</v>
      </c>
      <c r="B217" s="541"/>
      <c r="C217" s="542"/>
      <c r="D217" s="113" t="s">
        <v>236</v>
      </c>
      <c r="E217" s="543"/>
      <c r="F217" s="543"/>
      <c r="G217" s="544"/>
      <c r="H217" s="545"/>
      <c r="I217" s="510">
        <f>SUM(J217:N217)</f>
        <v>1250</v>
      </c>
      <c r="J217" s="512"/>
      <c r="K217" s="512"/>
      <c r="L217" s="512">
        <v>1250</v>
      </c>
      <c r="M217" s="512"/>
      <c r="N217" s="524"/>
    </row>
    <row r="218" spans="1:16" s="546" customFormat="1" ht="18" customHeight="1" x14ac:dyDescent="0.3">
      <c r="A218" s="467">
        <v>210</v>
      </c>
      <c r="B218" s="541"/>
      <c r="C218" s="542"/>
      <c r="D218" s="151" t="s">
        <v>820</v>
      </c>
      <c r="E218" s="543"/>
      <c r="F218" s="543"/>
      <c r="G218" s="544"/>
      <c r="H218" s="545"/>
      <c r="I218" s="463">
        <f>SUM(J218:N218)</f>
        <v>1250</v>
      </c>
      <c r="J218" s="526"/>
      <c r="K218" s="526"/>
      <c r="L218" s="526">
        <v>1250</v>
      </c>
      <c r="M218" s="512"/>
      <c r="N218" s="524"/>
    </row>
    <row r="219" spans="1:16" s="546" customFormat="1" ht="18" customHeight="1" x14ac:dyDescent="0.3">
      <c r="A219" s="467">
        <v>211</v>
      </c>
      <c r="B219" s="541"/>
      <c r="C219" s="542"/>
      <c r="D219" s="291" t="s">
        <v>923</v>
      </c>
      <c r="E219" s="543"/>
      <c r="F219" s="543"/>
      <c r="G219" s="544"/>
      <c r="H219" s="545"/>
      <c r="I219" s="147">
        <f>SUM(J219:Q219)</f>
        <v>1250</v>
      </c>
      <c r="J219" s="528"/>
      <c r="K219" s="528"/>
      <c r="L219" s="528">
        <v>1250</v>
      </c>
      <c r="M219" s="528"/>
      <c r="N219" s="547"/>
    </row>
    <row r="220" spans="1:16" s="514" customFormat="1" ht="22.5" customHeight="1" x14ac:dyDescent="0.3">
      <c r="A220" s="467">
        <v>212</v>
      </c>
      <c r="B220" s="505"/>
      <c r="C220" s="522">
        <v>38</v>
      </c>
      <c r="D220" s="497" t="s">
        <v>250</v>
      </c>
      <c r="E220" s="507">
        <v>88532</v>
      </c>
      <c r="F220" s="507">
        <v>139464</v>
      </c>
      <c r="G220" s="508">
        <v>86983</v>
      </c>
      <c r="H220" s="509" t="s">
        <v>22</v>
      </c>
      <c r="I220" s="510"/>
      <c r="J220" s="511"/>
      <c r="K220" s="511"/>
      <c r="L220" s="511"/>
      <c r="M220" s="511"/>
      <c r="N220" s="513"/>
    </row>
    <row r="221" spans="1:16" s="546" customFormat="1" ht="18" customHeight="1" x14ac:dyDescent="0.3">
      <c r="A221" s="467">
        <v>213</v>
      </c>
      <c r="B221" s="541"/>
      <c r="C221" s="542"/>
      <c r="D221" s="113" t="s">
        <v>236</v>
      </c>
      <c r="E221" s="543"/>
      <c r="F221" s="543"/>
      <c r="G221" s="544"/>
      <c r="H221" s="545"/>
      <c r="I221" s="510">
        <f>SUM(J221:N221)</f>
        <v>150000</v>
      </c>
      <c r="J221" s="512"/>
      <c r="K221" s="512"/>
      <c r="L221" s="512">
        <f>150000</f>
        <v>150000</v>
      </c>
      <c r="M221" s="512"/>
      <c r="N221" s="524"/>
    </row>
    <row r="222" spans="1:16" s="546" customFormat="1" ht="18" customHeight="1" x14ac:dyDescent="0.3">
      <c r="A222" s="467">
        <v>214</v>
      </c>
      <c r="B222" s="541"/>
      <c r="C222" s="542"/>
      <c r="D222" s="151" t="s">
        <v>820</v>
      </c>
      <c r="E222" s="543"/>
      <c r="F222" s="543"/>
      <c r="G222" s="544"/>
      <c r="H222" s="545"/>
      <c r="I222" s="463">
        <f>SUM(J222:N222)</f>
        <v>126500</v>
      </c>
      <c r="J222" s="526"/>
      <c r="K222" s="526"/>
      <c r="L222" s="526">
        <v>126500</v>
      </c>
      <c r="M222" s="512"/>
      <c r="N222" s="524"/>
    </row>
    <row r="223" spans="1:16" s="546" customFormat="1" ht="18" customHeight="1" x14ac:dyDescent="0.3">
      <c r="A223" s="467">
        <v>215</v>
      </c>
      <c r="B223" s="541"/>
      <c r="C223" s="542"/>
      <c r="D223" s="291" t="s">
        <v>923</v>
      </c>
      <c r="E223" s="543"/>
      <c r="F223" s="543"/>
      <c r="G223" s="544"/>
      <c r="H223" s="545"/>
      <c r="I223" s="147">
        <f>SUM(J223:Q223)</f>
        <v>67888</v>
      </c>
      <c r="J223" s="528"/>
      <c r="K223" s="528"/>
      <c r="L223" s="528">
        <v>67888</v>
      </c>
      <c r="M223" s="528"/>
      <c r="N223" s="547"/>
    </row>
    <row r="224" spans="1:16" s="504" customFormat="1" ht="22.5" customHeight="1" x14ac:dyDescent="0.3">
      <c r="A224" s="467">
        <v>216</v>
      </c>
      <c r="B224" s="521"/>
      <c r="C224" s="522">
        <v>39</v>
      </c>
      <c r="D224" s="462" t="s">
        <v>341</v>
      </c>
      <c r="E224" s="507">
        <v>1124</v>
      </c>
      <c r="F224" s="507">
        <v>12459</v>
      </c>
      <c r="G224" s="508">
        <v>4637</v>
      </c>
      <c r="H224" s="509" t="s">
        <v>22</v>
      </c>
      <c r="I224" s="559"/>
      <c r="J224" s="560"/>
      <c r="K224" s="560"/>
      <c r="L224" s="560"/>
      <c r="M224" s="560"/>
      <c r="N224" s="561"/>
      <c r="O224" s="514"/>
      <c r="P224" s="514"/>
    </row>
    <row r="225" spans="1:16" s="546" customFormat="1" ht="18" customHeight="1" x14ac:dyDescent="0.3">
      <c r="A225" s="467">
        <v>217</v>
      </c>
      <c r="B225" s="541"/>
      <c r="C225" s="542"/>
      <c r="D225" s="113" t="s">
        <v>236</v>
      </c>
      <c r="E225" s="543"/>
      <c r="F225" s="543"/>
      <c r="G225" s="544"/>
      <c r="H225" s="545"/>
      <c r="I225" s="510">
        <f>SUM(J225:N225)</f>
        <v>7002</v>
      </c>
      <c r="J225" s="512"/>
      <c r="K225" s="512"/>
      <c r="L225" s="512">
        <f>4500+2502</f>
        <v>7002</v>
      </c>
      <c r="M225" s="512"/>
      <c r="N225" s="524"/>
    </row>
    <row r="226" spans="1:16" s="546" customFormat="1" ht="18" customHeight="1" x14ac:dyDescent="0.3">
      <c r="A226" s="467">
        <v>218</v>
      </c>
      <c r="B226" s="541"/>
      <c r="C226" s="542"/>
      <c r="D226" s="151" t="s">
        <v>820</v>
      </c>
      <c r="E226" s="543"/>
      <c r="F226" s="543"/>
      <c r="G226" s="544"/>
      <c r="H226" s="545"/>
      <c r="I226" s="463">
        <f>SUM(J226:N226)</f>
        <v>7002</v>
      </c>
      <c r="J226" s="526"/>
      <c r="K226" s="526"/>
      <c r="L226" s="526">
        <v>7002</v>
      </c>
      <c r="M226" s="512"/>
      <c r="N226" s="524"/>
    </row>
    <row r="227" spans="1:16" s="546" customFormat="1" ht="18" customHeight="1" x14ac:dyDescent="0.3">
      <c r="A227" s="467">
        <v>219</v>
      </c>
      <c r="B227" s="541"/>
      <c r="C227" s="542"/>
      <c r="D227" s="291" t="s">
        <v>923</v>
      </c>
      <c r="E227" s="543"/>
      <c r="F227" s="543"/>
      <c r="G227" s="544"/>
      <c r="H227" s="545"/>
      <c r="I227" s="147">
        <f>SUM(J227:Q227)</f>
        <v>4259</v>
      </c>
      <c r="J227" s="528"/>
      <c r="K227" s="528"/>
      <c r="L227" s="528">
        <v>4259</v>
      </c>
      <c r="M227" s="528"/>
      <c r="N227" s="547"/>
    </row>
    <row r="228" spans="1:16" s="471" customFormat="1" ht="22.5" customHeight="1" x14ac:dyDescent="0.35">
      <c r="A228" s="467">
        <v>220</v>
      </c>
      <c r="B228" s="579"/>
      <c r="C228" s="522">
        <v>42</v>
      </c>
      <c r="D228" s="462" t="s">
        <v>11</v>
      </c>
      <c r="E228" s="507">
        <v>26700</v>
      </c>
      <c r="F228" s="507">
        <v>61350</v>
      </c>
      <c r="G228" s="508">
        <v>23961</v>
      </c>
      <c r="H228" s="509" t="s">
        <v>23</v>
      </c>
      <c r="I228" s="559"/>
      <c r="J228" s="560"/>
      <c r="K228" s="560"/>
      <c r="L228" s="560"/>
      <c r="M228" s="560"/>
      <c r="N228" s="561"/>
      <c r="O228" s="472"/>
      <c r="P228" s="472"/>
    </row>
    <row r="229" spans="1:16" s="546" customFormat="1" ht="18" customHeight="1" x14ac:dyDescent="0.3">
      <c r="A229" s="467">
        <v>221</v>
      </c>
      <c r="B229" s="541"/>
      <c r="C229" s="542"/>
      <c r="D229" s="113" t="s">
        <v>236</v>
      </c>
      <c r="E229" s="543"/>
      <c r="F229" s="543"/>
      <c r="G229" s="544"/>
      <c r="H229" s="545"/>
      <c r="I229" s="510">
        <f>SUM(J229:N229)</f>
        <v>72437</v>
      </c>
      <c r="J229" s="512"/>
      <c r="K229" s="512"/>
      <c r="L229" s="512">
        <f>50000+22437</f>
        <v>72437</v>
      </c>
      <c r="M229" s="512"/>
      <c r="N229" s="524"/>
    </row>
    <row r="230" spans="1:16" s="546" customFormat="1" ht="18" customHeight="1" x14ac:dyDescent="0.3">
      <c r="A230" s="467">
        <v>222</v>
      </c>
      <c r="B230" s="541"/>
      <c r="C230" s="542"/>
      <c r="D230" s="151" t="s">
        <v>820</v>
      </c>
      <c r="E230" s="543"/>
      <c r="F230" s="543"/>
      <c r="G230" s="544"/>
      <c r="H230" s="545"/>
      <c r="I230" s="463">
        <f>SUM(J230:N230)</f>
        <v>72437</v>
      </c>
      <c r="J230" s="526"/>
      <c r="K230" s="526"/>
      <c r="L230" s="526">
        <v>72437</v>
      </c>
      <c r="M230" s="512"/>
      <c r="N230" s="524"/>
    </row>
    <row r="231" spans="1:16" s="546" customFormat="1" ht="18" customHeight="1" x14ac:dyDescent="0.3">
      <c r="A231" s="467">
        <v>223</v>
      </c>
      <c r="B231" s="541"/>
      <c r="C231" s="542"/>
      <c r="D231" s="291" t="s">
        <v>923</v>
      </c>
      <c r="E231" s="543"/>
      <c r="F231" s="543"/>
      <c r="G231" s="544"/>
      <c r="H231" s="545"/>
      <c r="I231" s="147">
        <f>SUM(J231:Q231)</f>
        <v>41383</v>
      </c>
      <c r="J231" s="528"/>
      <c r="K231" s="528"/>
      <c r="L231" s="528">
        <v>41383</v>
      </c>
      <c r="M231" s="528"/>
      <c r="N231" s="547"/>
    </row>
    <row r="232" spans="1:16" s="471" customFormat="1" ht="22.5" customHeight="1" x14ac:dyDescent="0.35">
      <c r="A232" s="467">
        <v>224</v>
      </c>
      <c r="B232" s="579"/>
      <c r="C232" s="522">
        <v>43</v>
      </c>
      <c r="D232" s="462" t="s">
        <v>55</v>
      </c>
      <c r="E232" s="507">
        <v>6952</v>
      </c>
      <c r="F232" s="507">
        <v>7023</v>
      </c>
      <c r="G232" s="508">
        <v>5212</v>
      </c>
      <c r="H232" s="509" t="s">
        <v>23</v>
      </c>
      <c r="I232" s="559"/>
      <c r="J232" s="560"/>
      <c r="K232" s="560"/>
      <c r="L232" s="560"/>
      <c r="M232" s="560"/>
      <c r="N232" s="561"/>
      <c r="O232" s="472"/>
      <c r="P232" s="472"/>
    </row>
    <row r="233" spans="1:16" s="546" customFormat="1" ht="18" customHeight="1" x14ac:dyDescent="0.3">
      <c r="A233" s="467">
        <v>225</v>
      </c>
      <c r="B233" s="541"/>
      <c r="C233" s="542"/>
      <c r="D233" s="113" t="s">
        <v>236</v>
      </c>
      <c r="E233" s="543"/>
      <c r="F233" s="543"/>
      <c r="G233" s="544"/>
      <c r="H233" s="545"/>
      <c r="I233" s="510">
        <f>SUM(J233:N233)</f>
        <v>7311</v>
      </c>
      <c r="J233" s="512">
        <v>79</v>
      </c>
      <c r="K233" s="512">
        <v>33</v>
      </c>
      <c r="L233" s="512">
        <f>5000+1699</f>
        <v>6699</v>
      </c>
      <c r="M233" s="512"/>
      <c r="N233" s="524">
        <v>500</v>
      </c>
    </row>
    <row r="234" spans="1:16" s="546" customFormat="1" ht="18" customHeight="1" x14ac:dyDescent="0.3">
      <c r="A234" s="467">
        <v>226</v>
      </c>
      <c r="B234" s="541"/>
      <c r="C234" s="542"/>
      <c r="D234" s="151" t="s">
        <v>820</v>
      </c>
      <c r="E234" s="543"/>
      <c r="F234" s="543"/>
      <c r="G234" s="544"/>
      <c r="H234" s="545"/>
      <c r="I234" s="463">
        <f>SUM(J234:N234)</f>
        <v>13811</v>
      </c>
      <c r="J234" s="526">
        <v>512</v>
      </c>
      <c r="K234" s="526">
        <v>215</v>
      </c>
      <c r="L234" s="526">
        <v>6084</v>
      </c>
      <c r="M234" s="526"/>
      <c r="N234" s="527">
        <v>7000</v>
      </c>
    </row>
    <row r="235" spans="1:16" s="546" customFormat="1" ht="18" customHeight="1" x14ac:dyDescent="0.3">
      <c r="A235" s="467">
        <v>227</v>
      </c>
      <c r="B235" s="541"/>
      <c r="C235" s="542"/>
      <c r="D235" s="291" t="s">
        <v>923</v>
      </c>
      <c r="E235" s="543"/>
      <c r="F235" s="543"/>
      <c r="G235" s="544"/>
      <c r="H235" s="545"/>
      <c r="I235" s="147">
        <f>SUM(J235:Q235)</f>
        <v>8085</v>
      </c>
      <c r="J235" s="528">
        <v>79</v>
      </c>
      <c r="K235" s="528">
        <v>33</v>
      </c>
      <c r="L235" s="528">
        <v>3713</v>
      </c>
      <c r="M235" s="528"/>
      <c r="N235" s="547">
        <v>4260</v>
      </c>
    </row>
    <row r="236" spans="1:16" s="471" customFormat="1" ht="22.5" customHeight="1" x14ac:dyDescent="0.35">
      <c r="A236" s="467">
        <v>228</v>
      </c>
      <c r="B236" s="579"/>
      <c r="C236" s="522">
        <v>44</v>
      </c>
      <c r="D236" s="462" t="s">
        <v>56</v>
      </c>
      <c r="E236" s="507">
        <f>SUM(E240,E244,E252,E256)+E248</f>
        <v>4600</v>
      </c>
      <c r="F236" s="507">
        <f>SUM(F240,F244,F252,F256)+F248</f>
        <v>24100</v>
      </c>
      <c r="G236" s="508">
        <f>SUM(G240,G244,G252,G256)+G248</f>
        <v>16200</v>
      </c>
      <c r="H236" s="509" t="s">
        <v>23</v>
      </c>
      <c r="I236" s="559"/>
      <c r="J236" s="560"/>
      <c r="K236" s="560"/>
      <c r="L236" s="560"/>
      <c r="M236" s="560"/>
      <c r="N236" s="561"/>
      <c r="O236" s="472"/>
      <c r="P236" s="472"/>
    </row>
    <row r="237" spans="1:16" s="546" customFormat="1" ht="18" customHeight="1" x14ac:dyDescent="0.3">
      <c r="A237" s="467">
        <v>229</v>
      </c>
      <c r="B237" s="541"/>
      <c r="C237" s="542"/>
      <c r="D237" s="113" t="s">
        <v>236</v>
      </c>
      <c r="E237" s="543"/>
      <c r="F237" s="543"/>
      <c r="G237" s="544"/>
      <c r="H237" s="545"/>
      <c r="I237" s="510">
        <f>SUM(J237:N237)</f>
        <v>29800</v>
      </c>
      <c r="J237" s="533">
        <f t="shared" ref="J237:N239" si="1">SUM(J241,J257)+J245+J249+J253</f>
        <v>0</v>
      </c>
      <c r="K237" s="533">
        <f t="shared" si="1"/>
        <v>0</v>
      </c>
      <c r="L237" s="533">
        <f t="shared" si="1"/>
        <v>0</v>
      </c>
      <c r="M237" s="533">
        <f t="shared" si="1"/>
        <v>0</v>
      </c>
      <c r="N237" s="534">
        <f t="shared" si="1"/>
        <v>29800</v>
      </c>
    </row>
    <row r="238" spans="1:16" s="546" customFormat="1" ht="18" customHeight="1" x14ac:dyDescent="0.3">
      <c r="A238" s="467">
        <v>230</v>
      </c>
      <c r="B238" s="541"/>
      <c r="C238" s="542"/>
      <c r="D238" s="151" t="s">
        <v>820</v>
      </c>
      <c r="E238" s="543"/>
      <c r="F238" s="543"/>
      <c r="G238" s="544"/>
      <c r="H238" s="545"/>
      <c r="I238" s="463">
        <f>SUM(J238:N238)</f>
        <v>26300</v>
      </c>
      <c r="J238" s="464">
        <f t="shared" si="1"/>
        <v>0</v>
      </c>
      <c r="K238" s="464">
        <f t="shared" si="1"/>
        <v>0</v>
      </c>
      <c r="L238" s="464">
        <f t="shared" si="1"/>
        <v>0</v>
      </c>
      <c r="M238" s="464">
        <f t="shared" si="1"/>
        <v>0</v>
      </c>
      <c r="N238" s="466">
        <f t="shared" si="1"/>
        <v>26300</v>
      </c>
    </row>
    <row r="239" spans="1:16" s="546" customFormat="1" ht="18" customHeight="1" x14ac:dyDescent="0.3">
      <c r="A239" s="467">
        <v>231</v>
      </c>
      <c r="B239" s="541"/>
      <c r="C239" s="542"/>
      <c r="D239" s="291" t="s">
        <v>923</v>
      </c>
      <c r="E239" s="543"/>
      <c r="F239" s="543"/>
      <c r="G239" s="544"/>
      <c r="H239" s="545"/>
      <c r="I239" s="147">
        <f>SUM(J239:Q239)</f>
        <v>16250</v>
      </c>
      <c r="J239" s="535">
        <f t="shared" si="1"/>
        <v>0</v>
      </c>
      <c r="K239" s="535">
        <f t="shared" si="1"/>
        <v>0</v>
      </c>
      <c r="L239" s="535">
        <f t="shared" si="1"/>
        <v>0</v>
      </c>
      <c r="M239" s="535">
        <f t="shared" si="1"/>
        <v>0</v>
      </c>
      <c r="N239" s="536">
        <f t="shared" si="1"/>
        <v>16250</v>
      </c>
    </row>
    <row r="240" spans="1:16" s="580" customFormat="1" ht="18" customHeight="1" x14ac:dyDescent="0.3">
      <c r="A240" s="467">
        <v>232</v>
      </c>
      <c r="B240" s="548"/>
      <c r="C240" s="506"/>
      <c r="D240" s="550" t="s">
        <v>57</v>
      </c>
      <c r="E240" s="507"/>
      <c r="F240" s="507">
        <v>3500</v>
      </c>
      <c r="G240" s="507"/>
      <c r="H240" s="551"/>
      <c r="I240" s="552"/>
      <c r="J240" s="560"/>
      <c r="K240" s="560"/>
      <c r="L240" s="560"/>
      <c r="M240" s="560"/>
      <c r="N240" s="554"/>
      <c r="P240" s="581"/>
    </row>
    <row r="241" spans="1:16" s="582" customFormat="1" ht="18" customHeight="1" x14ac:dyDescent="0.3">
      <c r="A241" s="467">
        <v>233</v>
      </c>
      <c r="B241" s="565"/>
      <c r="C241" s="542"/>
      <c r="D241" s="564" t="s">
        <v>236</v>
      </c>
      <c r="E241" s="543"/>
      <c r="F241" s="543"/>
      <c r="G241" s="544"/>
      <c r="H241" s="569"/>
      <c r="I241" s="557">
        <f>SUM(J241:N241)</f>
        <v>3500</v>
      </c>
      <c r="J241" s="566"/>
      <c r="K241" s="566"/>
      <c r="L241" s="566"/>
      <c r="M241" s="566"/>
      <c r="N241" s="554">
        <v>3500</v>
      </c>
      <c r="P241" s="583"/>
    </row>
    <row r="242" spans="1:16" s="582" customFormat="1" ht="18" customHeight="1" x14ac:dyDescent="0.3">
      <c r="A242" s="467">
        <v>234</v>
      </c>
      <c r="B242" s="565"/>
      <c r="C242" s="542"/>
      <c r="D242" s="284" t="s">
        <v>820</v>
      </c>
      <c r="E242" s="543"/>
      <c r="F242" s="543"/>
      <c r="G242" s="544"/>
      <c r="H242" s="569"/>
      <c r="I242" s="558">
        <f>SUM(J242:N242)</f>
        <v>0</v>
      </c>
      <c r="J242" s="568"/>
      <c r="K242" s="568"/>
      <c r="L242" s="568"/>
      <c r="M242" s="568"/>
      <c r="N242" s="547">
        <v>0</v>
      </c>
      <c r="P242" s="583"/>
    </row>
    <row r="243" spans="1:16" s="582" customFormat="1" ht="18" customHeight="1" x14ac:dyDescent="0.3">
      <c r="A243" s="467">
        <v>235</v>
      </c>
      <c r="B243" s="565"/>
      <c r="C243" s="542"/>
      <c r="D243" s="284" t="s">
        <v>923</v>
      </c>
      <c r="E243" s="543"/>
      <c r="F243" s="543"/>
      <c r="G243" s="544"/>
      <c r="H243" s="569"/>
      <c r="I243" s="147">
        <f>SUM(J243:Q243)</f>
        <v>0</v>
      </c>
      <c r="J243" s="566"/>
      <c r="K243" s="566"/>
      <c r="L243" s="566"/>
      <c r="M243" s="566"/>
      <c r="N243" s="547"/>
      <c r="P243" s="583"/>
    </row>
    <row r="244" spans="1:16" s="580" customFormat="1" ht="18" customHeight="1" x14ac:dyDescent="0.3">
      <c r="A244" s="467">
        <v>236</v>
      </c>
      <c r="B244" s="548"/>
      <c r="C244" s="506"/>
      <c r="D244" s="550" t="s">
        <v>58</v>
      </c>
      <c r="E244" s="507"/>
      <c r="F244" s="507">
        <v>15000</v>
      </c>
      <c r="G244" s="508">
        <v>10000</v>
      </c>
      <c r="H244" s="551"/>
      <c r="I244" s="584"/>
      <c r="J244" s="560"/>
      <c r="K244" s="560"/>
      <c r="L244" s="560"/>
      <c r="M244" s="560"/>
      <c r="N244" s="561"/>
      <c r="P244" s="581"/>
    </row>
    <row r="245" spans="1:16" s="580" customFormat="1" ht="18" customHeight="1" x14ac:dyDescent="0.3">
      <c r="A245" s="467">
        <v>237</v>
      </c>
      <c r="B245" s="548"/>
      <c r="C245" s="506"/>
      <c r="D245" s="564" t="s">
        <v>236</v>
      </c>
      <c r="E245" s="507"/>
      <c r="F245" s="507"/>
      <c r="G245" s="508"/>
      <c r="H245" s="551"/>
      <c r="I245" s="557">
        <f>SUM(J245:N245)</f>
        <v>20000</v>
      </c>
      <c r="J245" s="560"/>
      <c r="K245" s="560"/>
      <c r="L245" s="560"/>
      <c r="M245" s="560"/>
      <c r="N245" s="561">
        <f>10000+10000</f>
        <v>20000</v>
      </c>
      <c r="P245" s="581"/>
    </row>
    <row r="246" spans="1:16" s="580" customFormat="1" ht="18" customHeight="1" x14ac:dyDescent="0.3">
      <c r="A246" s="467">
        <v>238</v>
      </c>
      <c r="B246" s="548"/>
      <c r="C246" s="506"/>
      <c r="D246" s="284" t="s">
        <v>820</v>
      </c>
      <c r="E246" s="507"/>
      <c r="F246" s="507"/>
      <c r="G246" s="508"/>
      <c r="H246" s="551"/>
      <c r="I246" s="558">
        <f>SUM(J246:N246)</f>
        <v>20000</v>
      </c>
      <c r="J246" s="535"/>
      <c r="K246" s="535"/>
      <c r="L246" s="535"/>
      <c r="M246" s="535"/>
      <c r="N246" s="536">
        <v>20000</v>
      </c>
      <c r="P246" s="581"/>
    </row>
    <row r="247" spans="1:16" s="580" customFormat="1" ht="18" customHeight="1" x14ac:dyDescent="0.3">
      <c r="A247" s="467">
        <v>239</v>
      </c>
      <c r="B247" s="548"/>
      <c r="C247" s="506"/>
      <c r="D247" s="284" t="s">
        <v>923</v>
      </c>
      <c r="E247" s="507"/>
      <c r="F247" s="507"/>
      <c r="G247" s="508"/>
      <c r="H247" s="551"/>
      <c r="I247" s="147">
        <f>SUM(J247:Q247)</f>
        <v>9950</v>
      </c>
      <c r="J247" s="560"/>
      <c r="K247" s="560"/>
      <c r="L247" s="560"/>
      <c r="M247" s="560"/>
      <c r="N247" s="536">
        <v>9950</v>
      </c>
      <c r="P247" s="581"/>
    </row>
    <row r="248" spans="1:16" s="580" customFormat="1" ht="18" customHeight="1" x14ac:dyDescent="0.3">
      <c r="A248" s="467">
        <v>240</v>
      </c>
      <c r="B248" s="548"/>
      <c r="C248" s="506"/>
      <c r="D248" s="550" t="s">
        <v>400</v>
      </c>
      <c r="E248" s="507">
        <v>4000</v>
      </c>
      <c r="F248" s="507">
        <v>4000</v>
      </c>
      <c r="G248" s="508">
        <v>4000</v>
      </c>
      <c r="H248" s="551"/>
      <c r="I248" s="557"/>
      <c r="J248" s="560"/>
      <c r="K248" s="560"/>
      <c r="L248" s="560"/>
      <c r="M248" s="560"/>
      <c r="N248" s="561"/>
      <c r="P248" s="581"/>
    </row>
    <row r="249" spans="1:16" s="580" customFormat="1" ht="18" customHeight="1" x14ac:dyDescent="0.3">
      <c r="A249" s="467">
        <v>241</v>
      </c>
      <c r="B249" s="548"/>
      <c r="C249" s="506"/>
      <c r="D249" s="564" t="s">
        <v>236</v>
      </c>
      <c r="E249" s="507"/>
      <c r="F249" s="507"/>
      <c r="G249" s="508"/>
      <c r="H249" s="551"/>
      <c r="I249" s="557">
        <f>SUM(J249:N249)</f>
        <v>4000</v>
      </c>
      <c r="J249" s="560"/>
      <c r="K249" s="560"/>
      <c r="L249" s="560"/>
      <c r="M249" s="560"/>
      <c r="N249" s="561">
        <v>4000</v>
      </c>
      <c r="P249" s="581"/>
    </row>
    <row r="250" spans="1:16" s="580" customFormat="1" ht="18" customHeight="1" x14ac:dyDescent="0.3">
      <c r="A250" s="467">
        <v>242</v>
      </c>
      <c r="B250" s="548"/>
      <c r="C250" s="506"/>
      <c r="D250" s="284" t="s">
        <v>820</v>
      </c>
      <c r="E250" s="507"/>
      <c r="F250" s="507"/>
      <c r="G250" s="508"/>
      <c r="H250" s="551"/>
      <c r="I250" s="558">
        <f>SUM(J250:N250)</f>
        <v>4000</v>
      </c>
      <c r="J250" s="535"/>
      <c r="K250" s="535"/>
      <c r="L250" s="535"/>
      <c r="M250" s="535"/>
      <c r="N250" s="536">
        <v>4000</v>
      </c>
      <c r="P250" s="581"/>
    </row>
    <row r="251" spans="1:16" s="580" customFormat="1" ht="18" customHeight="1" x14ac:dyDescent="0.3">
      <c r="A251" s="467">
        <v>243</v>
      </c>
      <c r="B251" s="548"/>
      <c r="C251" s="506"/>
      <c r="D251" s="284" t="s">
        <v>923</v>
      </c>
      <c r="E251" s="507"/>
      <c r="F251" s="507"/>
      <c r="G251" s="508"/>
      <c r="H251" s="551"/>
      <c r="I251" s="147">
        <f>SUM(J251:Q251)</f>
        <v>4000</v>
      </c>
      <c r="J251" s="560"/>
      <c r="K251" s="560"/>
      <c r="L251" s="560"/>
      <c r="M251" s="560"/>
      <c r="N251" s="536">
        <v>4000</v>
      </c>
      <c r="P251" s="581"/>
    </row>
    <row r="252" spans="1:16" s="580" customFormat="1" ht="18" customHeight="1" x14ac:dyDescent="0.3">
      <c r="A252" s="467">
        <v>244</v>
      </c>
      <c r="B252" s="548"/>
      <c r="C252" s="506"/>
      <c r="D252" s="550" t="s">
        <v>314</v>
      </c>
      <c r="E252" s="507"/>
      <c r="F252" s="507">
        <v>1000</v>
      </c>
      <c r="G252" s="508">
        <v>1000</v>
      </c>
      <c r="H252" s="551"/>
      <c r="I252" s="584"/>
      <c r="J252" s="560"/>
      <c r="K252" s="560"/>
      <c r="L252" s="560"/>
      <c r="M252" s="560"/>
      <c r="N252" s="561"/>
      <c r="P252" s="581"/>
    </row>
    <row r="253" spans="1:16" s="580" customFormat="1" ht="18" customHeight="1" x14ac:dyDescent="0.3">
      <c r="A253" s="467">
        <v>245</v>
      </c>
      <c r="B253" s="548"/>
      <c r="C253" s="506"/>
      <c r="D253" s="564" t="s">
        <v>236</v>
      </c>
      <c r="E253" s="507"/>
      <c r="F253" s="507"/>
      <c r="G253" s="508"/>
      <c r="H253" s="551"/>
      <c r="I253" s="557">
        <f>SUM(J253:N253)</f>
        <v>1000</v>
      </c>
      <c r="J253" s="560"/>
      <c r="K253" s="560"/>
      <c r="L253" s="560"/>
      <c r="M253" s="560"/>
      <c r="N253" s="561">
        <v>1000</v>
      </c>
      <c r="P253" s="581"/>
    </row>
    <row r="254" spans="1:16" s="580" customFormat="1" ht="18" customHeight="1" x14ac:dyDescent="0.3">
      <c r="A254" s="467">
        <v>246</v>
      </c>
      <c r="B254" s="548"/>
      <c r="C254" s="506"/>
      <c r="D254" s="284" t="s">
        <v>820</v>
      </c>
      <c r="E254" s="507"/>
      <c r="F254" s="507"/>
      <c r="G254" s="508"/>
      <c r="H254" s="551"/>
      <c r="I254" s="558">
        <f>SUM(J254:N254)</f>
        <v>1000</v>
      </c>
      <c r="J254" s="535"/>
      <c r="K254" s="535"/>
      <c r="L254" s="535"/>
      <c r="M254" s="535"/>
      <c r="N254" s="536">
        <v>1000</v>
      </c>
      <c r="P254" s="581"/>
    </row>
    <row r="255" spans="1:16" s="580" customFormat="1" ht="18" customHeight="1" x14ac:dyDescent="0.3">
      <c r="A255" s="467">
        <v>247</v>
      </c>
      <c r="B255" s="548"/>
      <c r="C255" s="506"/>
      <c r="D255" s="284" t="s">
        <v>923</v>
      </c>
      <c r="E255" s="507"/>
      <c r="F255" s="507"/>
      <c r="G255" s="508"/>
      <c r="H255" s="551"/>
      <c r="I255" s="147">
        <f>SUM(J255:Q255)</f>
        <v>1000</v>
      </c>
      <c r="J255" s="560"/>
      <c r="K255" s="560"/>
      <c r="L255" s="560"/>
      <c r="M255" s="560"/>
      <c r="N255" s="536">
        <v>1000</v>
      </c>
      <c r="P255" s="581"/>
    </row>
    <row r="256" spans="1:16" s="580" customFormat="1" ht="18" customHeight="1" x14ac:dyDescent="0.3">
      <c r="A256" s="467">
        <v>248</v>
      </c>
      <c r="B256" s="548"/>
      <c r="C256" s="506"/>
      <c r="D256" s="550" t="s">
        <v>315</v>
      </c>
      <c r="E256" s="507">
        <v>600</v>
      </c>
      <c r="F256" s="507">
        <v>600</v>
      </c>
      <c r="G256" s="508">
        <v>1200</v>
      </c>
      <c r="H256" s="551"/>
      <c r="I256" s="584"/>
      <c r="J256" s="560"/>
      <c r="K256" s="560"/>
      <c r="L256" s="560"/>
      <c r="M256" s="560"/>
      <c r="N256" s="561"/>
      <c r="P256" s="581"/>
    </row>
    <row r="257" spans="1:16" s="582" customFormat="1" ht="18" customHeight="1" x14ac:dyDescent="0.3">
      <c r="A257" s="467">
        <v>249</v>
      </c>
      <c r="B257" s="565"/>
      <c r="C257" s="542"/>
      <c r="D257" s="564" t="s">
        <v>236</v>
      </c>
      <c r="E257" s="543"/>
      <c r="F257" s="543"/>
      <c r="G257" s="544"/>
      <c r="H257" s="569"/>
      <c r="I257" s="557">
        <f>SUM(J257:N257)</f>
        <v>1300</v>
      </c>
      <c r="J257" s="566"/>
      <c r="K257" s="566"/>
      <c r="L257" s="566"/>
      <c r="M257" s="566"/>
      <c r="N257" s="554">
        <v>1300</v>
      </c>
      <c r="P257" s="583"/>
    </row>
    <row r="258" spans="1:16" s="582" customFormat="1" ht="18" customHeight="1" x14ac:dyDescent="0.3">
      <c r="A258" s="467">
        <v>250</v>
      </c>
      <c r="B258" s="565"/>
      <c r="C258" s="542"/>
      <c r="D258" s="284" t="s">
        <v>820</v>
      </c>
      <c r="E258" s="543"/>
      <c r="F258" s="543"/>
      <c r="G258" s="544"/>
      <c r="H258" s="569"/>
      <c r="I258" s="558">
        <f>SUM(J258:N258)</f>
        <v>1300</v>
      </c>
      <c r="J258" s="568"/>
      <c r="K258" s="568"/>
      <c r="L258" s="568"/>
      <c r="M258" s="568"/>
      <c r="N258" s="547">
        <v>1300</v>
      </c>
      <c r="P258" s="583"/>
    </row>
    <row r="259" spans="1:16" s="582" customFormat="1" ht="18" customHeight="1" x14ac:dyDescent="0.3">
      <c r="A259" s="467">
        <v>251</v>
      </c>
      <c r="B259" s="565"/>
      <c r="C259" s="542"/>
      <c r="D259" s="284" t="s">
        <v>923</v>
      </c>
      <c r="E259" s="543"/>
      <c r="F259" s="543"/>
      <c r="G259" s="544"/>
      <c r="H259" s="569"/>
      <c r="I259" s="147">
        <f>SUM(J259:Q259)</f>
        <v>1300</v>
      </c>
      <c r="J259" s="566"/>
      <c r="K259" s="566"/>
      <c r="L259" s="566"/>
      <c r="M259" s="566"/>
      <c r="N259" s="547">
        <v>1300</v>
      </c>
      <c r="P259" s="583"/>
    </row>
    <row r="260" spans="1:16" s="471" customFormat="1" ht="22.5" customHeight="1" x14ac:dyDescent="0.35">
      <c r="A260" s="467">
        <v>252</v>
      </c>
      <c r="B260" s="579"/>
      <c r="C260" s="522">
        <v>45</v>
      </c>
      <c r="D260" s="462" t="s">
        <v>251</v>
      </c>
      <c r="E260" s="507">
        <f>SUM(E264,E265,E266,E270)</f>
        <v>6000</v>
      </c>
      <c r="F260" s="507">
        <f>SUM(F264,F265,F266,F270)+F274+F278</f>
        <v>18700</v>
      </c>
      <c r="G260" s="508">
        <f>SUM(G264,G265,G266,G270)+G274+G278+G279+G283</f>
        <v>57605</v>
      </c>
      <c r="H260" s="509" t="s">
        <v>23</v>
      </c>
      <c r="I260" s="559"/>
      <c r="J260" s="560"/>
      <c r="K260" s="560"/>
      <c r="L260" s="560"/>
      <c r="M260" s="560"/>
      <c r="N260" s="561"/>
      <c r="O260" s="472"/>
      <c r="P260" s="472"/>
    </row>
    <row r="261" spans="1:16" s="546" customFormat="1" ht="18" customHeight="1" x14ac:dyDescent="0.3">
      <c r="A261" s="467">
        <v>253</v>
      </c>
      <c r="B261" s="541"/>
      <c r="C261" s="542"/>
      <c r="D261" s="113" t="s">
        <v>236</v>
      </c>
      <c r="E261" s="543"/>
      <c r="F261" s="543"/>
      <c r="G261" s="544"/>
      <c r="H261" s="545"/>
      <c r="I261" s="510">
        <f>SUM(J261:N261)</f>
        <v>59700</v>
      </c>
      <c r="J261" s="533">
        <f>J267+J271+J275+J280+J284</f>
        <v>0</v>
      </c>
      <c r="K261" s="533">
        <f>K267+K271+K275+K280+K284</f>
        <v>0</v>
      </c>
      <c r="L261" s="533">
        <f>L267+L271+L275+L280+L284</f>
        <v>100</v>
      </c>
      <c r="M261" s="533">
        <f>M267+M271+M275+M280+M284</f>
        <v>0</v>
      </c>
      <c r="N261" s="534">
        <f>N267+N271+N275+N280+N284</f>
        <v>59600</v>
      </c>
    </row>
    <row r="262" spans="1:16" s="546" customFormat="1" ht="18" customHeight="1" x14ac:dyDescent="0.3">
      <c r="A262" s="467">
        <v>254</v>
      </c>
      <c r="B262" s="541"/>
      <c r="C262" s="542"/>
      <c r="D262" s="151" t="s">
        <v>820</v>
      </c>
      <c r="E262" s="543"/>
      <c r="F262" s="543"/>
      <c r="G262" s="544"/>
      <c r="H262" s="545"/>
      <c r="I262" s="463">
        <f>SUM(J262:N262)</f>
        <v>59700</v>
      </c>
      <c r="J262" s="464">
        <f>J268+J272+J276+J279+J281+J285</f>
        <v>200</v>
      </c>
      <c r="K262" s="464">
        <f>K268+K272+K276+K279+K281+K285</f>
        <v>66</v>
      </c>
      <c r="L262" s="464">
        <f>L268+L272+L276+L279+L281+L285</f>
        <v>7834</v>
      </c>
      <c r="M262" s="464">
        <f>M268+M272+M276+M279+M281+M285</f>
        <v>0</v>
      </c>
      <c r="N262" s="466">
        <f>N268+N272+N276+N279+N281+N285</f>
        <v>51600</v>
      </c>
    </row>
    <row r="263" spans="1:16" s="546" customFormat="1" ht="18" customHeight="1" x14ac:dyDescent="0.3">
      <c r="A263" s="467">
        <v>255</v>
      </c>
      <c r="B263" s="541"/>
      <c r="C263" s="542"/>
      <c r="D263" s="291" t="s">
        <v>923</v>
      </c>
      <c r="E263" s="543"/>
      <c r="F263" s="543"/>
      <c r="G263" s="544"/>
      <c r="H263" s="545"/>
      <c r="I263" s="147">
        <f>SUM(J263:Q263)</f>
        <v>39879</v>
      </c>
      <c r="J263" s="535">
        <f>J269+J273+J277+J282+J286</f>
        <v>0</v>
      </c>
      <c r="K263" s="535">
        <f>K269+K273+K277+K282+K286</f>
        <v>0</v>
      </c>
      <c r="L263" s="535">
        <f>L269+L273+L277+L282+L286</f>
        <v>3279</v>
      </c>
      <c r="M263" s="535">
        <f>M269+M273+M277+M282+M286</f>
        <v>0</v>
      </c>
      <c r="N263" s="536">
        <f>N269+N273+N277+N282+N286</f>
        <v>36600</v>
      </c>
    </row>
    <row r="264" spans="1:16" s="580" customFormat="1" ht="18" customHeight="1" x14ac:dyDescent="0.3">
      <c r="A264" s="467">
        <v>256</v>
      </c>
      <c r="B264" s="548"/>
      <c r="C264" s="506"/>
      <c r="D264" s="550" t="s">
        <v>218</v>
      </c>
      <c r="E264" s="507"/>
      <c r="F264" s="507"/>
      <c r="G264" s="508"/>
      <c r="H264" s="551"/>
      <c r="I264" s="552"/>
      <c r="J264" s="553"/>
      <c r="K264" s="553"/>
      <c r="L264" s="553"/>
      <c r="M264" s="553"/>
      <c r="N264" s="554"/>
      <c r="P264" s="581"/>
    </row>
    <row r="265" spans="1:16" s="580" customFormat="1" ht="18" customHeight="1" x14ac:dyDescent="0.3">
      <c r="A265" s="467">
        <v>257</v>
      </c>
      <c r="B265" s="548"/>
      <c r="C265" s="506"/>
      <c r="D265" s="550" t="s">
        <v>245</v>
      </c>
      <c r="E265" s="507"/>
      <c r="F265" s="507"/>
      <c r="G265" s="508"/>
      <c r="H265" s="551"/>
      <c r="I265" s="552"/>
      <c r="J265" s="560"/>
      <c r="K265" s="560"/>
      <c r="L265" s="560"/>
      <c r="M265" s="560"/>
      <c r="N265" s="561"/>
      <c r="P265" s="581"/>
    </row>
    <row r="266" spans="1:16" s="580" customFormat="1" ht="18" customHeight="1" x14ac:dyDescent="0.3">
      <c r="A266" s="467">
        <v>258</v>
      </c>
      <c r="B266" s="548"/>
      <c r="C266" s="506"/>
      <c r="D266" s="550" t="s">
        <v>220</v>
      </c>
      <c r="E266" s="507">
        <v>5000</v>
      </c>
      <c r="F266" s="507">
        <v>5000</v>
      </c>
      <c r="G266" s="508">
        <v>5000</v>
      </c>
      <c r="H266" s="551"/>
      <c r="I266" s="557"/>
      <c r="J266" s="560"/>
      <c r="K266" s="560"/>
      <c r="L266" s="560"/>
      <c r="M266" s="560"/>
      <c r="N266" s="561"/>
      <c r="P266" s="581"/>
    </row>
    <row r="267" spans="1:16" s="580" customFormat="1" ht="18" customHeight="1" x14ac:dyDescent="0.3">
      <c r="A267" s="467">
        <v>259</v>
      </c>
      <c r="B267" s="548"/>
      <c r="C267" s="506"/>
      <c r="D267" s="564" t="s">
        <v>236</v>
      </c>
      <c r="E267" s="507"/>
      <c r="F267" s="507"/>
      <c r="G267" s="508"/>
      <c r="H267" s="551"/>
      <c r="I267" s="557">
        <f>SUM(J267:N267)</f>
        <v>5000</v>
      </c>
      <c r="J267" s="560"/>
      <c r="K267" s="560"/>
      <c r="L267" s="560"/>
      <c r="M267" s="560"/>
      <c r="N267" s="561">
        <v>5000</v>
      </c>
      <c r="P267" s="581"/>
    </row>
    <row r="268" spans="1:16" s="580" customFormat="1" ht="18" customHeight="1" x14ac:dyDescent="0.3">
      <c r="A268" s="467">
        <v>260</v>
      </c>
      <c r="B268" s="548"/>
      <c r="C268" s="506"/>
      <c r="D268" s="284" t="s">
        <v>820</v>
      </c>
      <c r="E268" s="507"/>
      <c r="F268" s="507"/>
      <c r="G268" s="508"/>
      <c r="H268" s="551"/>
      <c r="I268" s="558">
        <f>SUM(J268:N268)</f>
        <v>5000</v>
      </c>
      <c r="J268" s="535"/>
      <c r="K268" s="535"/>
      <c r="L268" s="535">
        <v>5000</v>
      </c>
      <c r="M268" s="535"/>
      <c r="N268" s="536">
        <v>0</v>
      </c>
      <c r="P268" s="581"/>
    </row>
    <row r="269" spans="1:16" s="580" customFormat="1" ht="18" customHeight="1" x14ac:dyDescent="0.3">
      <c r="A269" s="467">
        <v>261</v>
      </c>
      <c r="B269" s="548"/>
      <c r="C269" s="506"/>
      <c r="D269" s="284" t="s">
        <v>923</v>
      </c>
      <c r="E269" s="507"/>
      <c r="F269" s="507"/>
      <c r="G269" s="508"/>
      <c r="H269" s="551"/>
      <c r="I269" s="147">
        <f>SUM(J269:Q269)</f>
        <v>2413</v>
      </c>
      <c r="J269" s="535"/>
      <c r="K269" s="535"/>
      <c r="L269" s="535">
        <v>2413</v>
      </c>
      <c r="M269" s="535"/>
      <c r="N269" s="536"/>
      <c r="P269" s="581"/>
    </row>
    <row r="270" spans="1:16" s="580" customFormat="1" ht="18" customHeight="1" x14ac:dyDescent="0.3">
      <c r="A270" s="467">
        <v>262</v>
      </c>
      <c r="B270" s="548"/>
      <c r="C270" s="506"/>
      <c r="D270" s="550" t="s">
        <v>219</v>
      </c>
      <c r="E270" s="507">
        <v>1000</v>
      </c>
      <c r="F270" s="507">
        <v>1700</v>
      </c>
      <c r="G270" s="508">
        <v>800</v>
      </c>
      <c r="H270" s="551"/>
      <c r="I270" s="557"/>
      <c r="J270" s="560"/>
      <c r="K270" s="560"/>
      <c r="L270" s="560"/>
      <c r="M270" s="560"/>
      <c r="N270" s="561"/>
      <c r="P270" s="581"/>
    </row>
    <row r="271" spans="1:16" s="582" customFormat="1" ht="18" customHeight="1" x14ac:dyDescent="0.3">
      <c r="A271" s="467">
        <v>263</v>
      </c>
      <c r="B271" s="565"/>
      <c r="C271" s="542"/>
      <c r="D271" s="564" t="s">
        <v>236</v>
      </c>
      <c r="E271" s="543"/>
      <c r="F271" s="543"/>
      <c r="G271" s="544"/>
      <c r="H271" s="569"/>
      <c r="I271" s="557">
        <f>SUM(J271:N271)</f>
        <v>1700</v>
      </c>
      <c r="J271" s="566"/>
      <c r="K271" s="566"/>
      <c r="L271" s="553">
        <v>100</v>
      </c>
      <c r="M271" s="566"/>
      <c r="N271" s="554">
        <v>1600</v>
      </c>
      <c r="P271" s="583"/>
    </row>
    <row r="272" spans="1:16" s="582" customFormat="1" ht="18" customHeight="1" x14ac:dyDescent="0.3">
      <c r="A272" s="467">
        <v>264</v>
      </c>
      <c r="B272" s="565"/>
      <c r="C272" s="542"/>
      <c r="D272" s="284" t="s">
        <v>820</v>
      </c>
      <c r="E272" s="543"/>
      <c r="F272" s="543"/>
      <c r="G272" s="544"/>
      <c r="H272" s="569"/>
      <c r="I272" s="558">
        <f>SUM(J272:N272)</f>
        <v>1700</v>
      </c>
      <c r="J272" s="568"/>
      <c r="K272" s="568"/>
      <c r="L272" s="528">
        <v>100</v>
      </c>
      <c r="M272" s="568"/>
      <c r="N272" s="547">
        <v>1600</v>
      </c>
      <c r="P272" s="583"/>
    </row>
    <row r="273" spans="1:16" s="582" customFormat="1" ht="18" customHeight="1" x14ac:dyDescent="0.3">
      <c r="A273" s="467">
        <v>265</v>
      </c>
      <c r="B273" s="565"/>
      <c r="C273" s="542"/>
      <c r="D273" s="284" t="s">
        <v>923</v>
      </c>
      <c r="E273" s="543"/>
      <c r="F273" s="543"/>
      <c r="G273" s="544"/>
      <c r="H273" s="569"/>
      <c r="I273" s="147">
        <f>SUM(J273:Q273)</f>
        <v>1600</v>
      </c>
      <c r="J273" s="566"/>
      <c r="K273" s="566"/>
      <c r="L273" s="553"/>
      <c r="M273" s="566"/>
      <c r="N273" s="547">
        <v>1600</v>
      </c>
      <c r="P273" s="583"/>
    </row>
    <row r="274" spans="1:16" s="582" customFormat="1" ht="18" customHeight="1" x14ac:dyDescent="0.3">
      <c r="A274" s="467">
        <v>266</v>
      </c>
      <c r="B274" s="565"/>
      <c r="C274" s="542"/>
      <c r="D274" s="550" t="s">
        <v>401</v>
      </c>
      <c r="E274" s="543"/>
      <c r="F274" s="507">
        <v>7000</v>
      </c>
      <c r="G274" s="507">
        <v>715</v>
      </c>
      <c r="H274" s="569"/>
      <c r="I274" s="557"/>
      <c r="J274" s="566"/>
      <c r="K274" s="566"/>
      <c r="L274" s="566"/>
      <c r="M274" s="566"/>
      <c r="N274" s="554"/>
      <c r="P274" s="583"/>
    </row>
    <row r="275" spans="1:16" s="582" customFormat="1" ht="18" customHeight="1" x14ac:dyDescent="0.3">
      <c r="A275" s="467">
        <v>267</v>
      </c>
      <c r="B275" s="565"/>
      <c r="C275" s="542"/>
      <c r="D275" s="564" t="s">
        <v>236</v>
      </c>
      <c r="E275" s="543"/>
      <c r="F275" s="543"/>
      <c r="G275" s="544"/>
      <c r="H275" s="569"/>
      <c r="I275" s="557">
        <f>SUM(J275:N275)</f>
        <v>3000</v>
      </c>
      <c r="J275" s="566"/>
      <c r="K275" s="566"/>
      <c r="L275" s="566"/>
      <c r="M275" s="566"/>
      <c r="N275" s="554">
        <v>3000</v>
      </c>
      <c r="P275" s="583"/>
    </row>
    <row r="276" spans="1:16" s="582" customFormat="1" ht="18" customHeight="1" x14ac:dyDescent="0.3">
      <c r="A276" s="467">
        <v>268</v>
      </c>
      <c r="B276" s="565"/>
      <c r="C276" s="542"/>
      <c r="D276" s="284" t="s">
        <v>820</v>
      </c>
      <c r="E276" s="543"/>
      <c r="F276" s="543"/>
      <c r="G276" s="544"/>
      <c r="H276" s="569"/>
      <c r="I276" s="558">
        <f>SUM(J276:N276)</f>
        <v>3000</v>
      </c>
      <c r="J276" s="528">
        <v>200</v>
      </c>
      <c r="K276" s="528">
        <v>66</v>
      </c>
      <c r="L276" s="528">
        <v>2734</v>
      </c>
      <c r="M276" s="528"/>
      <c r="N276" s="547">
        <v>0</v>
      </c>
      <c r="P276" s="583"/>
    </row>
    <row r="277" spans="1:16" s="582" customFormat="1" ht="18" customHeight="1" x14ac:dyDescent="0.3">
      <c r="A277" s="467">
        <v>269</v>
      </c>
      <c r="B277" s="565"/>
      <c r="C277" s="542"/>
      <c r="D277" s="284" t="s">
        <v>923</v>
      </c>
      <c r="E277" s="543"/>
      <c r="F277" s="543"/>
      <c r="G277" s="544"/>
      <c r="H277" s="569"/>
      <c r="I277" s="147">
        <f>SUM(J277:Q277)</f>
        <v>866</v>
      </c>
      <c r="J277" s="528"/>
      <c r="K277" s="528"/>
      <c r="L277" s="528">
        <v>866</v>
      </c>
      <c r="M277" s="566"/>
      <c r="N277" s="547"/>
      <c r="P277" s="583"/>
    </row>
    <row r="278" spans="1:16" s="582" customFormat="1" ht="18" customHeight="1" x14ac:dyDescent="0.3">
      <c r="A278" s="467">
        <v>270</v>
      </c>
      <c r="B278" s="565"/>
      <c r="C278" s="542"/>
      <c r="D278" s="550" t="s">
        <v>402</v>
      </c>
      <c r="E278" s="543"/>
      <c r="F278" s="507">
        <v>5000</v>
      </c>
      <c r="G278" s="507">
        <v>1090</v>
      </c>
      <c r="H278" s="569"/>
      <c r="I278" s="557"/>
      <c r="J278" s="566"/>
      <c r="K278" s="566"/>
      <c r="L278" s="566"/>
      <c r="M278" s="566"/>
      <c r="N278" s="554"/>
      <c r="P278" s="583"/>
    </row>
    <row r="279" spans="1:16" s="582" customFormat="1" ht="31.5" customHeight="1" x14ac:dyDescent="0.3">
      <c r="A279" s="467">
        <v>271</v>
      </c>
      <c r="B279" s="565"/>
      <c r="C279" s="542"/>
      <c r="D279" s="550" t="s">
        <v>703</v>
      </c>
      <c r="E279" s="543"/>
      <c r="F279" s="543"/>
      <c r="G279" s="507">
        <v>30000</v>
      </c>
      <c r="H279" s="569"/>
      <c r="I279" s="557"/>
      <c r="J279" s="566"/>
      <c r="K279" s="566"/>
      <c r="L279" s="566"/>
      <c r="M279" s="566"/>
      <c r="N279" s="554"/>
      <c r="P279" s="583"/>
    </row>
    <row r="280" spans="1:16" s="582" customFormat="1" ht="18" customHeight="1" x14ac:dyDescent="0.3">
      <c r="A280" s="467">
        <v>272</v>
      </c>
      <c r="B280" s="565"/>
      <c r="C280" s="542"/>
      <c r="D280" s="564" t="s">
        <v>236</v>
      </c>
      <c r="E280" s="543"/>
      <c r="F280" s="543"/>
      <c r="G280" s="544"/>
      <c r="H280" s="569"/>
      <c r="I280" s="557">
        <f>SUM(J280:N280)</f>
        <v>30000</v>
      </c>
      <c r="J280" s="566"/>
      <c r="K280" s="566"/>
      <c r="L280" s="566"/>
      <c r="M280" s="566"/>
      <c r="N280" s="554">
        <v>30000</v>
      </c>
      <c r="P280" s="583"/>
    </row>
    <row r="281" spans="1:16" s="582" customFormat="1" ht="18" customHeight="1" x14ac:dyDescent="0.3">
      <c r="A281" s="467">
        <v>273</v>
      </c>
      <c r="B281" s="565"/>
      <c r="C281" s="542"/>
      <c r="D281" s="284" t="s">
        <v>820</v>
      </c>
      <c r="E281" s="543"/>
      <c r="F281" s="543"/>
      <c r="G281" s="544"/>
      <c r="H281" s="569"/>
      <c r="I281" s="558">
        <f>SUM(J281:N281)</f>
        <v>30000</v>
      </c>
      <c r="J281" s="568"/>
      <c r="K281" s="568"/>
      <c r="L281" s="568"/>
      <c r="M281" s="568"/>
      <c r="N281" s="547">
        <v>30000</v>
      </c>
      <c r="P281" s="583"/>
    </row>
    <row r="282" spans="1:16" s="582" customFormat="1" ht="18" customHeight="1" x14ac:dyDescent="0.3">
      <c r="A282" s="467">
        <v>274</v>
      </c>
      <c r="B282" s="565"/>
      <c r="C282" s="542"/>
      <c r="D282" s="284" t="s">
        <v>923</v>
      </c>
      <c r="E282" s="543"/>
      <c r="F282" s="543"/>
      <c r="G282" s="544"/>
      <c r="H282" s="569"/>
      <c r="I282" s="147">
        <f>SUM(J282:Q282)</f>
        <v>17000</v>
      </c>
      <c r="J282" s="566"/>
      <c r="K282" s="566"/>
      <c r="L282" s="566"/>
      <c r="M282" s="566"/>
      <c r="N282" s="547">
        <v>17000</v>
      </c>
      <c r="P282" s="583"/>
    </row>
    <row r="283" spans="1:16" s="582" customFormat="1" ht="18" customHeight="1" x14ac:dyDescent="0.3">
      <c r="A283" s="467">
        <v>275</v>
      </c>
      <c r="B283" s="565"/>
      <c r="C283" s="542"/>
      <c r="D283" s="550" t="s">
        <v>704</v>
      </c>
      <c r="E283" s="543"/>
      <c r="F283" s="543"/>
      <c r="G283" s="507">
        <v>20000</v>
      </c>
      <c r="H283" s="569"/>
      <c r="I283" s="557"/>
      <c r="J283" s="566"/>
      <c r="K283" s="566"/>
      <c r="L283" s="566"/>
      <c r="M283" s="566"/>
      <c r="N283" s="554"/>
      <c r="P283" s="583"/>
    </row>
    <row r="284" spans="1:16" s="582" customFormat="1" ht="18" customHeight="1" x14ac:dyDescent="0.3">
      <c r="A284" s="467">
        <v>276</v>
      </c>
      <c r="B284" s="565"/>
      <c r="C284" s="542"/>
      <c r="D284" s="564" t="s">
        <v>236</v>
      </c>
      <c r="E284" s="543"/>
      <c r="F284" s="543"/>
      <c r="G284" s="544"/>
      <c r="H284" s="569"/>
      <c r="I284" s="557">
        <f>SUM(J284:N284)</f>
        <v>20000</v>
      </c>
      <c r="J284" s="566"/>
      <c r="K284" s="566"/>
      <c r="L284" s="566"/>
      <c r="M284" s="566"/>
      <c r="N284" s="554">
        <v>20000</v>
      </c>
      <c r="P284" s="583"/>
    </row>
    <row r="285" spans="1:16" s="582" customFormat="1" ht="18" customHeight="1" x14ac:dyDescent="0.3">
      <c r="A285" s="467">
        <v>277</v>
      </c>
      <c r="B285" s="565"/>
      <c r="C285" s="542"/>
      <c r="D285" s="284" t="s">
        <v>820</v>
      </c>
      <c r="E285" s="543"/>
      <c r="F285" s="543"/>
      <c r="G285" s="544"/>
      <c r="H285" s="569"/>
      <c r="I285" s="558">
        <f>SUM(J285:N285)</f>
        <v>20000</v>
      </c>
      <c r="J285" s="568"/>
      <c r="K285" s="568"/>
      <c r="L285" s="568"/>
      <c r="M285" s="568"/>
      <c r="N285" s="547">
        <v>20000</v>
      </c>
      <c r="P285" s="583"/>
    </row>
    <row r="286" spans="1:16" s="582" customFormat="1" ht="18" customHeight="1" x14ac:dyDescent="0.3">
      <c r="A286" s="467">
        <v>278</v>
      </c>
      <c r="B286" s="565"/>
      <c r="C286" s="542"/>
      <c r="D286" s="284" t="s">
        <v>923</v>
      </c>
      <c r="E286" s="543"/>
      <c r="F286" s="543"/>
      <c r="G286" s="544"/>
      <c r="H286" s="569"/>
      <c r="I286" s="147">
        <f>SUM(J286:Q286)</f>
        <v>18000</v>
      </c>
      <c r="J286" s="566"/>
      <c r="K286" s="566"/>
      <c r="L286" s="566"/>
      <c r="M286" s="566"/>
      <c r="N286" s="547">
        <v>18000</v>
      </c>
      <c r="P286" s="583"/>
    </row>
    <row r="287" spans="1:16" s="577" customFormat="1" ht="22.5" customHeight="1" x14ac:dyDescent="0.3">
      <c r="A287" s="467">
        <v>279</v>
      </c>
      <c r="B287" s="585"/>
      <c r="C287" s="522">
        <v>46</v>
      </c>
      <c r="D287" s="462" t="s">
        <v>276</v>
      </c>
      <c r="E287" s="507">
        <v>33000</v>
      </c>
      <c r="F287" s="507">
        <v>25000</v>
      </c>
      <c r="G287" s="508">
        <v>33000</v>
      </c>
      <c r="H287" s="509" t="s">
        <v>23</v>
      </c>
      <c r="I287" s="552"/>
      <c r="J287" s="553"/>
      <c r="K287" s="553"/>
      <c r="L287" s="553"/>
      <c r="M287" s="553"/>
      <c r="N287" s="554"/>
      <c r="P287" s="472"/>
    </row>
    <row r="288" spans="1:16" s="567" customFormat="1" ht="18" customHeight="1" x14ac:dyDescent="0.3">
      <c r="A288" s="467">
        <v>280</v>
      </c>
      <c r="B288" s="565"/>
      <c r="C288" s="542"/>
      <c r="D288" s="113" t="s">
        <v>236</v>
      </c>
      <c r="E288" s="543"/>
      <c r="F288" s="543"/>
      <c r="G288" s="544"/>
      <c r="H288" s="569"/>
      <c r="I288" s="510">
        <f>SUM(J288:N288)</f>
        <v>35000</v>
      </c>
      <c r="J288" s="566"/>
      <c r="K288" s="566"/>
      <c r="L288" s="566"/>
      <c r="M288" s="566"/>
      <c r="N288" s="524">
        <v>35000</v>
      </c>
      <c r="P288" s="546"/>
    </row>
    <row r="289" spans="1:16" s="567" customFormat="1" ht="18" customHeight="1" x14ac:dyDescent="0.3">
      <c r="A289" s="467">
        <v>281</v>
      </c>
      <c r="B289" s="565"/>
      <c r="C289" s="542"/>
      <c r="D289" s="151" t="s">
        <v>820</v>
      </c>
      <c r="E289" s="543"/>
      <c r="F289" s="543"/>
      <c r="G289" s="544"/>
      <c r="H289" s="569"/>
      <c r="I289" s="463">
        <f>SUM(J289:N289)</f>
        <v>43000</v>
      </c>
      <c r="J289" s="568"/>
      <c r="K289" s="568"/>
      <c r="L289" s="568"/>
      <c r="M289" s="568"/>
      <c r="N289" s="527">
        <v>43000</v>
      </c>
      <c r="P289" s="546"/>
    </row>
    <row r="290" spans="1:16" s="567" customFormat="1" ht="18" customHeight="1" x14ac:dyDescent="0.3">
      <c r="A290" s="467">
        <v>282</v>
      </c>
      <c r="B290" s="565"/>
      <c r="C290" s="542"/>
      <c r="D290" s="291" t="s">
        <v>923</v>
      </c>
      <c r="E290" s="543"/>
      <c r="F290" s="543"/>
      <c r="G290" s="544"/>
      <c r="H290" s="569"/>
      <c r="I290" s="146">
        <f>SUM(J290:Q290)</f>
        <v>43000</v>
      </c>
      <c r="J290" s="526"/>
      <c r="K290" s="526"/>
      <c r="L290" s="526"/>
      <c r="M290" s="526"/>
      <c r="N290" s="547">
        <v>43000</v>
      </c>
      <c r="P290" s="546"/>
    </row>
    <row r="291" spans="1:16" s="471" customFormat="1" ht="22.5" customHeight="1" x14ac:dyDescent="0.35">
      <c r="A291" s="467">
        <v>283</v>
      </c>
      <c r="B291" s="579"/>
      <c r="C291" s="522">
        <v>48</v>
      </c>
      <c r="D291" s="462" t="s">
        <v>221</v>
      </c>
      <c r="E291" s="507"/>
      <c r="F291" s="507">
        <v>100</v>
      </c>
      <c r="G291" s="508"/>
      <c r="H291" s="509" t="s">
        <v>22</v>
      </c>
      <c r="I291" s="510"/>
      <c r="J291" s="511"/>
      <c r="K291" s="511"/>
      <c r="L291" s="511"/>
      <c r="M291" s="511"/>
      <c r="N291" s="513"/>
      <c r="P291" s="472"/>
    </row>
    <row r="292" spans="1:16" s="546" customFormat="1" ht="18" customHeight="1" x14ac:dyDescent="0.3">
      <c r="A292" s="467">
        <v>284</v>
      </c>
      <c r="B292" s="541"/>
      <c r="C292" s="542"/>
      <c r="D292" s="113" t="s">
        <v>236</v>
      </c>
      <c r="E292" s="543"/>
      <c r="F292" s="543"/>
      <c r="G292" s="544"/>
      <c r="H292" s="545"/>
      <c r="I292" s="510">
        <f>SUM(J292:N292)</f>
        <v>100</v>
      </c>
      <c r="J292" s="512"/>
      <c r="K292" s="512"/>
      <c r="L292" s="512"/>
      <c r="M292" s="512">
        <v>100</v>
      </c>
      <c r="N292" s="524"/>
    </row>
    <row r="293" spans="1:16" s="546" customFormat="1" ht="18" customHeight="1" x14ac:dyDescent="0.3">
      <c r="A293" s="467">
        <v>285</v>
      </c>
      <c r="B293" s="541"/>
      <c r="C293" s="542"/>
      <c r="D293" s="151" t="s">
        <v>820</v>
      </c>
      <c r="E293" s="543"/>
      <c r="F293" s="543"/>
      <c r="G293" s="544"/>
      <c r="H293" s="586"/>
      <c r="I293" s="463">
        <f>SUM(J293:N293)</f>
        <v>100</v>
      </c>
      <c r="J293" s="526"/>
      <c r="K293" s="526"/>
      <c r="L293" s="526"/>
      <c r="M293" s="526">
        <v>100</v>
      </c>
      <c r="N293" s="524"/>
    </row>
    <row r="294" spans="1:16" s="546" customFormat="1" ht="18" customHeight="1" x14ac:dyDescent="0.3">
      <c r="A294" s="467">
        <v>286</v>
      </c>
      <c r="B294" s="541"/>
      <c r="C294" s="542"/>
      <c r="D294" s="291" t="s">
        <v>923</v>
      </c>
      <c r="E294" s="543"/>
      <c r="F294" s="543"/>
      <c r="G294" s="544"/>
      <c r="H294" s="586"/>
      <c r="I294" s="146">
        <f>SUM(J294:Q294)</f>
        <v>0</v>
      </c>
      <c r="J294" s="528"/>
      <c r="K294" s="528"/>
      <c r="L294" s="528"/>
      <c r="M294" s="528"/>
      <c r="N294" s="524"/>
    </row>
    <row r="295" spans="1:16" s="472" customFormat="1" ht="22.5" customHeight="1" x14ac:dyDescent="0.3">
      <c r="A295" s="467">
        <v>287</v>
      </c>
      <c r="B295" s="587"/>
      <c r="C295" s="522">
        <v>49</v>
      </c>
      <c r="D295" s="497" t="s">
        <v>252</v>
      </c>
      <c r="E295" s="507"/>
      <c r="F295" s="507">
        <v>85</v>
      </c>
      <c r="G295" s="508">
        <v>13</v>
      </c>
      <c r="H295" s="500" t="s">
        <v>22</v>
      </c>
      <c r="I295" s="510"/>
      <c r="J295" s="511"/>
      <c r="K295" s="511"/>
      <c r="L295" s="511"/>
      <c r="M295" s="511"/>
      <c r="N295" s="513"/>
    </row>
    <row r="296" spans="1:16" s="546" customFormat="1" ht="18" customHeight="1" x14ac:dyDescent="0.3">
      <c r="A296" s="467">
        <v>288</v>
      </c>
      <c r="B296" s="541"/>
      <c r="C296" s="542"/>
      <c r="D296" s="113" t="s">
        <v>236</v>
      </c>
      <c r="E296" s="543"/>
      <c r="F296" s="543"/>
      <c r="G296" s="544"/>
      <c r="H296" s="586"/>
      <c r="I296" s="510">
        <f>SUM(J296:N296)</f>
        <v>85</v>
      </c>
      <c r="J296" s="512"/>
      <c r="K296" s="512"/>
      <c r="L296" s="512"/>
      <c r="M296" s="512">
        <v>85</v>
      </c>
      <c r="N296" s="524"/>
    </row>
    <row r="297" spans="1:16" s="546" customFormat="1" ht="18" customHeight="1" x14ac:dyDescent="0.3">
      <c r="A297" s="467">
        <v>289</v>
      </c>
      <c r="B297" s="541"/>
      <c r="C297" s="542"/>
      <c r="D297" s="151" t="s">
        <v>820</v>
      </c>
      <c r="E297" s="543"/>
      <c r="F297" s="543"/>
      <c r="G297" s="544"/>
      <c r="H297" s="586"/>
      <c r="I297" s="463">
        <f>SUM(J297:N297)</f>
        <v>85</v>
      </c>
      <c r="J297" s="526"/>
      <c r="K297" s="526"/>
      <c r="L297" s="526"/>
      <c r="M297" s="526">
        <v>85</v>
      </c>
      <c r="N297" s="524"/>
    </row>
    <row r="298" spans="1:16" s="546" customFormat="1" ht="18" customHeight="1" x14ac:dyDescent="0.3">
      <c r="A298" s="467">
        <v>290</v>
      </c>
      <c r="B298" s="541"/>
      <c r="C298" s="542"/>
      <c r="D298" s="291" t="s">
        <v>923</v>
      </c>
      <c r="E298" s="543"/>
      <c r="F298" s="543"/>
      <c r="G298" s="544"/>
      <c r="H298" s="586"/>
      <c r="I298" s="146">
        <f>SUM(J298:Q298)</f>
        <v>10</v>
      </c>
      <c r="J298" s="528"/>
      <c r="K298" s="528"/>
      <c r="L298" s="528"/>
      <c r="M298" s="528">
        <v>10</v>
      </c>
      <c r="N298" s="524"/>
    </row>
    <row r="299" spans="1:16" s="471" customFormat="1" ht="22.5" customHeight="1" x14ac:dyDescent="0.35">
      <c r="A299" s="467">
        <v>291</v>
      </c>
      <c r="B299" s="579"/>
      <c r="C299" s="522">
        <v>50</v>
      </c>
      <c r="D299" s="462" t="s">
        <v>222</v>
      </c>
      <c r="E299" s="507">
        <f>SUM(E303,E312,E316,E320,E324,E328,E332,E336)+E308+E307</f>
        <v>10213</v>
      </c>
      <c r="F299" s="507">
        <f>SUM(F303,F312,F316,F320,F324,F328,F332,F336)+F308+F307+F340</f>
        <v>49510</v>
      </c>
      <c r="G299" s="507">
        <f>SUM(G303,G312,G316,G320,G324,G328,G332,G336)+G308+G307</f>
        <v>15255</v>
      </c>
      <c r="H299" s="509"/>
      <c r="I299" s="530"/>
      <c r="J299" s="531"/>
      <c r="K299" s="531"/>
      <c r="L299" s="531"/>
      <c r="M299" s="531"/>
      <c r="N299" s="532"/>
      <c r="O299" s="472"/>
      <c r="P299" s="472"/>
    </row>
    <row r="300" spans="1:16" s="546" customFormat="1" ht="18" customHeight="1" x14ac:dyDescent="0.3">
      <c r="A300" s="467">
        <v>292</v>
      </c>
      <c r="B300" s="541"/>
      <c r="C300" s="542"/>
      <c r="D300" s="113" t="s">
        <v>236</v>
      </c>
      <c r="E300" s="543"/>
      <c r="F300" s="543"/>
      <c r="G300" s="544"/>
      <c r="H300" s="545"/>
      <c r="I300" s="510">
        <f>SUM(J300:N300)</f>
        <v>28100</v>
      </c>
      <c r="J300" s="512">
        <f t="shared" ref="J300:N302" si="2">SUM(J304,J313,J317,J321,J325,J329,J333,J337)+J309</f>
        <v>0</v>
      </c>
      <c r="K300" s="512">
        <f t="shared" si="2"/>
        <v>0</v>
      </c>
      <c r="L300" s="512">
        <f t="shared" si="2"/>
        <v>0</v>
      </c>
      <c r="M300" s="512">
        <f t="shared" si="2"/>
        <v>28100</v>
      </c>
      <c r="N300" s="524">
        <f t="shared" si="2"/>
        <v>0</v>
      </c>
    </row>
    <row r="301" spans="1:16" s="546" customFormat="1" ht="18" customHeight="1" x14ac:dyDescent="0.3">
      <c r="A301" s="467">
        <v>293</v>
      </c>
      <c r="B301" s="541"/>
      <c r="C301" s="542"/>
      <c r="D301" s="151" t="s">
        <v>820</v>
      </c>
      <c r="E301" s="543"/>
      <c r="F301" s="543"/>
      <c r="G301" s="544"/>
      <c r="H301" s="545"/>
      <c r="I301" s="463">
        <f>SUM(J301:N301)</f>
        <v>28200</v>
      </c>
      <c r="J301" s="526">
        <f t="shared" si="2"/>
        <v>0</v>
      </c>
      <c r="K301" s="526">
        <f t="shared" si="2"/>
        <v>0</v>
      </c>
      <c r="L301" s="526">
        <f t="shared" si="2"/>
        <v>0</v>
      </c>
      <c r="M301" s="526">
        <f t="shared" si="2"/>
        <v>28200</v>
      </c>
      <c r="N301" s="527">
        <f t="shared" si="2"/>
        <v>0</v>
      </c>
    </row>
    <row r="302" spans="1:16" s="546" customFormat="1" ht="18" customHeight="1" x14ac:dyDescent="0.3">
      <c r="A302" s="467">
        <v>294</v>
      </c>
      <c r="B302" s="541"/>
      <c r="C302" s="542"/>
      <c r="D302" s="291" t="s">
        <v>923</v>
      </c>
      <c r="E302" s="543"/>
      <c r="F302" s="543"/>
      <c r="G302" s="544"/>
      <c r="H302" s="545"/>
      <c r="I302" s="146">
        <f>SUM(J302:Q302)</f>
        <v>19295</v>
      </c>
      <c r="J302" s="528">
        <f t="shared" si="2"/>
        <v>0</v>
      </c>
      <c r="K302" s="528">
        <f t="shared" si="2"/>
        <v>0</v>
      </c>
      <c r="L302" s="528">
        <f t="shared" si="2"/>
        <v>0</v>
      </c>
      <c r="M302" s="528">
        <f t="shared" si="2"/>
        <v>19295</v>
      </c>
      <c r="N302" s="547">
        <f t="shared" si="2"/>
        <v>0</v>
      </c>
    </row>
    <row r="303" spans="1:16" s="580" customFormat="1" ht="18" customHeight="1" x14ac:dyDescent="0.3">
      <c r="A303" s="467">
        <v>295</v>
      </c>
      <c r="B303" s="548"/>
      <c r="C303" s="506"/>
      <c r="D303" s="550" t="s">
        <v>224</v>
      </c>
      <c r="E303" s="507">
        <v>2811</v>
      </c>
      <c r="F303" s="507">
        <v>3000</v>
      </c>
      <c r="G303" s="508">
        <v>5397</v>
      </c>
      <c r="H303" s="551" t="s">
        <v>22</v>
      </c>
      <c r="I303" s="552"/>
      <c r="J303" s="553"/>
      <c r="K303" s="553"/>
      <c r="L303" s="553"/>
      <c r="M303" s="553"/>
      <c r="N303" s="554"/>
      <c r="P303" s="581"/>
    </row>
    <row r="304" spans="1:16" s="582" customFormat="1" ht="18" customHeight="1" x14ac:dyDescent="0.3">
      <c r="A304" s="467">
        <v>296</v>
      </c>
      <c r="B304" s="565"/>
      <c r="C304" s="542"/>
      <c r="D304" s="564" t="s">
        <v>236</v>
      </c>
      <c r="E304" s="543"/>
      <c r="F304" s="543"/>
      <c r="G304" s="544"/>
      <c r="H304" s="569"/>
      <c r="I304" s="557">
        <f>SUM(J304:N304)</f>
        <v>7990</v>
      </c>
      <c r="J304" s="566"/>
      <c r="K304" s="566"/>
      <c r="L304" s="566"/>
      <c r="M304" s="553">
        <f>5000+2990</f>
        <v>7990</v>
      </c>
      <c r="N304" s="588"/>
      <c r="P304" s="583"/>
    </row>
    <row r="305" spans="1:16" s="582" customFormat="1" ht="18" customHeight="1" x14ac:dyDescent="0.3">
      <c r="A305" s="467">
        <v>297</v>
      </c>
      <c r="B305" s="565"/>
      <c r="C305" s="542"/>
      <c r="D305" s="284" t="s">
        <v>820</v>
      </c>
      <c r="E305" s="543"/>
      <c r="F305" s="543"/>
      <c r="G305" s="544"/>
      <c r="H305" s="569"/>
      <c r="I305" s="558">
        <f>SUM(J305:N305)</f>
        <v>11490</v>
      </c>
      <c r="J305" s="568"/>
      <c r="K305" s="568"/>
      <c r="L305" s="568"/>
      <c r="M305" s="528">
        <v>11490</v>
      </c>
      <c r="N305" s="588"/>
      <c r="P305" s="583"/>
    </row>
    <row r="306" spans="1:16" s="582" customFormat="1" ht="18" customHeight="1" x14ac:dyDescent="0.3">
      <c r="A306" s="467">
        <v>298</v>
      </c>
      <c r="B306" s="565"/>
      <c r="C306" s="542"/>
      <c r="D306" s="284" t="s">
        <v>923</v>
      </c>
      <c r="E306" s="543"/>
      <c r="F306" s="543"/>
      <c r="G306" s="544"/>
      <c r="H306" s="569"/>
      <c r="I306" s="146">
        <f>SUM(J306:Q306)</f>
        <v>8964</v>
      </c>
      <c r="J306" s="566"/>
      <c r="K306" s="566"/>
      <c r="L306" s="566"/>
      <c r="M306" s="528">
        <v>8964</v>
      </c>
      <c r="N306" s="588"/>
      <c r="P306" s="583"/>
    </row>
    <row r="307" spans="1:16" s="582" customFormat="1" ht="18" customHeight="1" x14ac:dyDescent="0.3">
      <c r="A307" s="467">
        <v>299</v>
      </c>
      <c r="B307" s="565"/>
      <c r="C307" s="542"/>
      <c r="D307" s="570" t="s">
        <v>324</v>
      </c>
      <c r="E307" s="507"/>
      <c r="F307" s="507"/>
      <c r="G307" s="508"/>
      <c r="H307" s="551" t="s">
        <v>23</v>
      </c>
      <c r="I307" s="557"/>
      <c r="J307" s="566"/>
      <c r="K307" s="566"/>
      <c r="L307" s="566"/>
      <c r="M307" s="553"/>
      <c r="N307" s="588"/>
      <c r="P307" s="583"/>
    </row>
    <row r="308" spans="1:16" s="580" customFormat="1" ht="18" customHeight="1" x14ac:dyDescent="0.3">
      <c r="A308" s="467">
        <v>300</v>
      </c>
      <c r="B308" s="548"/>
      <c r="C308" s="506"/>
      <c r="D308" s="570" t="s">
        <v>291</v>
      </c>
      <c r="E308" s="507">
        <v>730</v>
      </c>
      <c r="F308" s="507">
        <v>3000</v>
      </c>
      <c r="G308" s="508">
        <v>1110</v>
      </c>
      <c r="H308" s="551" t="s">
        <v>23</v>
      </c>
      <c r="I308" s="557"/>
      <c r="J308" s="553"/>
      <c r="K308" s="553"/>
      <c r="L308" s="553"/>
      <c r="M308" s="553"/>
      <c r="N308" s="554"/>
      <c r="P308" s="581"/>
    </row>
    <row r="309" spans="1:16" s="582" customFormat="1" ht="18" customHeight="1" x14ac:dyDescent="0.3">
      <c r="A309" s="467">
        <v>301</v>
      </c>
      <c r="B309" s="565"/>
      <c r="C309" s="542"/>
      <c r="D309" s="564" t="s">
        <v>236</v>
      </c>
      <c r="E309" s="543"/>
      <c r="F309" s="543"/>
      <c r="G309" s="544"/>
      <c r="H309" s="569"/>
      <c r="I309" s="557">
        <f>SUM(J309:N309)</f>
        <v>2000</v>
      </c>
      <c r="J309" s="568"/>
      <c r="K309" s="568"/>
      <c r="L309" s="568"/>
      <c r="M309" s="553">
        <v>2000</v>
      </c>
      <c r="N309" s="588"/>
      <c r="P309" s="583"/>
    </row>
    <row r="310" spans="1:16" s="582" customFormat="1" ht="18" customHeight="1" x14ac:dyDescent="0.3">
      <c r="A310" s="467">
        <v>302</v>
      </c>
      <c r="B310" s="565"/>
      <c r="C310" s="542"/>
      <c r="D310" s="284" t="s">
        <v>820</v>
      </c>
      <c r="E310" s="543"/>
      <c r="F310" s="543"/>
      <c r="G310" s="544"/>
      <c r="H310" s="569"/>
      <c r="I310" s="558">
        <f>SUM(J310:N310)</f>
        <v>960</v>
      </c>
      <c r="J310" s="568"/>
      <c r="K310" s="568"/>
      <c r="L310" s="568"/>
      <c r="M310" s="528">
        <v>960</v>
      </c>
      <c r="N310" s="588"/>
      <c r="P310" s="583"/>
    </row>
    <row r="311" spans="1:16" s="582" customFormat="1" ht="18" customHeight="1" x14ac:dyDescent="0.3">
      <c r="A311" s="467">
        <v>303</v>
      </c>
      <c r="B311" s="565"/>
      <c r="C311" s="542"/>
      <c r="D311" s="284" t="s">
        <v>923</v>
      </c>
      <c r="E311" s="543"/>
      <c r="F311" s="543"/>
      <c r="G311" s="544"/>
      <c r="H311" s="569"/>
      <c r="I311" s="146">
        <f>SUM(J311:Q311)</f>
        <v>960</v>
      </c>
      <c r="J311" s="566"/>
      <c r="K311" s="566"/>
      <c r="L311" s="566"/>
      <c r="M311" s="528">
        <v>960</v>
      </c>
      <c r="N311" s="588"/>
      <c r="P311" s="583"/>
    </row>
    <row r="312" spans="1:16" s="580" customFormat="1" ht="18" customHeight="1" x14ac:dyDescent="0.3">
      <c r="A312" s="467">
        <v>304</v>
      </c>
      <c r="B312" s="548"/>
      <c r="C312" s="506"/>
      <c r="D312" s="570" t="s">
        <v>253</v>
      </c>
      <c r="E312" s="507">
        <v>5045</v>
      </c>
      <c r="F312" s="507">
        <v>8000</v>
      </c>
      <c r="G312" s="508">
        <v>5075</v>
      </c>
      <c r="H312" s="551" t="s">
        <v>23</v>
      </c>
      <c r="I312" s="584"/>
      <c r="J312" s="560"/>
      <c r="K312" s="560"/>
      <c r="L312" s="560"/>
      <c r="M312" s="560"/>
      <c r="N312" s="561"/>
      <c r="P312" s="581"/>
    </row>
    <row r="313" spans="1:16" s="582" customFormat="1" ht="18" customHeight="1" x14ac:dyDescent="0.3">
      <c r="A313" s="467">
        <v>305</v>
      </c>
      <c r="B313" s="565"/>
      <c r="C313" s="542"/>
      <c r="D313" s="564" t="s">
        <v>236</v>
      </c>
      <c r="E313" s="543"/>
      <c r="F313" s="543"/>
      <c r="G313" s="544"/>
      <c r="H313" s="569"/>
      <c r="I313" s="557">
        <f>SUM(J313:N313)</f>
        <v>8000</v>
      </c>
      <c r="J313" s="566"/>
      <c r="K313" s="566"/>
      <c r="L313" s="566"/>
      <c r="M313" s="553">
        <v>8000</v>
      </c>
      <c r="N313" s="588"/>
      <c r="P313" s="583"/>
    </row>
    <row r="314" spans="1:16" s="582" customFormat="1" ht="18" customHeight="1" x14ac:dyDescent="0.3">
      <c r="A314" s="467">
        <v>306</v>
      </c>
      <c r="B314" s="565"/>
      <c r="C314" s="542"/>
      <c r="D314" s="284" t="s">
        <v>820</v>
      </c>
      <c r="E314" s="543"/>
      <c r="F314" s="543"/>
      <c r="G314" s="544"/>
      <c r="H314" s="569"/>
      <c r="I314" s="558">
        <f>SUM(J314:N314)</f>
        <v>8000</v>
      </c>
      <c r="J314" s="568"/>
      <c r="K314" s="568"/>
      <c r="L314" s="568"/>
      <c r="M314" s="528">
        <v>8000</v>
      </c>
      <c r="N314" s="588"/>
      <c r="P314" s="583"/>
    </row>
    <row r="315" spans="1:16" s="582" customFormat="1" ht="18" customHeight="1" x14ac:dyDescent="0.3">
      <c r="A315" s="467">
        <v>307</v>
      </c>
      <c r="B315" s="565"/>
      <c r="C315" s="542"/>
      <c r="D315" s="284" t="s">
        <v>923</v>
      </c>
      <c r="E315" s="543"/>
      <c r="F315" s="543"/>
      <c r="G315" s="544"/>
      <c r="H315" s="569"/>
      <c r="I315" s="146">
        <f>SUM(J315:Q315)</f>
        <v>5160</v>
      </c>
      <c r="J315" s="566"/>
      <c r="K315" s="566"/>
      <c r="L315" s="566"/>
      <c r="M315" s="528">
        <v>5160</v>
      </c>
      <c r="N315" s="588"/>
      <c r="P315" s="583"/>
    </row>
    <row r="316" spans="1:16" s="580" customFormat="1" ht="18" customHeight="1" x14ac:dyDescent="0.3">
      <c r="A316" s="467">
        <v>308</v>
      </c>
      <c r="B316" s="548"/>
      <c r="C316" s="506"/>
      <c r="D316" s="570" t="s">
        <v>254</v>
      </c>
      <c r="E316" s="507"/>
      <c r="F316" s="507">
        <v>100</v>
      </c>
      <c r="G316" s="508"/>
      <c r="H316" s="551" t="s">
        <v>23</v>
      </c>
      <c r="I316" s="584"/>
      <c r="J316" s="560"/>
      <c r="K316" s="560"/>
      <c r="L316" s="560"/>
      <c r="M316" s="560"/>
      <c r="N316" s="561"/>
      <c r="P316" s="581"/>
    </row>
    <row r="317" spans="1:16" s="582" customFormat="1" ht="18" customHeight="1" x14ac:dyDescent="0.3">
      <c r="A317" s="467">
        <v>309</v>
      </c>
      <c r="B317" s="565"/>
      <c r="C317" s="542"/>
      <c r="D317" s="564" t="s">
        <v>236</v>
      </c>
      <c r="E317" s="543"/>
      <c r="F317" s="543"/>
      <c r="G317" s="544"/>
      <c r="H317" s="569"/>
      <c r="I317" s="557">
        <f>SUM(J317:N317)</f>
        <v>100</v>
      </c>
      <c r="J317" s="566"/>
      <c r="K317" s="566"/>
      <c r="L317" s="566"/>
      <c r="M317" s="553">
        <v>100</v>
      </c>
      <c r="N317" s="588"/>
      <c r="P317" s="583"/>
    </row>
    <row r="318" spans="1:16" s="582" customFormat="1" ht="18" customHeight="1" x14ac:dyDescent="0.3">
      <c r="A318" s="467">
        <v>310</v>
      </c>
      <c r="B318" s="565"/>
      <c r="C318" s="542"/>
      <c r="D318" s="284" t="s">
        <v>820</v>
      </c>
      <c r="E318" s="543"/>
      <c r="F318" s="543"/>
      <c r="G318" s="544"/>
      <c r="H318" s="569"/>
      <c r="I318" s="558">
        <f>SUM(J318:N318)</f>
        <v>100</v>
      </c>
      <c r="J318" s="568"/>
      <c r="K318" s="568"/>
      <c r="L318" s="568"/>
      <c r="M318" s="528">
        <v>100</v>
      </c>
      <c r="N318" s="588"/>
      <c r="P318" s="583"/>
    </row>
    <row r="319" spans="1:16" s="582" customFormat="1" ht="18" customHeight="1" x14ac:dyDescent="0.3">
      <c r="A319" s="467">
        <v>311</v>
      </c>
      <c r="B319" s="565"/>
      <c r="C319" s="542"/>
      <c r="D319" s="284" t="s">
        <v>923</v>
      </c>
      <c r="E319" s="543"/>
      <c r="F319" s="543"/>
      <c r="G319" s="544"/>
      <c r="H319" s="569"/>
      <c r="I319" s="146">
        <f>SUM(J319:Q319)</f>
        <v>0</v>
      </c>
      <c r="J319" s="566"/>
      <c r="K319" s="566"/>
      <c r="L319" s="566"/>
      <c r="M319" s="553"/>
      <c r="N319" s="588"/>
      <c r="P319" s="583"/>
    </row>
    <row r="320" spans="1:16" s="580" customFormat="1" ht="18" customHeight="1" x14ac:dyDescent="0.3">
      <c r="A320" s="467">
        <v>312</v>
      </c>
      <c r="B320" s="548"/>
      <c r="C320" s="506"/>
      <c r="D320" s="570" t="s">
        <v>255</v>
      </c>
      <c r="E320" s="507">
        <v>345</v>
      </c>
      <c r="F320" s="507">
        <v>2000</v>
      </c>
      <c r="G320" s="508">
        <v>2035</v>
      </c>
      <c r="H320" s="551" t="s">
        <v>23</v>
      </c>
      <c r="I320" s="584"/>
      <c r="J320" s="560"/>
      <c r="K320" s="560"/>
      <c r="L320" s="560"/>
      <c r="M320" s="560"/>
      <c r="N320" s="561"/>
      <c r="P320" s="581"/>
    </row>
    <row r="321" spans="1:16" s="582" customFormat="1" ht="18" customHeight="1" x14ac:dyDescent="0.3">
      <c r="A321" s="467">
        <v>313</v>
      </c>
      <c r="B321" s="565"/>
      <c r="C321" s="542"/>
      <c r="D321" s="564" t="s">
        <v>236</v>
      </c>
      <c r="E321" s="543"/>
      <c r="F321" s="543"/>
      <c r="G321" s="544"/>
      <c r="H321" s="569"/>
      <c r="I321" s="557">
        <f>SUM(J321:N321)</f>
        <v>6000</v>
      </c>
      <c r="J321" s="566"/>
      <c r="K321" s="566"/>
      <c r="L321" s="566"/>
      <c r="M321" s="553">
        <f>4000+2000</f>
        <v>6000</v>
      </c>
      <c r="N321" s="588"/>
      <c r="P321" s="583"/>
    </row>
    <row r="322" spans="1:16" s="582" customFormat="1" ht="18" customHeight="1" x14ac:dyDescent="0.3">
      <c r="A322" s="467">
        <v>314</v>
      </c>
      <c r="B322" s="565"/>
      <c r="C322" s="542"/>
      <c r="D322" s="284" t="s">
        <v>820</v>
      </c>
      <c r="E322" s="543"/>
      <c r="F322" s="543"/>
      <c r="G322" s="544"/>
      <c r="H322" s="569"/>
      <c r="I322" s="558">
        <f>SUM(J322:N322)</f>
        <v>3640</v>
      </c>
      <c r="J322" s="568"/>
      <c r="K322" s="568"/>
      <c r="L322" s="568"/>
      <c r="M322" s="528">
        <v>3640</v>
      </c>
      <c r="N322" s="588"/>
      <c r="P322" s="583"/>
    </row>
    <row r="323" spans="1:16" s="582" customFormat="1" ht="18" customHeight="1" x14ac:dyDescent="0.3">
      <c r="A323" s="467">
        <v>315</v>
      </c>
      <c r="B323" s="565"/>
      <c r="C323" s="542"/>
      <c r="D323" s="284" t="s">
        <v>923</v>
      </c>
      <c r="E323" s="543"/>
      <c r="F323" s="543"/>
      <c r="G323" s="544"/>
      <c r="H323" s="569"/>
      <c r="I323" s="146">
        <f>SUM(J323:Q323)</f>
        <v>2210</v>
      </c>
      <c r="J323" s="566"/>
      <c r="K323" s="566"/>
      <c r="L323" s="566"/>
      <c r="M323" s="528">
        <v>2210</v>
      </c>
      <c r="N323" s="588"/>
      <c r="P323" s="583"/>
    </row>
    <row r="324" spans="1:16" s="580" customFormat="1" ht="18" customHeight="1" x14ac:dyDescent="0.3">
      <c r="A324" s="467">
        <v>316</v>
      </c>
      <c r="B324" s="548"/>
      <c r="C324" s="506"/>
      <c r="D324" s="570" t="s">
        <v>256</v>
      </c>
      <c r="E324" s="507">
        <v>109</v>
      </c>
      <c r="F324" s="507">
        <v>500</v>
      </c>
      <c r="G324" s="508">
        <v>57</v>
      </c>
      <c r="H324" s="551" t="s">
        <v>23</v>
      </c>
      <c r="I324" s="584"/>
      <c r="J324" s="560"/>
      <c r="K324" s="560"/>
      <c r="L324" s="560"/>
      <c r="M324" s="560"/>
      <c r="N324" s="561"/>
      <c r="P324" s="581"/>
    </row>
    <row r="325" spans="1:16" s="582" customFormat="1" ht="18" customHeight="1" x14ac:dyDescent="0.3">
      <c r="A325" s="467">
        <v>317</v>
      </c>
      <c r="B325" s="565"/>
      <c r="C325" s="542"/>
      <c r="D325" s="564" t="s">
        <v>236</v>
      </c>
      <c r="E325" s="543"/>
      <c r="F325" s="543"/>
      <c r="G325" s="544"/>
      <c r="H325" s="569"/>
      <c r="I325" s="557">
        <f>SUM(J325:N325)</f>
        <v>500</v>
      </c>
      <c r="J325" s="566"/>
      <c r="K325" s="566"/>
      <c r="L325" s="566"/>
      <c r="M325" s="553">
        <v>500</v>
      </c>
      <c r="N325" s="588"/>
      <c r="P325" s="583"/>
    </row>
    <row r="326" spans="1:16" s="582" customFormat="1" ht="18" customHeight="1" x14ac:dyDescent="0.3">
      <c r="A326" s="467">
        <v>318</v>
      </c>
      <c r="B326" s="565"/>
      <c r="C326" s="542"/>
      <c r="D326" s="284" t="s">
        <v>820</v>
      </c>
      <c r="E326" s="543"/>
      <c r="F326" s="543"/>
      <c r="G326" s="544"/>
      <c r="H326" s="569"/>
      <c r="I326" s="558">
        <f>SUM(J326:N326)</f>
        <v>500</v>
      </c>
      <c r="J326" s="568"/>
      <c r="K326" s="568"/>
      <c r="L326" s="568"/>
      <c r="M326" s="528">
        <v>500</v>
      </c>
      <c r="N326" s="588"/>
      <c r="P326" s="583"/>
    </row>
    <row r="327" spans="1:16" s="582" customFormat="1" ht="18" customHeight="1" x14ac:dyDescent="0.3">
      <c r="A327" s="467">
        <v>319</v>
      </c>
      <c r="B327" s="565"/>
      <c r="C327" s="542"/>
      <c r="D327" s="284" t="s">
        <v>923</v>
      </c>
      <c r="E327" s="543"/>
      <c r="F327" s="543"/>
      <c r="G327" s="544"/>
      <c r="H327" s="569"/>
      <c r="I327" s="146">
        <f>SUM(J327:Q327)</f>
        <v>0</v>
      </c>
      <c r="J327" s="566"/>
      <c r="K327" s="566"/>
      <c r="L327" s="566"/>
      <c r="M327" s="553"/>
      <c r="N327" s="588"/>
      <c r="P327" s="583"/>
    </row>
    <row r="328" spans="1:16" s="580" customFormat="1" ht="18" customHeight="1" x14ac:dyDescent="0.3">
      <c r="A328" s="467">
        <v>320</v>
      </c>
      <c r="B328" s="548"/>
      <c r="C328" s="506"/>
      <c r="D328" s="570" t="s">
        <v>257</v>
      </c>
      <c r="E328" s="507">
        <v>945</v>
      </c>
      <c r="F328" s="507">
        <v>2000</v>
      </c>
      <c r="G328" s="508">
        <v>1290</v>
      </c>
      <c r="H328" s="551" t="s">
        <v>23</v>
      </c>
      <c r="I328" s="584"/>
      <c r="J328" s="560"/>
      <c r="K328" s="560"/>
      <c r="L328" s="560"/>
      <c r="M328" s="560"/>
      <c r="N328" s="561"/>
      <c r="P328" s="581"/>
    </row>
    <row r="329" spans="1:16" s="582" customFormat="1" ht="18" customHeight="1" x14ac:dyDescent="0.3">
      <c r="A329" s="467">
        <v>321</v>
      </c>
      <c r="B329" s="565"/>
      <c r="C329" s="542"/>
      <c r="D329" s="564" t="s">
        <v>236</v>
      </c>
      <c r="E329" s="543"/>
      <c r="F329" s="543"/>
      <c r="G329" s="544"/>
      <c r="H329" s="569"/>
      <c r="I329" s="557">
        <f>SUM(J329:N329)</f>
        <v>2000</v>
      </c>
      <c r="J329" s="566"/>
      <c r="K329" s="566"/>
      <c r="L329" s="566"/>
      <c r="M329" s="553">
        <v>2000</v>
      </c>
      <c r="N329" s="588"/>
      <c r="P329" s="583"/>
    </row>
    <row r="330" spans="1:16" s="582" customFormat="1" ht="18" customHeight="1" x14ac:dyDescent="0.3">
      <c r="A330" s="467">
        <v>322</v>
      </c>
      <c r="B330" s="565"/>
      <c r="C330" s="542"/>
      <c r="D330" s="284" t="s">
        <v>820</v>
      </c>
      <c r="E330" s="543"/>
      <c r="F330" s="543"/>
      <c r="G330" s="544"/>
      <c r="H330" s="569"/>
      <c r="I330" s="558">
        <f>SUM(J330:N330)</f>
        <v>2000</v>
      </c>
      <c r="J330" s="568"/>
      <c r="K330" s="568"/>
      <c r="L330" s="568"/>
      <c r="M330" s="528">
        <v>2000</v>
      </c>
      <c r="N330" s="588"/>
      <c r="P330" s="583"/>
    </row>
    <row r="331" spans="1:16" s="582" customFormat="1" ht="18" customHeight="1" x14ac:dyDescent="0.3">
      <c r="A331" s="467">
        <v>323</v>
      </c>
      <c r="B331" s="565"/>
      <c r="C331" s="542"/>
      <c r="D331" s="284" t="s">
        <v>923</v>
      </c>
      <c r="E331" s="543"/>
      <c r="F331" s="543"/>
      <c r="G331" s="544"/>
      <c r="H331" s="569"/>
      <c r="I331" s="146">
        <f>SUM(J331:Q331)</f>
        <v>1695</v>
      </c>
      <c r="J331" s="566"/>
      <c r="K331" s="566"/>
      <c r="L331" s="566"/>
      <c r="M331" s="528">
        <v>1695</v>
      </c>
      <c r="N331" s="588"/>
      <c r="P331" s="583"/>
    </row>
    <row r="332" spans="1:16" s="580" customFormat="1" ht="18" customHeight="1" x14ac:dyDescent="0.3">
      <c r="A332" s="467">
        <v>324</v>
      </c>
      <c r="B332" s="548"/>
      <c r="C332" s="506"/>
      <c r="D332" s="570" t="s">
        <v>258</v>
      </c>
      <c r="E332" s="507"/>
      <c r="F332" s="507">
        <v>400</v>
      </c>
      <c r="G332" s="508"/>
      <c r="H332" s="551" t="s">
        <v>23</v>
      </c>
      <c r="I332" s="584"/>
      <c r="J332" s="560"/>
      <c r="K332" s="560"/>
      <c r="L332" s="560"/>
      <c r="M332" s="560"/>
      <c r="N332" s="561"/>
      <c r="P332" s="581"/>
    </row>
    <row r="333" spans="1:16" s="582" customFormat="1" ht="18" customHeight="1" x14ac:dyDescent="0.3">
      <c r="A333" s="467">
        <v>325</v>
      </c>
      <c r="B333" s="565"/>
      <c r="C333" s="542"/>
      <c r="D333" s="564" t="s">
        <v>236</v>
      </c>
      <c r="E333" s="543"/>
      <c r="F333" s="543"/>
      <c r="G333" s="544"/>
      <c r="H333" s="569"/>
      <c r="I333" s="557">
        <f>SUM(J333:N333)</f>
        <v>1000</v>
      </c>
      <c r="J333" s="566"/>
      <c r="K333" s="566"/>
      <c r="L333" s="566"/>
      <c r="M333" s="553">
        <f>400+600</f>
        <v>1000</v>
      </c>
      <c r="N333" s="588"/>
      <c r="P333" s="583"/>
    </row>
    <row r="334" spans="1:16" s="582" customFormat="1" ht="18" customHeight="1" x14ac:dyDescent="0.3">
      <c r="A334" s="467">
        <v>326</v>
      </c>
      <c r="B334" s="565"/>
      <c r="C334" s="542"/>
      <c r="D334" s="284" t="s">
        <v>820</v>
      </c>
      <c r="E334" s="543"/>
      <c r="F334" s="543"/>
      <c r="G334" s="544"/>
      <c r="H334" s="569"/>
      <c r="I334" s="558">
        <f>SUM(J334:N334)</f>
        <v>1000</v>
      </c>
      <c r="J334" s="568"/>
      <c r="K334" s="568"/>
      <c r="L334" s="568"/>
      <c r="M334" s="528">
        <v>1000</v>
      </c>
      <c r="N334" s="588"/>
      <c r="P334" s="583"/>
    </row>
    <row r="335" spans="1:16" s="582" customFormat="1" ht="18" customHeight="1" x14ac:dyDescent="0.3">
      <c r="A335" s="467">
        <v>327</v>
      </c>
      <c r="B335" s="565"/>
      <c r="C335" s="542"/>
      <c r="D335" s="284" t="s">
        <v>923</v>
      </c>
      <c r="E335" s="543"/>
      <c r="F335" s="543"/>
      <c r="G335" s="544"/>
      <c r="H335" s="569"/>
      <c r="I335" s="146">
        <f>SUM(J335:Q335)</f>
        <v>0</v>
      </c>
      <c r="J335" s="566"/>
      <c r="K335" s="566"/>
      <c r="L335" s="566"/>
      <c r="M335" s="553"/>
      <c r="N335" s="588"/>
      <c r="P335" s="583"/>
    </row>
    <row r="336" spans="1:16" s="580" customFormat="1" ht="18" customHeight="1" x14ac:dyDescent="0.3">
      <c r="A336" s="467">
        <v>328</v>
      </c>
      <c r="B336" s="548"/>
      <c r="C336" s="506"/>
      <c r="D336" s="570" t="s">
        <v>259</v>
      </c>
      <c r="E336" s="507">
        <v>228</v>
      </c>
      <c r="F336" s="507">
        <v>510</v>
      </c>
      <c r="G336" s="508">
        <v>291</v>
      </c>
      <c r="H336" s="551" t="s">
        <v>23</v>
      </c>
      <c r="I336" s="557"/>
      <c r="J336" s="553"/>
      <c r="K336" s="553"/>
      <c r="L336" s="553"/>
      <c r="M336" s="553"/>
      <c r="N336" s="554"/>
      <c r="P336" s="581"/>
    </row>
    <row r="337" spans="1:16" s="582" customFormat="1" ht="18" customHeight="1" x14ac:dyDescent="0.3">
      <c r="A337" s="467">
        <v>329</v>
      </c>
      <c r="B337" s="565"/>
      <c r="C337" s="542"/>
      <c r="D337" s="564" t="s">
        <v>236</v>
      </c>
      <c r="E337" s="543"/>
      <c r="F337" s="543"/>
      <c r="G337" s="544"/>
      <c r="H337" s="569"/>
      <c r="I337" s="557">
        <f>SUM(J337:N337)</f>
        <v>510</v>
      </c>
      <c r="J337" s="566"/>
      <c r="K337" s="566"/>
      <c r="L337" s="566"/>
      <c r="M337" s="553">
        <v>510</v>
      </c>
      <c r="N337" s="588"/>
      <c r="P337" s="583"/>
    </row>
    <row r="338" spans="1:16" s="582" customFormat="1" ht="18" customHeight="1" x14ac:dyDescent="0.3">
      <c r="A338" s="467">
        <v>330</v>
      </c>
      <c r="B338" s="565"/>
      <c r="C338" s="542"/>
      <c r="D338" s="284" t="s">
        <v>820</v>
      </c>
      <c r="E338" s="543"/>
      <c r="F338" s="543"/>
      <c r="G338" s="544"/>
      <c r="H338" s="569"/>
      <c r="I338" s="558">
        <f>SUM(J338:N338)</f>
        <v>510</v>
      </c>
      <c r="J338" s="568"/>
      <c r="K338" s="568"/>
      <c r="L338" s="568"/>
      <c r="M338" s="528">
        <v>510</v>
      </c>
      <c r="N338" s="588"/>
      <c r="P338" s="583"/>
    </row>
    <row r="339" spans="1:16" s="582" customFormat="1" ht="18" customHeight="1" x14ac:dyDescent="0.3">
      <c r="A339" s="467">
        <v>331</v>
      </c>
      <c r="B339" s="565"/>
      <c r="C339" s="542"/>
      <c r="D339" s="284" t="s">
        <v>923</v>
      </c>
      <c r="E339" s="543"/>
      <c r="F339" s="543"/>
      <c r="G339" s="544"/>
      <c r="H339" s="569"/>
      <c r="I339" s="146">
        <f>SUM(J339:Q339)</f>
        <v>306</v>
      </c>
      <c r="J339" s="566"/>
      <c r="K339" s="566"/>
      <c r="L339" s="566"/>
      <c r="M339" s="528">
        <v>306</v>
      </c>
      <c r="N339" s="588"/>
      <c r="P339" s="583"/>
    </row>
    <row r="340" spans="1:16" s="582" customFormat="1" ht="18" customHeight="1" x14ac:dyDescent="0.3">
      <c r="A340" s="467">
        <v>332</v>
      </c>
      <c r="B340" s="565"/>
      <c r="C340" s="542"/>
      <c r="D340" s="570" t="s">
        <v>403</v>
      </c>
      <c r="E340" s="543"/>
      <c r="F340" s="507">
        <v>30000</v>
      </c>
      <c r="G340" s="544"/>
      <c r="H340" s="551" t="s">
        <v>23</v>
      </c>
      <c r="I340" s="146"/>
      <c r="J340" s="566"/>
      <c r="K340" s="566"/>
      <c r="L340" s="566"/>
      <c r="M340" s="553"/>
      <c r="N340" s="588"/>
      <c r="P340" s="583"/>
    </row>
    <row r="341" spans="1:16" s="504" customFormat="1" ht="22.5" customHeight="1" x14ac:dyDescent="0.3">
      <c r="A341" s="467">
        <v>333</v>
      </c>
      <c r="B341" s="521"/>
      <c r="C341" s="522">
        <v>51</v>
      </c>
      <c r="D341" s="462" t="s">
        <v>59</v>
      </c>
      <c r="E341" s="507">
        <v>3840</v>
      </c>
      <c r="F341" s="507">
        <v>7000</v>
      </c>
      <c r="G341" s="508">
        <v>4706</v>
      </c>
      <c r="H341" s="509" t="s">
        <v>22</v>
      </c>
      <c r="I341" s="510"/>
      <c r="J341" s="511"/>
      <c r="K341" s="511"/>
      <c r="L341" s="511"/>
      <c r="M341" s="511"/>
      <c r="N341" s="513"/>
      <c r="P341" s="514"/>
    </row>
    <row r="342" spans="1:16" s="546" customFormat="1" ht="18" customHeight="1" x14ac:dyDescent="0.3">
      <c r="A342" s="467">
        <v>334</v>
      </c>
      <c r="B342" s="541"/>
      <c r="C342" s="542"/>
      <c r="D342" s="113" t="s">
        <v>236</v>
      </c>
      <c r="E342" s="543"/>
      <c r="F342" s="543"/>
      <c r="G342" s="544"/>
      <c r="H342" s="545"/>
      <c r="I342" s="510">
        <f>SUM(J342:N342)</f>
        <v>7000</v>
      </c>
      <c r="J342" s="512"/>
      <c r="K342" s="512"/>
      <c r="L342" s="512"/>
      <c r="M342" s="512">
        <v>7000</v>
      </c>
      <c r="N342" s="524"/>
    </row>
    <row r="343" spans="1:16" s="546" customFormat="1" ht="18" customHeight="1" x14ac:dyDescent="0.3">
      <c r="A343" s="467">
        <v>335</v>
      </c>
      <c r="B343" s="541"/>
      <c r="C343" s="542"/>
      <c r="D343" s="151" t="s">
        <v>820</v>
      </c>
      <c r="E343" s="543"/>
      <c r="F343" s="543"/>
      <c r="G343" s="544"/>
      <c r="H343" s="545"/>
      <c r="I343" s="463">
        <f>SUM(J343:N343)</f>
        <v>7000</v>
      </c>
      <c r="J343" s="526"/>
      <c r="K343" s="526"/>
      <c r="L343" s="526"/>
      <c r="M343" s="526">
        <v>7000</v>
      </c>
      <c r="N343" s="524"/>
    </row>
    <row r="344" spans="1:16" s="546" customFormat="1" ht="18" customHeight="1" x14ac:dyDescent="0.3">
      <c r="A344" s="467">
        <v>336</v>
      </c>
      <c r="B344" s="541"/>
      <c r="C344" s="542"/>
      <c r="D344" s="291" t="s">
        <v>923</v>
      </c>
      <c r="E344" s="543"/>
      <c r="F344" s="543"/>
      <c r="G344" s="544"/>
      <c r="H344" s="545"/>
      <c r="I344" s="146">
        <f>SUM(J344:Q344)</f>
        <v>5211</v>
      </c>
      <c r="J344" s="528"/>
      <c r="K344" s="528"/>
      <c r="L344" s="528"/>
      <c r="M344" s="528">
        <v>5211</v>
      </c>
      <c r="N344" s="524"/>
    </row>
    <row r="345" spans="1:16" s="471" customFormat="1" ht="22.5" customHeight="1" x14ac:dyDescent="0.35">
      <c r="A345" s="467">
        <v>337</v>
      </c>
      <c r="B345" s="579"/>
      <c r="C345" s="522">
        <v>52</v>
      </c>
      <c r="D345" s="462" t="s">
        <v>60</v>
      </c>
      <c r="E345" s="507">
        <v>1474</v>
      </c>
      <c r="F345" s="507">
        <v>4910</v>
      </c>
      <c r="G345" s="508">
        <v>1693</v>
      </c>
      <c r="H345" s="509" t="s">
        <v>22</v>
      </c>
      <c r="I345" s="510"/>
      <c r="J345" s="511"/>
      <c r="K345" s="511"/>
      <c r="L345" s="511"/>
      <c r="M345" s="511"/>
      <c r="N345" s="513"/>
      <c r="P345" s="472"/>
    </row>
    <row r="346" spans="1:16" s="546" customFormat="1" ht="18" customHeight="1" x14ac:dyDescent="0.3">
      <c r="A346" s="467">
        <v>338</v>
      </c>
      <c r="B346" s="541"/>
      <c r="C346" s="542"/>
      <c r="D346" s="113" t="s">
        <v>236</v>
      </c>
      <c r="E346" s="543"/>
      <c r="F346" s="543"/>
      <c r="G346" s="544"/>
      <c r="H346" s="545"/>
      <c r="I346" s="510">
        <f>SUM(J346:N346)</f>
        <v>6177</v>
      </c>
      <c r="J346" s="512">
        <v>5800</v>
      </c>
      <c r="K346" s="512">
        <v>377</v>
      </c>
      <c r="L346" s="512"/>
      <c r="M346" s="512"/>
      <c r="N346" s="524"/>
    </row>
    <row r="347" spans="1:16" s="546" customFormat="1" ht="18" customHeight="1" x14ac:dyDescent="0.3">
      <c r="A347" s="467">
        <v>339</v>
      </c>
      <c r="B347" s="541"/>
      <c r="C347" s="542"/>
      <c r="D347" s="151" t="s">
        <v>820</v>
      </c>
      <c r="E347" s="543"/>
      <c r="F347" s="543"/>
      <c r="G347" s="544"/>
      <c r="H347" s="545"/>
      <c r="I347" s="463">
        <f>SUM(J347:N347)</f>
        <v>6177</v>
      </c>
      <c r="J347" s="526">
        <v>5800</v>
      </c>
      <c r="K347" s="526">
        <v>377</v>
      </c>
      <c r="L347" s="512"/>
      <c r="M347" s="512"/>
      <c r="N347" s="524"/>
    </row>
    <row r="348" spans="1:16" s="546" customFormat="1" ht="18" customHeight="1" x14ac:dyDescent="0.3">
      <c r="A348" s="467">
        <v>340</v>
      </c>
      <c r="B348" s="541"/>
      <c r="C348" s="542"/>
      <c r="D348" s="291" t="s">
        <v>923</v>
      </c>
      <c r="E348" s="543"/>
      <c r="F348" s="543"/>
      <c r="G348" s="544"/>
      <c r="H348" s="545"/>
      <c r="I348" s="146">
        <f>SUM(J348:Q348)</f>
        <v>1650</v>
      </c>
      <c r="J348" s="528">
        <v>1514</v>
      </c>
      <c r="K348" s="528">
        <v>136</v>
      </c>
      <c r="L348" s="512"/>
      <c r="M348" s="512"/>
      <c r="N348" s="524"/>
    </row>
    <row r="349" spans="1:16" s="471" customFormat="1" ht="22.5" customHeight="1" x14ac:dyDescent="0.35">
      <c r="A349" s="467">
        <v>341</v>
      </c>
      <c r="B349" s="579"/>
      <c r="C349" s="522">
        <v>53</v>
      </c>
      <c r="D349" s="462" t="s">
        <v>213</v>
      </c>
      <c r="E349" s="507">
        <v>577</v>
      </c>
      <c r="F349" s="507">
        <v>3334</v>
      </c>
      <c r="G349" s="508">
        <v>216</v>
      </c>
      <c r="H349" s="509" t="s">
        <v>23</v>
      </c>
      <c r="I349" s="510"/>
      <c r="J349" s="511"/>
      <c r="K349" s="511"/>
      <c r="L349" s="511"/>
      <c r="M349" s="511"/>
      <c r="N349" s="513"/>
      <c r="P349" s="472"/>
    </row>
    <row r="350" spans="1:16" s="546" customFormat="1" ht="18" customHeight="1" x14ac:dyDescent="0.3">
      <c r="A350" s="467">
        <v>342</v>
      </c>
      <c r="B350" s="541"/>
      <c r="C350" s="542"/>
      <c r="D350" s="113" t="s">
        <v>236</v>
      </c>
      <c r="E350" s="543"/>
      <c r="F350" s="543"/>
      <c r="G350" s="544"/>
      <c r="H350" s="545"/>
      <c r="I350" s="510">
        <f>SUM(J350:N350)</f>
        <v>4407</v>
      </c>
      <c r="J350" s="512">
        <v>3900</v>
      </c>
      <c r="K350" s="512">
        <v>507</v>
      </c>
      <c r="L350" s="512"/>
      <c r="M350" s="512"/>
      <c r="N350" s="524"/>
    </row>
    <row r="351" spans="1:16" s="546" customFormat="1" ht="18" customHeight="1" x14ac:dyDescent="0.3">
      <c r="A351" s="467">
        <v>343</v>
      </c>
      <c r="B351" s="541"/>
      <c r="C351" s="542"/>
      <c r="D351" s="151" t="s">
        <v>820</v>
      </c>
      <c r="E351" s="543"/>
      <c r="F351" s="543"/>
      <c r="G351" s="544"/>
      <c r="H351" s="545"/>
      <c r="I351" s="463">
        <f>SUM(J351:N351)</f>
        <v>4407</v>
      </c>
      <c r="J351" s="526">
        <v>3900</v>
      </c>
      <c r="K351" s="526">
        <v>507</v>
      </c>
      <c r="L351" s="512"/>
      <c r="M351" s="512"/>
      <c r="N351" s="524"/>
    </row>
    <row r="352" spans="1:16" s="546" customFormat="1" ht="18" customHeight="1" x14ac:dyDescent="0.3">
      <c r="A352" s="467">
        <v>344</v>
      </c>
      <c r="B352" s="541"/>
      <c r="C352" s="542"/>
      <c r="D352" s="291" t="s">
        <v>923</v>
      </c>
      <c r="E352" s="543"/>
      <c r="F352" s="543"/>
      <c r="G352" s="544"/>
      <c r="H352" s="545"/>
      <c r="I352" s="146">
        <f>SUM(J352:Q352)</f>
        <v>193</v>
      </c>
      <c r="J352" s="528">
        <v>171</v>
      </c>
      <c r="K352" s="528">
        <v>22</v>
      </c>
      <c r="L352" s="512"/>
      <c r="M352" s="512"/>
      <c r="N352" s="524"/>
    </row>
    <row r="353" spans="1:16" s="471" customFormat="1" ht="22.5" customHeight="1" x14ac:dyDescent="0.35">
      <c r="A353" s="467">
        <v>345</v>
      </c>
      <c r="B353" s="579"/>
      <c r="C353" s="522">
        <v>54</v>
      </c>
      <c r="D353" s="462" t="s">
        <v>61</v>
      </c>
      <c r="E353" s="507"/>
      <c r="F353" s="507">
        <v>100</v>
      </c>
      <c r="G353" s="508"/>
      <c r="H353" s="509" t="s">
        <v>23</v>
      </c>
      <c r="I353" s="510"/>
      <c r="J353" s="511"/>
      <c r="K353" s="511"/>
      <c r="L353" s="511"/>
      <c r="M353" s="511"/>
      <c r="N353" s="513"/>
      <c r="P353" s="472"/>
    </row>
    <row r="354" spans="1:16" s="546" customFormat="1" ht="18" customHeight="1" x14ac:dyDescent="0.3">
      <c r="A354" s="467">
        <v>346</v>
      </c>
      <c r="B354" s="541"/>
      <c r="C354" s="542"/>
      <c r="D354" s="113" t="s">
        <v>236</v>
      </c>
      <c r="E354" s="543"/>
      <c r="F354" s="543"/>
      <c r="G354" s="544"/>
      <c r="H354" s="545"/>
      <c r="I354" s="510">
        <f>SUM(J354:N354)</f>
        <v>100</v>
      </c>
      <c r="J354" s="512"/>
      <c r="K354" s="512"/>
      <c r="L354" s="512"/>
      <c r="M354" s="512">
        <v>100</v>
      </c>
      <c r="N354" s="524"/>
    </row>
    <row r="355" spans="1:16" s="546" customFormat="1" ht="18" customHeight="1" x14ac:dyDescent="0.3">
      <c r="A355" s="467">
        <v>347</v>
      </c>
      <c r="B355" s="541"/>
      <c r="C355" s="542"/>
      <c r="D355" s="151" t="s">
        <v>820</v>
      </c>
      <c r="E355" s="543"/>
      <c r="F355" s="543"/>
      <c r="G355" s="544"/>
      <c r="H355" s="545"/>
      <c r="I355" s="463">
        <f>SUM(J355:N355)</f>
        <v>100</v>
      </c>
      <c r="J355" s="526"/>
      <c r="K355" s="526"/>
      <c r="L355" s="526"/>
      <c r="M355" s="526">
        <v>100</v>
      </c>
      <c r="N355" s="524"/>
    </row>
    <row r="356" spans="1:16" s="546" customFormat="1" ht="18" customHeight="1" x14ac:dyDescent="0.3">
      <c r="A356" s="467">
        <v>348</v>
      </c>
      <c r="B356" s="541"/>
      <c r="C356" s="542"/>
      <c r="D356" s="291" t="s">
        <v>923</v>
      </c>
      <c r="E356" s="543"/>
      <c r="F356" s="543"/>
      <c r="G356" s="544"/>
      <c r="H356" s="545"/>
      <c r="I356" s="146">
        <f>SUM(J356:Q356)</f>
        <v>0</v>
      </c>
      <c r="J356" s="512"/>
      <c r="K356" s="512"/>
      <c r="L356" s="512"/>
      <c r="M356" s="528"/>
      <c r="N356" s="524"/>
    </row>
    <row r="357" spans="1:16" s="471" customFormat="1" ht="22.5" customHeight="1" x14ac:dyDescent="0.35">
      <c r="A357" s="467">
        <v>349</v>
      </c>
      <c r="B357" s="579"/>
      <c r="C357" s="522">
        <v>56</v>
      </c>
      <c r="D357" s="462" t="s">
        <v>234</v>
      </c>
      <c r="E357" s="507">
        <v>12000</v>
      </c>
      <c r="F357" s="507">
        <v>12000</v>
      </c>
      <c r="G357" s="508">
        <v>12000</v>
      </c>
      <c r="H357" s="509" t="s">
        <v>22</v>
      </c>
      <c r="I357" s="510"/>
      <c r="J357" s="511"/>
      <c r="K357" s="511"/>
      <c r="L357" s="511"/>
      <c r="M357" s="511"/>
      <c r="N357" s="513"/>
      <c r="P357" s="472"/>
    </row>
    <row r="358" spans="1:16" s="546" customFormat="1" ht="18" customHeight="1" x14ac:dyDescent="0.3">
      <c r="A358" s="467">
        <v>350</v>
      </c>
      <c r="B358" s="541"/>
      <c r="C358" s="542"/>
      <c r="D358" s="113" t="s">
        <v>236</v>
      </c>
      <c r="E358" s="543"/>
      <c r="F358" s="543"/>
      <c r="G358" s="544"/>
      <c r="H358" s="545"/>
      <c r="I358" s="510">
        <f>SUM(J358:N358)</f>
        <v>12000</v>
      </c>
      <c r="J358" s="512"/>
      <c r="K358" s="512"/>
      <c r="L358" s="512"/>
      <c r="M358" s="512"/>
      <c r="N358" s="524">
        <v>12000</v>
      </c>
    </row>
    <row r="359" spans="1:16" s="546" customFormat="1" ht="18" customHeight="1" x14ac:dyDescent="0.3">
      <c r="A359" s="467">
        <v>351</v>
      </c>
      <c r="B359" s="541"/>
      <c r="C359" s="542"/>
      <c r="D359" s="151" t="s">
        <v>820</v>
      </c>
      <c r="E359" s="543"/>
      <c r="F359" s="543"/>
      <c r="G359" s="544"/>
      <c r="H359" s="545"/>
      <c r="I359" s="463">
        <f>SUM(J359:N359)</f>
        <v>12000</v>
      </c>
      <c r="J359" s="526"/>
      <c r="K359" s="526"/>
      <c r="L359" s="526"/>
      <c r="M359" s="526"/>
      <c r="N359" s="527">
        <v>12000</v>
      </c>
    </row>
    <row r="360" spans="1:16" s="546" customFormat="1" ht="18" customHeight="1" x14ac:dyDescent="0.3">
      <c r="A360" s="467">
        <v>352</v>
      </c>
      <c r="B360" s="541"/>
      <c r="C360" s="542"/>
      <c r="D360" s="291" t="s">
        <v>923</v>
      </c>
      <c r="E360" s="543"/>
      <c r="F360" s="543"/>
      <c r="G360" s="544"/>
      <c r="H360" s="545"/>
      <c r="I360" s="146">
        <f>SUM(J360:Q360)</f>
        <v>12000</v>
      </c>
      <c r="J360" s="528"/>
      <c r="K360" s="528"/>
      <c r="L360" s="528"/>
      <c r="M360" s="528"/>
      <c r="N360" s="547">
        <v>12000</v>
      </c>
    </row>
    <row r="361" spans="1:16" s="471" customFormat="1" ht="22.5" customHeight="1" x14ac:dyDescent="0.35">
      <c r="A361" s="467">
        <v>353</v>
      </c>
      <c r="B361" s="579"/>
      <c r="C361" s="522">
        <v>57</v>
      </c>
      <c r="D361" s="462" t="s">
        <v>62</v>
      </c>
      <c r="E361" s="507">
        <v>80000</v>
      </c>
      <c r="F361" s="507">
        <v>85000</v>
      </c>
      <c r="G361" s="508">
        <v>85000</v>
      </c>
      <c r="H361" s="509" t="s">
        <v>22</v>
      </c>
      <c r="I361" s="510"/>
      <c r="J361" s="511"/>
      <c r="K361" s="511"/>
      <c r="L361" s="511"/>
      <c r="M361" s="511"/>
      <c r="N361" s="513"/>
      <c r="P361" s="472"/>
    </row>
    <row r="362" spans="1:16" s="546" customFormat="1" ht="18" customHeight="1" x14ac:dyDescent="0.3">
      <c r="A362" s="467">
        <v>354</v>
      </c>
      <c r="B362" s="541"/>
      <c r="C362" s="542"/>
      <c r="D362" s="113" t="s">
        <v>236</v>
      </c>
      <c r="E362" s="543"/>
      <c r="F362" s="543"/>
      <c r="G362" s="544"/>
      <c r="H362" s="545"/>
      <c r="I362" s="510">
        <f>SUM(J362:N362)</f>
        <v>85000</v>
      </c>
      <c r="J362" s="512"/>
      <c r="K362" s="512"/>
      <c r="L362" s="512"/>
      <c r="M362" s="512"/>
      <c r="N362" s="524">
        <v>85000</v>
      </c>
    </row>
    <row r="363" spans="1:16" s="546" customFormat="1" ht="18" customHeight="1" x14ac:dyDescent="0.3">
      <c r="A363" s="467">
        <v>355</v>
      </c>
      <c r="B363" s="541"/>
      <c r="C363" s="542"/>
      <c r="D363" s="151" t="s">
        <v>820</v>
      </c>
      <c r="E363" s="543"/>
      <c r="F363" s="543"/>
      <c r="G363" s="544"/>
      <c r="H363" s="545"/>
      <c r="I363" s="463">
        <f>SUM(J363:N363)</f>
        <v>85000</v>
      </c>
      <c r="J363" s="526"/>
      <c r="K363" s="526"/>
      <c r="L363" s="526"/>
      <c r="M363" s="526"/>
      <c r="N363" s="527">
        <v>85000</v>
      </c>
    </row>
    <row r="364" spans="1:16" s="546" customFormat="1" ht="18" customHeight="1" x14ac:dyDescent="0.3">
      <c r="A364" s="467">
        <v>356</v>
      </c>
      <c r="B364" s="541"/>
      <c r="C364" s="542"/>
      <c r="D364" s="291" t="s">
        <v>923</v>
      </c>
      <c r="E364" s="543"/>
      <c r="F364" s="543"/>
      <c r="G364" s="544"/>
      <c r="H364" s="545"/>
      <c r="I364" s="146">
        <f>SUM(J364:Q364)</f>
        <v>85000</v>
      </c>
      <c r="J364" s="528"/>
      <c r="K364" s="528"/>
      <c r="L364" s="528"/>
      <c r="M364" s="528"/>
      <c r="N364" s="547">
        <v>85000</v>
      </c>
    </row>
    <row r="365" spans="1:16" s="471" customFormat="1" ht="22.5" customHeight="1" x14ac:dyDescent="0.35">
      <c r="A365" s="467">
        <v>357</v>
      </c>
      <c r="B365" s="579"/>
      <c r="C365" s="522">
        <v>58</v>
      </c>
      <c r="D365" s="462" t="s">
        <v>596</v>
      </c>
      <c r="E365" s="507">
        <v>889032</v>
      </c>
      <c r="F365" s="507">
        <v>886415</v>
      </c>
      <c r="G365" s="508">
        <v>983535</v>
      </c>
      <c r="H365" s="509" t="s">
        <v>22</v>
      </c>
      <c r="I365" s="510"/>
      <c r="J365" s="511"/>
      <c r="K365" s="511"/>
      <c r="L365" s="511"/>
      <c r="M365" s="511"/>
      <c r="N365" s="513"/>
      <c r="P365" s="472"/>
    </row>
    <row r="366" spans="1:16" s="546" customFormat="1" ht="18" customHeight="1" x14ac:dyDescent="0.3">
      <c r="A366" s="467">
        <v>358</v>
      </c>
      <c r="B366" s="541"/>
      <c r="C366" s="542"/>
      <c r="D366" s="113" t="s">
        <v>236</v>
      </c>
      <c r="E366" s="543"/>
      <c r="F366" s="543"/>
      <c r="G366" s="544"/>
      <c r="H366" s="545"/>
      <c r="I366" s="510">
        <f>SUM(J366:N366)</f>
        <v>904763</v>
      </c>
      <c r="J366" s="512"/>
      <c r="K366" s="512"/>
      <c r="L366" s="512"/>
      <c r="M366" s="512"/>
      <c r="N366" s="524">
        <v>904763</v>
      </c>
    </row>
    <row r="367" spans="1:16" s="546" customFormat="1" ht="18" customHeight="1" x14ac:dyDescent="0.3">
      <c r="A367" s="467">
        <v>359</v>
      </c>
      <c r="B367" s="541"/>
      <c r="C367" s="542"/>
      <c r="D367" s="151" t="s">
        <v>820</v>
      </c>
      <c r="E367" s="543"/>
      <c r="F367" s="543"/>
      <c r="G367" s="544"/>
      <c r="H367" s="545"/>
      <c r="I367" s="463">
        <f>SUM(J367:N367)</f>
        <v>1034739</v>
      </c>
      <c r="J367" s="526"/>
      <c r="K367" s="526"/>
      <c r="L367" s="526"/>
      <c r="M367" s="526"/>
      <c r="N367" s="527">
        <v>1034739</v>
      </c>
    </row>
    <row r="368" spans="1:16" s="546" customFormat="1" ht="18" customHeight="1" x14ac:dyDescent="0.3">
      <c r="A368" s="467">
        <v>360</v>
      </c>
      <c r="B368" s="541"/>
      <c r="C368" s="542"/>
      <c r="D368" s="291" t="s">
        <v>923</v>
      </c>
      <c r="E368" s="543"/>
      <c r="F368" s="543"/>
      <c r="G368" s="544"/>
      <c r="H368" s="545"/>
      <c r="I368" s="146">
        <f>SUM(J368:Q368)</f>
        <v>1034739</v>
      </c>
      <c r="J368" s="528"/>
      <c r="K368" s="528"/>
      <c r="L368" s="528"/>
      <c r="M368" s="528"/>
      <c r="N368" s="547">
        <v>1034739</v>
      </c>
    </row>
    <row r="369" spans="1:16" s="471" customFormat="1" ht="23.45" customHeight="1" x14ac:dyDescent="0.35">
      <c r="A369" s="467">
        <v>361</v>
      </c>
      <c r="B369" s="579"/>
      <c r="C369" s="522">
        <v>59</v>
      </c>
      <c r="D369" s="462" t="s">
        <v>244</v>
      </c>
      <c r="E369" s="507">
        <v>90207</v>
      </c>
      <c r="F369" s="507"/>
      <c r="G369" s="508"/>
      <c r="H369" s="509" t="s">
        <v>22</v>
      </c>
      <c r="I369" s="510"/>
      <c r="J369" s="511"/>
      <c r="K369" s="511"/>
      <c r="L369" s="511"/>
      <c r="M369" s="511"/>
      <c r="N369" s="513"/>
      <c r="P369" s="472"/>
    </row>
    <row r="370" spans="1:16" s="514" customFormat="1" ht="22.5" customHeight="1" x14ac:dyDescent="0.3">
      <c r="A370" s="467">
        <v>362</v>
      </c>
      <c r="B370" s="505"/>
      <c r="C370" s="522">
        <v>60</v>
      </c>
      <c r="D370" s="497" t="s">
        <v>274</v>
      </c>
      <c r="E370" s="507">
        <v>1419</v>
      </c>
      <c r="F370" s="507">
        <v>4320</v>
      </c>
      <c r="G370" s="508">
        <v>2325</v>
      </c>
      <c r="H370" s="509" t="s">
        <v>23</v>
      </c>
      <c r="I370" s="510"/>
      <c r="J370" s="511"/>
      <c r="K370" s="511"/>
      <c r="L370" s="511"/>
      <c r="M370" s="511"/>
      <c r="N370" s="513"/>
    </row>
    <row r="371" spans="1:16" s="546" customFormat="1" ht="18" customHeight="1" x14ac:dyDescent="0.3">
      <c r="A371" s="467">
        <v>363</v>
      </c>
      <c r="B371" s="541"/>
      <c r="C371" s="542"/>
      <c r="D371" s="113" t="s">
        <v>236</v>
      </c>
      <c r="E371" s="543"/>
      <c r="F371" s="543"/>
      <c r="G371" s="544"/>
      <c r="H371" s="545"/>
      <c r="I371" s="510">
        <f>SUM(J371:N371)</f>
        <v>4320</v>
      </c>
      <c r="J371" s="512"/>
      <c r="K371" s="512"/>
      <c r="L371" s="512">
        <v>4320</v>
      </c>
      <c r="M371" s="512"/>
      <c r="N371" s="524"/>
    </row>
    <row r="372" spans="1:16" s="546" customFormat="1" ht="18" customHeight="1" x14ac:dyDescent="0.3">
      <c r="A372" s="467">
        <v>364</v>
      </c>
      <c r="B372" s="541"/>
      <c r="C372" s="542"/>
      <c r="D372" s="151" t="s">
        <v>820</v>
      </c>
      <c r="E372" s="543"/>
      <c r="F372" s="543"/>
      <c r="G372" s="544"/>
      <c r="H372" s="545"/>
      <c r="I372" s="463">
        <f>SUM(J372:N372)</f>
        <v>4320</v>
      </c>
      <c r="J372" s="526"/>
      <c r="K372" s="526"/>
      <c r="L372" s="526">
        <v>4320</v>
      </c>
      <c r="M372" s="512"/>
      <c r="N372" s="524"/>
    </row>
    <row r="373" spans="1:16" s="546" customFormat="1" ht="18" customHeight="1" x14ac:dyDescent="0.3">
      <c r="A373" s="467">
        <v>365</v>
      </c>
      <c r="B373" s="541"/>
      <c r="C373" s="542"/>
      <c r="D373" s="291" t="s">
        <v>923</v>
      </c>
      <c r="E373" s="543"/>
      <c r="F373" s="543"/>
      <c r="G373" s="544"/>
      <c r="H373" s="545"/>
      <c r="I373" s="146">
        <f>SUM(J373:Q373)</f>
        <v>2554</v>
      </c>
      <c r="J373" s="528"/>
      <c r="K373" s="528"/>
      <c r="L373" s="528">
        <v>2554</v>
      </c>
      <c r="M373" s="528"/>
      <c r="N373" s="547"/>
    </row>
    <row r="374" spans="1:16" s="514" customFormat="1" ht="22.5" customHeight="1" x14ac:dyDescent="0.3">
      <c r="A374" s="467">
        <v>366</v>
      </c>
      <c r="B374" s="505"/>
      <c r="C374" s="522">
        <v>61</v>
      </c>
      <c r="D374" s="497" t="s">
        <v>275</v>
      </c>
      <c r="E374" s="507"/>
      <c r="F374" s="507">
        <v>4000</v>
      </c>
      <c r="G374" s="508"/>
      <c r="H374" s="509" t="s">
        <v>23</v>
      </c>
      <c r="I374" s="510"/>
      <c r="J374" s="511"/>
      <c r="K374" s="511"/>
      <c r="L374" s="511"/>
      <c r="M374" s="511"/>
      <c r="N374" s="513"/>
    </row>
    <row r="375" spans="1:16" s="504" customFormat="1" ht="22.5" customHeight="1" x14ac:dyDescent="0.3">
      <c r="A375" s="467">
        <v>367</v>
      </c>
      <c r="B375" s="521"/>
      <c r="C375" s="522">
        <v>62</v>
      </c>
      <c r="D375" s="462" t="s">
        <v>63</v>
      </c>
      <c r="E375" s="507">
        <v>2000</v>
      </c>
      <c r="F375" s="507">
        <v>2000</v>
      </c>
      <c r="G375" s="508">
        <v>2000</v>
      </c>
      <c r="H375" s="509" t="s">
        <v>23</v>
      </c>
      <c r="I375" s="510"/>
      <c r="J375" s="511"/>
      <c r="K375" s="511"/>
      <c r="L375" s="511"/>
      <c r="M375" s="511"/>
      <c r="N375" s="513"/>
      <c r="P375" s="514"/>
    </row>
    <row r="376" spans="1:16" s="546" customFormat="1" ht="18" customHeight="1" x14ac:dyDescent="0.3">
      <c r="A376" s="467">
        <v>368</v>
      </c>
      <c r="B376" s="541"/>
      <c r="C376" s="542"/>
      <c r="D376" s="113" t="s">
        <v>236</v>
      </c>
      <c r="E376" s="543"/>
      <c r="F376" s="543"/>
      <c r="G376" s="544"/>
      <c r="H376" s="545"/>
      <c r="I376" s="510">
        <f>SUM(J376:N376)</f>
        <v>2000</v>
      </c>
      <c r="J376" s="512"/>
      <c r="K376" s="512"/>
      <c r="L376" s="512">
        <v>2000</v>
      </c>
      <c r="M376" s="512"/>
      <c r="N376" s="524"/>
    </row>
    <row r="377" spans="1:16" s="546" customFormat="1" ht="18" customHeight="1" x14ac:dyDescent="0.3">
      <c r="A377" s="467">
        <v>369</v>
      </c>
      <c r="B377" s="541"/>
      <c r="C377" s="542"/>
      <c r="D377" s="151" t="s">
        <v>820</v>
      </c>
      <c r="E377" s="543"/>
      <c r="F377" s="543"/>
      <c r="G377" s="544"/>
      <c r="H377" s="545"/>
      <c r="I377" s="463">
        <f>SUM(J377:N377)</f>
        <v>2000</v>
      </c>
      <c r="J377" s="526"/>
      <c r="K377" s="526"/>
      <c r="L377" s="526">
        <v>2000</v>
      </c>
      <c r="M377" s="512"/>
      <c r="N377" s="524"/>
    </row>
    <row r="378" spans="1:16" s="546" customFormat="1" ht="18" customHeight="1" x14ac:dyDescent="0.3">
      <c r="A378" s="467">
        <v>370</v>
      </c>
      <c r="B378" s="541"/>
      <c r="C378" s="542"/>
      <c r="D378" s="291" t="s">
        <v>923</v>
      </c>
      <c r="E378" s="543"/>
      <c r="F378" s="543"/>
      <c r="G378" s="544"/>
      <c r="H378" s="545"/>
      <c r="I378" s="146">
        <f>SUM(J378:Q378)</f>
        <v>2000</v>
      </c>
      <c r="J378" s="528"/>
      <c r="K378" s="528"/>
      <c r="L378" s="528">
        <v>2000</v>
      </c>
      <c r="M378" s="528"/>
      <c r="N378" s="547"/>
    </row>
    <row r="379" spans="1:16" s="504" customFormat="1" ht="23.45" customHeight="1" x14ac:dyDescent="0.3">
      <c r="A379" s="467">
        <v>371</v>
      </c>
      <c r="B379" s="521"/>
      <c r="C379" s="522">
        <v>63</v>
      </c>
      <c r="D379" s="462" t="s">
        <v>260</v>
      </c>
      <c r="E379" s="507"/>
      <c r="F379" s="507"/>
      <c r="G379" s="508"/>
      <c r="H379" s="509" t="s">
        <v>23</v>
      </c>
      <c r="I379" s="510"/>
      <c r="J379" s="511"/>
      <c r="K379" s="511"/>
      <c r="L379" s="511"/>
      <c r="M379" s="511"/>
      <c r="N379" s="513"/>
      <c r="P379" s="514"/>
    </row>
    <row r="380" spans="1:16" s="504" customFormat="1" ht="23.45" customHeight="1" x14ac:dyDescent="0.3">
      <c r="A380" s="467">
        <v>372</v>
      </c>
      <c r="B380" s="521"/>
      <c r="C380" s="522">
        <v>64</v>
      </c>
      <c r="D380" s="462" t="s">
        <v>64</v>
      </c>
      <c r="E380" s="507">
        <v>1000</v>
      </c>
      <c r="F380" s="507">
        <v>1000</v>
      </c>
      <c r="G380" s="508">
        <v>1000</v>
      </c>
      <c r="H380" s="509" t="s">
        <v>23</v>
      </c>
      <c r="I380" s="510"/>
      <c r="J380" s="511"/>
      <c r="K380" s="511"/>
      <c r="L380" s="511"/>
      <c r="M380" s="511"/>
      <c r="N380" s="513"/>
      <c r="P380" s="514"/>
    </row>
    <row r="381" spans="1:16" s="546" customFormat="1" ht="18" customHeight="1" x14ac:dyDescent="0.3">
      <c r="A381" s="467">
        <v>373</v>
      </c>
      <c r="B381" s="541"/>
      <c r="C381" s="542"/>
      <c r="D381" s="113" t="s">
        <v>236</v>
      </c>
      <c r="E381" s="543"/>
      <c r="F381" s="543"/>
      <c r="G381" s="544"/>
      <c r="H381" s="545"/>
      <c r="I381" s="510">
        <f>SUM(J381:N381)</f>
        <v>1000</v>
      </c>
      <c r="J381" s="512"/>
      <c r="K381" s="512"/>
      <c r="L381" s="512">
        <v>1000</v>
      </c>
      <c r="M381" s="512"/>
      <c r="N381" s="524"/>
    </row>
    <row r="382" spans="1:16" s="546" customFormat="1" ht="18" customHeight="1" x14ac:dyDescent="0.3">
      <c r="A382" s="467">
        <v>374</v>
      </c>
      <c r="B382" s="541"/>
      <c r="C382" s="542"/>
      <c r="D382" s="151" t="s">
        <v>820</v>
      </c>
      <c r="E382" s="543"/>
      <c r="F382" s="543"/>
      <c r="G382" s="544"/>
      <c r="H382" s="545"/>
      <c r="I382" s="463">
        <f>SUM(J382:N382)</f>
        <v>1000</v>
      </c>
      <c r="J382" s="526"/>
      <c r="K382" s="526"/>
      <c r="L382" s="526">
        <v>1000</v>
      </c>
      <c r="M382" s="512"/>
      <c r="N382" s="524"/>
    </row>
    <row r="383" spans="1:16" s="546" customFormat="1" ht="18" customHeight="1" x14ac:dyDescent="0.3">
      <c r="A383" s="467">
        <v>375</v>
      </c>
      <c r="B383" s="541"/>
      <c r="C383" s="542"/>
      <c r="D383" s="291" t="s">
        <v>923</v>
      </c>
      <c r="E383" s="543"/>
      <c r="F383" s="543"/>
      <c r="G383" s="544"/>
      <c r="H383" s="545"/>
      <c r="I383" s="146">
        <f>SUM(J383:Q383)</f>
        <v>1000</v>
      </c>
      <c r="J383" s="528"/>
      <c r="K383" s="528"/>
      <c r="L383" s="528">
        <v>1000</v>
      </c>
      <c r="M383" s="528"/>
      <c r="N383" s="547"/>
    </row>
    <row r="384" spans="1:16" s="514" customFormat="1" ht="22.5" customHeight="1" x14ac:dyDescent="0.3">
      <c r="A384" s="467">
        <v>376</v>
      </c>
      <c r="B384" s="505"/>
      <c r="C384" s="522">
        <v>65</v>
      </c>
      <c r="D384" s="462" t="s">
        <v>316</v>
      </c>
      <c r="E384" s="507">
        <v>3000</v>
      </c>
      <c r="F384" s="507">
        <v>3000</v>
      </c>
      <c r="G384" s="508">
        <v>3000</v>
      </c>
      <c r="H384" s="509" t="s">
        <v>22</v>
      </c>
      <c r="I384" s="510"/>
      <c r="J384" s="511"/>
      <c r="K384" s="511"/>
      <c r="L384" s="511"/>
      <c r="M384" s="511"/>
      <c r="N384" s="513"/>
    </row>
    <row r="385" spans="1:16" s="514" customFormat="1" ht="18" customHeight="1" x14ac:dyDescent="0.3">
      <c r="A385" s="467">
        <v>377</v>
      </c>
      <c r="B385" s="505"/>
      <c r="C385" s="522"/>
      <c r="D385" s="113" t="s">
        <v>236</v>
      </c>
      <c r="E385" s="507"/>
      <c r="F385" s="507"/>
      <c r="G385" s="508"/>
      <c r="H385" s="509"/>
      <c r="I385" s="510">
        <f>SUM(J385:N385)</f>
        <v>3000</v>
      </c>
      <c r="J385" s="511"/>
      <c r="K385" s="511"/>
      <c r="L385" s="512"/>
      <c r="M385" s="511"/>
      <c r="N385" s="524">
        <v>3000</v>
      </c>
    </row>
    <row r="386" spans="1:16" s="514" customFormat="1" ht="18" customHeight="1" x14ac:dyDescent="0.3">
      <c r="A386" s="467">
        <v>378</v>
      </c>
      <c r="B386" s="505"/>
      <c r="C386" s="522"/>
      <c r="D386" s="151" t="s">
        <v>820</v>
      </c>
      <c r="E386" s="507"/>
      <c r="F386" s="507"/>
      <c r="G386" s="508"/>
      <c r="H386" s="509"/>
      <c r="I386" s="463">
        <f>SUM(J386:N386)</f>
        <v>3000</v>
      </c>
      <c r="J386" s="525"/>
      <c r="K386" s="525"/>
      <c r="L386" s="526"/>
      <c r="M386" s="525"/>
      <c r="N386" s="527">
        <v>3000</v>
      </c>
    </row>
    <row r="387" spans="1:16" s="514" customFormat="1" ht="18" customHeight="1" x14ac:dyDescent="0.3">
      <c r="A387" s="467">
        <v>379</v>
      </c>
      <c r="B387" s="505"/>
      <c r="C387" s="522"/>
      <c r="D387" s="291" t="s">
        <v>923</v>
      </c>
      <c r="E387" s="507"/>
      <c r="F387" s="507"/>
      <c r="G387" s="508"/>
      <c r="H387" s="509"/>
      <c r="I387" s="146">
        <f>SUM(J387:Q387)</f>
        <v>3000</v>
      </c>
      <c r="J387" s="528"/>
      <c r="K387" s="528"/>
      <c r="L387" s="568"/>
      <c r="M387" s="528"/>
      <c r="N387" s="547">
        <v>3000</v>
      </c>
    </row>
    <row r="388" spans="1:16" s="504" customFormat="1" ht="22.5" customHeight="1" x14ac:dyDescent="0.3">
      <c r="A388" s="467">
        <v>380</v>
      </c>
      <c r="B388" s="521"/>
      <c r="C388" s="522">
        <v>67</v>
      </c>
      <c r="D388" s="462" t="s">
        <v>65</v>
      </c>
      <c r="E388" s="507">
        <v>6665</v>
      </c>
      <c r="F388" s="507">
        <v>7350</v>
      </c>
      <c r="G388" s="508">
        <v>6195</v>
      </c>
      <c r="H388" s="509" t="s">
        <v>22</v>
      </c>
      <c r="I388" s="510"/>
      <c r="J388" s="511"/>
      <c r="K388" s="511"/>
      <c r="L388" s="511"/>
      <c r="M388" s="511"/>
      <c r="N388" s="513"/>
      <c r="P388" s="514"/>
    </row>
    <row r="389" spans="1:16" s="546" customFormat="1" ht="18" customHeight="1" x14ac:dyDescent="0.3">
      <c r="A389" s="467">
        <v>381</v>
      </c>
      <c r="B389" s="541"/>
      <c r="C389" s="542"/>
      <c r="D389" s="113" t="s">
        <v>236</v>
      </c>
      <c r="E389" s="543"/>
      <c r="F389" s="543"/>
      <c r="G389" s="544"/>
      <c r="H389" s="545"/>
      <c r="I389" s="510">
        <f>SUM(J389:N389)</f>
        <v>8374</v>
      </c>
      <c r="J389" s="512"/>
      <c r="K389" s="512"/>
      <c r="L389" s="512">
        <f>7219+1155</f>
        <v>8374</v>
      </c>
      <c r="M389" s="512"/>
      <c r="N389" s="524"/>
    </row>
    <row r="390" spans="1:16" s="546" customFormat="1" ht="18" customHeight="1" x14ac:dyDescent="0.3">
      <c r="A390" s="467">
        <v>382</v>
      </c>
      <c r="B390" s="541"/>
      <c r="C390" s="542"/>
      <c r="D390" s="151" t="s">
        <v>820</v>
      </c>
      <c r="E390" s="543"/>
      <c r="F390" s="543"/>
      <c r="G390" s="544"/>
      <c r="H390" s="545"/>
      <c r="I390" s="463">
        <f>SUM(J390:N390)</f>
        <v>8374</v>
      </c>
      <c r="J390" s="526"/>
      <c r="K390" s="526"/>
      <c r="L390" s="526">
        <v>8374</v>
      </c>
      <c r="M390" s="512"/>
      <c r="N390" s="524"/>
    </row>
    <row r="391" spans="1:16" s="546" customFormat="1" ht="18" customHeight="1" x14ac:dyDescent="0.3">
      <c r="A391" s="467">
        <v>383</v>
      </c>
      <c r="B391" s="541"/>
      <c r="C391" s="542"/>
      <c r="D391" s="291" t="s">
        <v>923</v>
      </c>
      <c r="E391" s="543"/>
      <c r="F391" s="543"/>
      <c r="G391" s="544"/>
      <c r="H391" s="545"/>
      <c r="I391" s="146">
        <f>SUM(J391:Q391)</f>
        <v>7768</v>
      </c>
      <c r="J391" s="528"/>
      <c r="K391" s="528"/>
      <c r="L391" s="528">
        <v>7768</v>
      </c>
      <c r="M391" s="528"/>
      <c r="N391" s="547"/>
    </row>
    <row r="392" spans="1:16" s="504" customFormat="1" ht="22.5" customHeight="1" x14ac:dyDescent="0.3">
      <c r="A392" s="467">
        <v>384</v>
      </c>
      <c r="B392" s="521"/>
      <c r="C392" s="522">
        <v>68</v>
      </c>
      <c r="D392" s="462" t="s">
        <v>66</v>
      </c>
      <c r="E392" s="507">
        <v>2227</v>
      </c>
      <c r="F392" s="507">
        <v>6448</v>
      </c>
      <c r="G392" s="508">
        <v>2326</v>
      </c>
      <c r="H392" s="509" t="s">
        <v>23</v>
      </c>
      <c r="I392" s="510"/>
      <c r="J392" s="511"/>
      <c r="K392" s="511"/>
      <c r="L392" s="511"/>
      <c r="M392" s="511"/>
      <c r="N392" s="513"/>
      <c r="P392" s="514"/>
    </row>
    <row r="393" spans="1:16" s="546" customFormat="1" ht="18" customHeight="1" x14ac:dyDescent="0.3">
      <c r="A393" s="467">
        <v>385</v>
      </c>
      <c r="B393" s="541"/>
      <c r="C393" s="542"/>
      <c r="D393" s="113" t="s">
        <v>236</v>
      </c>
      <c r="E393" s="543"/>
      <c r="F393" s="543"/>
      <c r="G393" s="544"/>
      <c r="H393" s="545"/>
      <c r="I393" s="510">
        <f>SUM(J393:N393)</f>
        <v>6448</v>
      </c>
      <c r="J393" s="512"/>
      <c r="K393" s="512"/>
      <c r="L393" s="512">
        <f>6448</f>
        <v>6448</v>
      </c>
      <c r="M393" s="512"/>
      <c r="N393" s="524"/>
    </row>
    <row r="394" spans="1:16" s="546" customFormat="1" ht="18" customHeight="1" x14ac:dyDescent="0.3">
      <c r="A394" s="467">
        <v>386</v>
      </c>
      <c r="B394" s="541"/>
      <c r="C394" s="542"/>
      <c r="D394" s="151" t="s">
        <v>820</v>
      </c>
      <c r="E394" s="543"/>
      <c r="F394" s="543"/>
      <c r="G394" s="544"/>
      <c r="H394" s="545"/>
      <c r="I394" s="463">
        <f>SUM(J394:N394)</f>
        <v>6448</v>
      </c>
      <c r="J394" s="526"/>
      <c r="K394" s="526"/>
      <c r="L394" s="526">
        <v>6448</v>
      </c>
      <c r="M394" s="512"/>
      <c r="N394" s="524"/>
    </row>
    <row r="395" spans="1:16" s="546" customFormat="1" ht="18" customHeight="1" x14ac:dyDescent="0.3">
      <c r="A395" s="467">
        <v>387</v>
      </c>
      <c r="B395" s="541"/>
      <c r="C395" s="542"/>
      <c r="D395" s="291" t="s">
        <v>923</v>
      </c>
      <c r="E395" s="543"/>
      <c r="F395" s="543"/>
      <c r="G395" s="544"/>
      <c r="H395" s="545"/>
      <c r="I395" s="146">
        <f>SUM(J395:Q395)</f>
        <v>1473</v>
      </c>
      <c r="J395" s="528"/>
      <c r="K395" s="528"/>
      <c r="L395" s="528">
        <v>1473</v>
      </c>
      <c r="M395" s="528"/>
      <c r="N395" s="547"/>
    </row>
    <row r="396" spans="1:16" s="504" customFormat="1" ht="22.5" customHeight="1" x14ac:dyDescent="0.3">
      <c r="A396" s="467">
        <v>388</v>
      </c>
      <c r="B396" s="521"/>
      <c r="C396" s="522">
        <v>69</v>
      </c>
      <c r="D396" s="462" t="s">
        <v>67</v>
      </c>
      <c r="E396" s="507">
        <v>250887</v>
      </c>
      <c r="F396" s="507">
        <v>511189</v>
      </c>
      <c r="G396" s="508">
        <v>321258</v>
      </c>
      <c r="H396" s="509" t="s">
        <v>22</v>
      </c>
      <c r="I396" s="510"/>
      <c r="J396" s="511"/>
      <c r="K396" s="511"/>
      <c r="L396" s="511"/>
      <c r="M396" s="511"/>
      <c r="N396" s="513"/>
      <c r="P396" s="514"/>
    </row>
    <row r="397" spans="1:16" s="546" customFormat="1" ht="18" customHeight="1" x14ac:dyDescent="0.3">
      <c r="A397" s="467">
        <v>389</v>
      </c>
      <c r="B397" s="541"/>
      <c r="C397" s="542"/>
      <c r="D397" s="113" t="s">
        <v>236</v>
      </c>
      <c r="E397" s="543"/>
      <c r="F397" s="543"/>
      <c r="G397" s="544"/>
      <c r="H397" s="545"/>
      <c r="I397" s="510">
        <f>SUM(J397:N397)</f>
        <v>678928</v>
      </c>
      <c r="J397" s="512">
        <f>362323+109286</f>
        <v>471609</v>
      </c>
      <c r="K397" s="512">
        <f>46889+34072</f>
        <v>80961</v>
      </c>
      <c r="L397" s="512">
        <f>52685+25000+48673</f>
        <v>126358</v>
      </c>
      <c r="M397" s="512"/>
      <c r="N397" s="524"/>
    </row>
    <row r="398" spans="1:16" s="546" customFormat="1" ht="18" customHeight="1" x14ac:dyDescent="0.3">
      <c r="A398" s="467">
        <v>390</v>
      </c>
      <c r="B398" s="541"/>
      <c r="C398" s="542"/>
      <c r="D398" s="151" t="s">
        <v>820</v>
      </c>
      <c r="E398" s="543"/>
      <c r="F398" s="543"/>
      <c r="G398" s="544"/>
      <c r="H398" s="545"/>
      <c r="I398" s="463">
        <f>SUM(J398:N398)</f>
        <v>668928</v>
      </c>
      <c r="J398" s="526">
        <v>471609</v>
      </c>
      <c r="K398" s="526">
        <v>80961</v>
      </c>
      <c r="L398" s="526">
        <v>116358</v>
      </c>
      <c r="M398" s="512"/>
      <c r="N398" s="524"/>
    </row>
    <row r="399" spans="1:16" s="546" customFormat="1" ht="18" customHeight="1" x14ac:dyDescent="0.3">
      <c r="A399" s="467">
        <v>391</v>
      </c>
      <c r="B399" s="541"/>
      <c r="C399" s="542"/>
      <c r="D399" s="291" t="s">
        <v>923</v>
      </c>
      <c r="E399" s="543"/>
      <c r="F399" s="543"/>
      <c r="G399" s="544"/>
      <c r="H399" s="545"/>
      <c r="I399" s="146">
        <f>SUM(J399:Q399)</f>
        <v>466163</v>
      </c>
      <c r="J399" s="528">
        <v>364534</v>
      </c>
      <c r="K399" s="528">
        <v>40742</v>
      </c>
      <c r="L399" s="528">
        <v>60887</v>
      </c>
      <c r="M399" s="512"/>
      <c r="N399" s="524"/>
    </row>
    <row r="400" spans="1:16" s="514" customFormat="1" ht="22.5" customHeight="1" x14ac:dyDescent="0.3">
      <c r="A400" s="467">
        <v>392</v>
      </c>
      <c r="B400" s="505"/>
      <c r="C400" s="522">
        <v>70</v>
      </c>
      <c r="D400" s="497" t="s">
        <v>469</v>
      </c>
      <c r="E400" s="507">
        <v>45</v>
      </c>
      <c r="F400" s="507">
        <v>180</v>
      </c>
      <c r="G400" s="508">
        <v>180</v>
      </c>
      <c r="H400" s="509" t="s">
        <v>22</v>
      </c>
      <c r="I400" s="510"/>
      <c r="J400" s="511"/>
      <c r="K400" s="511"/>
      <c r="L400" s="511"/>
      <c r="M400" s="511"/>
      <c r="N400" s="513"/>
    </row>
    <row r="401" spans="1:16" s="546" customFormat="1" ht="18" customHeight="1" x14ac:dyDescent="0.3">
      <c r="A401" s="467">
        <v>393</v>
      </c>
      <c r="B401" s="541"/>
      <c r="C401" s="542"/>
      <c r="D401" s="113" t="s">
        <v>236</v>
      </c>
      <c r="E401" s="543"/>
      <c r="F401" s="543"/>
      <c r="G401" s="544"/>
      <c r="H401" s="545"/>
      <c r="I401" s="510">
        <f>SUM(J401:N401)</f>
        <v>180</v>
      </c>
      <c r="J401" s="512"/>
      <c r="K401" s="512"/>
      <c r="L401" s="512">
        <v>180</v>
      </c>
      <c r="M401" s="512"/>
      <c r="N401" s="524"/>
    </row>
    <row r="402" spans="1:16" s="546" customFormat="1" ht="18" customHeight="1" x14ac:dyDescent="0.3">
      <c r="A402" s="467">
        <v>394</v>
      </c>
      <c r="B402" s="541"/>
      <c r="C402" s="542"/>
      <c r="D402" s="151" t="s">
        <v>820</v>
      </c>
      <c r="E402" s="543"/>
      <c r="F402" s="543"/>
      <c r="G402" s="544"/>
      <c r="H402" s="545"/>
      <c r="I402" s="463">
        <f>SUM(J402:N402)</f>
        <v>180</v>
      </c>
      <c r="J402" s="526"/>
      <c r="K402" s="526"/>
      <c r="L402" s="526">
        <v>180</v>
      </c>
      <c r="M402" s="512"/>
      <c r="N402" s="524"/>
    </row>
    <row r="403" spans="1:16" s="546" customFormat="1" ht="18" customHeight="1" x14ac:dyDescent="0.3">
      <c r="A403" s="467">
        <v>395</v>
      </c>
      <c r="B403" s="541"/>
      <c r="C403" s="542"/>
      <c r="D403" s="291" t="s">
        <v>923</v>
      </c>
      <c r="E403" s="543"/>
      <c r="F403" s="543"/>
      <c r="G403" s="544"/>
      <c r="H403" s="545"/>
      <c r="I403" s="146">
        <f>SUM(J403:Q403)</f>
        <v>180</v>
      </c>
      <c r="J403" s="528"/>
      <c r="K403" s="528"/>
      <c r="L403" s="528">
        <v>180</v>
      </c>
      <c r="M403" s="528"/>
      <c r="N403" s="547"/>
    </row>
    <row r="404" spans="1:16" s="504" customFormat="1" ht="22.5" customHeight="1" x14ac:dyDescent="0.3">
      <c r="A404" s="467">
        <v>396</v>
      </c>
      <c r="B404" s="521"/>
      <c r="C404" s="522">
        <v>71</v>
      </c>
      <c r="D404" s="462" t="s">
        <v>68</v>
      </c>
      <c r="E404" s="507">
        <v>71148</v>
      </c>
      <c r="F404" s="507">
        <v>90000</v>
      </c>
      <c r="G404" s="508">
        <v>63271</v>
      </c>
      <c r="H404" s="509" t="s">
        <v>22</v>
      </c>
      <c r="I404" s="510"/>
      <c r="J404" s="511"/>
      <c r="K404" s="511"/>
      <c r="L404" s="511"/>
      <c r="M404" s="511"/>
      <c r="N404" s="513"/>
      <c r="P404" s="514"/>
    </row>
    <row r="405" spans="1:16" s="546" customFormat="1" ht="18" customHeight="1" x14ac:dyDescent="0.3">
      <c r="A405" s="467">
        <v>397</v>
      </c>
      <c r="B405" s="589"/>
      <c r="C405" s="542"/>
      <c r="D405" s="113" t="s">
        <v>236</v>
      </c>
      <c r="E405" s="590"/>
      <c r="F405" s="590"/>
      <c r="G405" s="591"/>
      <c r="H405" s="586"/>
      <c r="I405" s="510">
        <f>SUM(J405:N405)</f>
        <v>84627</v>
      </c>
      <c r="J405" s="592"/>
      <c r="K405" s="592"/>
      <c r="L405" s="592">
        <f>4393+100+1134</f>
        <v>5627</v>
      </c>
      <c r="M405" s="592"/>
      <c r="N405" s="573">
        <v>79000</v>
      </c>
    </row>
    <row r="406" spans="1:16" s="546" customFormat="1" ht="18" customHeight="1" x14ac:dyDescent="0.3">
      <c r="A406" s="467">
        <v>398</v>
      </c>
      <c r="B406" s="589"/>
      <c r="C406" s="542"/>
      <c r="D406" s="151" t="s">
        <v>820</v>
      </c>
      <c r="E406" s="590"/>
      <c r="F406" s="590"/>
      <c r="G406" s="591"/>
      <c r="H406" s="586"/>
      <c r="I406" s="463">
        <f>SUM(J406:N406)</f>
        <v>202332</v>
      </c>
      <c r="J406" s="517"/>
      <c r="K406" s="517"/>
      <c r="L406" s="517">
        <v>12627</v>
      </c>
      <c r="M406" s="517"/>
      <c r="N406" s="574">
        <v>189705</v>
      </c>
    </row>
    <row r="407" spans="1:16" s="546" customFormat="1" ht="18" customHeight="1" x14ac:dyDescent="0.3">
      <c r="A407" s="467">
        <v>399</v>
      </c>
      <c r="B407" s="589"/>
      <c r="C407" s="542"/>
      <c r="D407" s="291" t="s">
        <v>923</v>
      </c>
      <c r="E407" s="590"/>
      <c r="F407" s="590"/>
      <c r="G407" s="591"/>
      <c r="H407" s="586"/>
      <c r="I407" s="146">
        <f>SUM(J407:Q407)</f>
        <v>75391</v>
      </c>
      <c r="J407" s="520"/>
      <c r="K407" s="520"/>
      <c r="L407" s="520"/>
      <c r="M407" s="520"/>
      <c r="N407" s="575">
        <v>75391</v>
      </c>
    </row>
    <row r="408" spans="1:16" s="504" customFormat="1" ht="22.5" customHeight="1" x14ac:dyDescent="0.3">
      <c r="A408" s="467">
        <v>400</v>
      </c>
      <c r="B408" s="521"/>
      <c r="C408" s="522">
        <v>72</v>
      </c>
      <c r="D408" s="462" t="s">
        <v>69</v>
      </c>
      <c r="E408" s="507">
        <v>330427</v>
      </c>
      <c r="F408" s="507">
        <v>241986</v>
      </c>
      <c r="G408" s="508">
        <v>258141</v>
      </c>
      <c r="H408" s="509" t="s">
        <v>22</v>
      </c>
      <c r="I408" s="510"/>
      <c r="J408" s="511"/>
      <c r="K408" s="511"/>
      <c r="L408" s="511"/>
      <c r="M408" s="511"/>
      <c r="N408" s="513"/>
      <c r="P408" s="514"/>
    </row>
    <row r="409" spans="1:16" s="546" customFormat="1" ht="18" customHeight="1" x14ac:dyDescent="0.3">
      <c r="A409" s="467">
        <v>401</v>
      </c>
      <c r="B409" s="541"/>
      <c r="C409" s="542"/>
      <c r="D409" s="113" t="s">
        <v>236</v>
      </c>
      <c r="E409" s="543"/>
      <c r="F409" s="543"/>
      <c r="G409" s="544"/>
      <c r="H409" s="545"/>
      <c r="I409" s="510">
        <f>SUM(J409:N409)</f>
        <v>699997</v>
      </c>
      <c r="J409" s="512"/>
      <c r="K409" s="512"/>
      <c r="L409" s="512">
        <f>216152+483845</f>
        <v>699997</v>
      </c>
      <c r="M409" s="512"/>
      <c r="N409" s="524"/>
    </row>
    <row r="410" spans="1:16" s="546" customFormat="1" ht="18" customHeight="1" x14ac:dyDescent="0.3">
      <c r="A410" s="467">
        <v>402</v>
      </c>
      <c r="B410" s="541"/>
      <c r="C410" s="542"/>
      <c r="D410" s="151" t="s">
        <v>820</v>
      </c>
      <c r="E410" s="543"/>
      <c r="F410" s="543"/>
      <c r="G410" s="544"/>
      <c r="H410" s="545"/>
      <c r="I410" s="463">
        <f>SUM(J410:N410)</f>
        <v>699997</v>
      </c>
      <c r="J410" s="526"/>
      <c r="K410" s="526"/>
      <c r="L410" s="526">
        <v>699997</v>
      </c>
      <c r="M410" s="512"/>
      <c r="N410" s="524"/>
    </row>
    <row r="411" spans="1:16" s="546" customFormat="1" ht="18" customHeight="1" x14ac:dyDescent="0.3">
      <c r="A411" s="467">
        <v>403</v>
      </c>
      <c r="B411" s="541"/>
      <c r="C411" s="542"/>
      <c r="D411" s="291" t="s">
        <v>923</v>
      </c>
      <c r="E411" s="543"/>
      <c r="F411" s="543"/>
      <c r="G411" s="544"/>
      <c r="H411" s="545"/>
      <c r="I411" s="146">
        <f>SUM(J411:Q411)</f>
        <v>236395</v>
      </c>
      <c r="J411" s="528"/>
      <c r="K411" s="528"/>
      <c r="L411" s="528">
        <v>236395</v>
      </c>
      <c r="M411" s="528"/>
      <c r="N411" s="547"/>
    </row>
    <row r="412" spans="1:16" s="504" customFormat="1" ht="22.5" customHeight="1" x14ac:dyDescent="0.3">
      <c r="A412" s="467">
        <v>404</v>
      </c>
      <c r="B412" s="521"/>
      <c r="C412" s="522">
        <v>73</v>
      </c>
      <c r="D412" s="462" t="s">
        <v>70</v>
      </c>
      <c r="E412" s="507">
        <v>191921</v>
      </c>
      <c r="F412" s="507">
        <v>131877</v>
      </c>
      <c r="G412" s="508">
        <v>110274</v>
      </c>
      <c r="H412" s="509" t="s">
        <v>23</v>
      </c>
      <c r="I412" s="510"/>
      <c r="J412" s="511"/>
      <c r="K412" s="511"/>
      <c r="L412" s="511"/>
      <c r="M412" s="511"/>
      <c r="N412" s="513"/>
      <c r="P412" s="514"/>
    </row>
    <row r="413" spans="1:16" s="546" customFormat="1" ht="18" customHeight="1" x14ac:dyDescent="0.3">
      <c r="A413" s="467">
        <v>405</v>
      </c>
      <c r="B413" s="541"/>
      <c r="C413" s="542"/>
      <c r="D413" s="113" t="s">
        <v>236</v>
      </c>
      <c r="E413" s="543"/>
      <c r="F413" s="543"/>
      <c r="G413" s="544"/>
      <c r="H413" s="545"/>
      <c r="I413" s="510">
        <f>SUM(J413:N413)</f>
        <v>73932</v>
      </c>
      <c r="J413" s="512"/>
      <c r="K413" s="512"/>
      <c r="L413" s="512">
        <v>73932</v>
      </c>
      <c r="M413" s="512"/>
      <c r="N413" s="524"/>
    </row>
    <row r="414" spans="1:16" s="546" customFormat="1" ht="18" customHeight="1" x14ac:dyDescent="0.3">
      <c r="A414" s="467">
        <v>406</v>
      </c>
      <c r="B414" s="541"/>
      <c r="C414" s="542"/>
      <c r="D414" s="151" t="s">
        <v>820</v>
      </c>
      <c r="E414" s="543"/>
      <c r="F414" s="543"/>
      <c r="G414" s="544"/>
      <c r="H414" s="545"/>
      <c r="I414" s="463">
        <f>SUM(J414:N414)</f>
        <v>73932</v>
      </c>
      <c r="J414" s="526"/>
      <c r="K414" s="526"/>
      <c r="L414" s="526">
        <v>73932</v>
      </c>
      <c r="M414" s="512"/>
      <c r="N414" s="524"/>
    </row>
    <row r="415" spans="1:16" s="546" customFormat="1" ht="18" customHeight="1" x14ac:dyDescent="0.3">
      <c r="A415" s="467">
        <v>407</v>
      </c>
      <c r="B415" s="541"/>
      <c r="C415" s="542"/>
      <c r="D415" s="291" t="s">
        <v>923</v>
      </c>
      <c r="E415" s="543"/>
      <c r="F415" s="543"/>
      <c r="G415" s="544"/>
      <c r="H415" s="545"/>
      <c r="I415" s="146">
        <f>SUM(J415:Q415)</f>
        <v>72931</v>
      </c>
      <c r="J415" s="528"/>
      <c r="K415" s="528"/>
      <c r="L415" s="528">
        <v>72931</v>
      </c>
      <c r="M415" s="528"/>
      <c r="N415" s="547"/>
    </row>
    <row r="416" spans="1:16" s="514" customFormat="1" ht="22.5" customHeight="1" x14ac:dyDescent="0.3">
      <c r="A416" s="467">
        <v>408</v>
      </c>
      <c r="B416" s="505"/>
      <c r="C416" s="522">
        <v>74</v>
      </c>
      <c r="D416" s="497" t="s">
        <v>261</v>
      </c>
      <c r="E416" s="507">
        <v>2665054</v>
      </c>
      <c r="F416" s="507">
        <v>3487933</v>
      </c>
      <c r="G416" s="508">
        <v>3487933</v>
      </c>
      <c r="H416" s="509" t="s">
        <v>22</v>
      </c>
      <c r="I416" s="510"/>
      <c r="J416" s="511"/>
      <c r="K416" s="511"/>
      <c r="L416" s="511"/>
      <c r="M416" s="511"/>
      <c r="N416" s="513"/>
    </row>
    <row r="417" spans="1:16" s="546" customFormat="1" ht="18" customHeight="1" x14ac:dyDescent="0.3">
      <c r="A417" s="467">
        <v>409</v>
      </c>
      <c r="B417" s="541"/>
      <c r="C417" s="542"/>
      <c r="D417" s="113" t="s">
        <v>236</v>
      </c>
      <c r="E417" s="543"/>
      <c r="F417" s="543"/>
      <c r="G417" s="544"/>
      <c r="H417" s="545"/>
      <c r="I417" s="510">
        <f>SUM(J417:N417)</f>
        <v>3756010</v>
      </c>
      <c r="J417" s="512"/>
      <c r="K417" s="512"/>
      <c r="L417" s="512"/>
      <c r="M417" s="512"/>
      <c r="N417" s="524">
        <v>3756010</v>
      </c>
    </row>
    <row r="418" spans="1:16" s="546" customFormat="1" ht="18" customHeight="1" x14ac:dyDescent="0.3">
      <c r="A418" s="467">
        <v>410</v>
      </c>
      <c r="B418" s="541"/>
      <c r="C418" s="542"/>
      <c r="D418" s="151" t="s">
        <v>820</v>
      </c>
      <c r="E418" s="507"/>
      <c r="F418" s="507"/>
      <c r="G418" s="593"/>
      <c r="H418" s="594"/>
      <c r="I418" s="463">
        <f>SUM(J418:N418)</f>
        <v>3756010</v>
      </c>
      <c r="J418" s="526"/>
      <c r="K418" s="526"/>
      <c r="L418" s="526"/>
      <c r="M418" s="526"/>
      <c r="N418" s="527">
        <v>3756010</v>
      </c>
    </row>
    <row r="419" spans="1:16" s="546" customFormat="1" ht="18" customHeight="1" x14ac:dyDescent="0.3">
      <c r="A419" s="467">
        <v>411</v>
      </c>
      <c r="B419" s="541"/>
      <c r="C419" s="542"/>
      <c r="D419" s="291" t="s">
        <v>923</v>
      </c>
      <c r="E419" s="543"/>
      <c r="F419" s="543"/>
      <c r="G419" s="544"/>
      <c r="H419" s="545"/>
      <c r="I419" s="146">
        <f>SUM(J419:Q419)</f>
        <v>3756010</v>
      </c>
      <c r="J419" s="528"/>
      <c r="K419" s="528"/>
      <c r="L419" s="528"/>
      <c r="M419" s="528"/>
      <c r="N419" s="547">
        <v>3756010</v>
      </c>
    </row>
    <row r="420" spans="1:16" s="504" customFormat="1" ht="22.5" customHeight="1" x14ac:dyDescent="0.3">
      <c r="A420" s="467">
        <v>412</v>
      </c>
      <c r="B420" s="521"/>
      <c r="C420" s="522">
        <v>75</v>
      </c>
      <c r="D420" s="462" t="s">
        <v>71</v>
      </c>
      <c r="E420" s="507">
        <v>2276</v>
      </c>
      <c r="F420" s="507">
        <v>20000</v>
      </c>
      <c r="G420" s="508">
        <v>18000</v>
      </c>
      <c r="H420" s="509" t="s">
        <v>23</v>
      </c>
      <c r="I420" s="510"/>
      <c r="J420" s="511"/>
      <c r="K420" s="511"/>
      <c r="L420" s="511"/>
      <c r="M420" s="511"/>
      <c r="N420" s="513"/>
      <c r="P420" s="514"/>
    </row>
    <row r="421" spans="1:16" s="546" customFormat="1" ht="18" customHeight="1" x14ac:dyDescent="0.3">
      <c r="A421" s="467">
        <v>413</v>
      </c>
      <c r="B421" s="541"/>
      <c r="C421" s="542"/>
      <c r="D421" s="113" t="s">
        <v>236</v>
      </c>
      <c r="E421" s="543"/>
      <c r="F421" s="543"/>
      <c r="G421" s="544"/>
      <c r="H421" s="545"/>
      <c r="I421" s="510">
        <f>SUM(J421:N421)</f>
        <v>6000</v>
      </c>
      <c r="J421" s="512"/>
      <c r="K421" s="512"/>
      <c r="L421" s="512"/>
      <c r="M421" s="512"/>
      <c r="N421" s="524">
        <v>6000</v>
      </c>
    </row>
    <row r="422" spans="1:16" s="546" customFormat="1" ht="18" customHeight="1" x14ac:dyDescent="0.3">
      <c r="A422" s="467">
        <v>414</v>
      </c>
      <c r="B422" s="541"/>
      <c r="C422" s="542"/>
      <c r="D422" s="151" t="s">
        <v>820</v>
      </c>
      <c r="E422" s="543"/>
      <c r="F422" s="543"/>
      <c r="G422" s="544"/>
      <c r="H422" s="545"/>
      <c r="I422" s="463">
        <f>SUM(J422:N422)</f>
        <v>15000</v>
      </c>
      <c r="J422" s="526"/>
      <c r="K422" s="526"/>
      <c r="L422" s="526"/>
      <c r="M422" s="526"/>
      <c r="N422" s="527">
        <v>15000</v>
      </c>
    </row>
    <row r="423" spans="1:16" s="546" customFormat="1" ht="18" customHeight="1" x14ac:dyDescent="0.3">
      <c r="A423" s="467">
        <v>415</v>
      </c>
      <c r="B423" s="541"/>
      <c r="C423" s="542"/>
      <c r="D423" s="291" t="s">
        <v>923</v>
      </c>
      <c r="E423" s="543"/>
      <c r="F423" s="543"/>
      <c r="G423" s="544"/>
      <c r="H423" s="545"/>
      <c r="I423" s="147">
        <f>SUM(J423:Q423)</f>
        <v>15000</v>
      </c>
      <c r="J423" s="528"/>
      <c r="K423" s="528"/>
      <c r="L423" s="528"/>
      <c r="M423" s="528"/>
      <c r="N423" s="547">
        <v>15000</v>
      </c>
    </row>
    <row r="424" spans="1:16" s="504" customFormat="1" ht="22.5" customHeight="1" x14ac:dyDescent="0.3">
      <c r="A424" s="467">
        <v>416</v>
      </c>
      <c r="B424" s="521"/>
      <c r="C424" s="522">
        <v>76</v>
      </c>
      <c r="D424" s="462" t="s">
        <v>74</v>
      </c>
      <c r="E424" s="507">
        <v>30000</v>
      </c>
      <c r="F424" s="507">
        <v>75000</v>
      </c>
      <c r="G424" s="508">
        <v>75000</v>
      </c>
      <c r="H424" s="509" t="s">
        <v>23</v>
      </c>
      <c r="I424" s="510"/>
      <c r="J424" s="511"/>
      <c r="K424" s="511"/>
      <c r="L424" s="511"/>
      <c r="M424" s="511"/>
      <c r="N424" s="513"/>
      <c r="P424" s="514"/>
    </row>
    <row r="425" spans="1:16" s="546" customFormat="1" ht="18" customHeight="1" x14ac:dyDescent="0.3">
      <c r="A425" s="467">
        <v>417</v>
      </c>
      <c r="B425" s="541"/>
      <c r="C425" s="542"/>
      <c r="D425" s="113" t="s">
        <v>236</v>
      </c>
      <c r="E425" s="543"/>
      <c r="F425" s="543"/>
      <c r="G425" s="544"/>
      <c r="H425" s="545"/>
      <c r="I425" s="510">
        <f>SUM(J425:N425)</f>
        <v>65000</v>
      </c>
      <c r="J425" s="512"/>
      <c r="K425" s="512"/>
      <c r="L425" s="512"/>
      <c r="M425" s="512"/>
      <c r="N425" s="524">
        <v>65000</v>
      </c>
    </row>
    <row r="426" spans="1:16" s="546" customFormat="1" ht="18" customHeight="1" x14ac:dyDescent="0.3">
      <c r="A426" s="467">
        <v>418</v>
      </c>
      <c r="B426" s="541"/>
      <c r="C426" s="542"/>
      <c r="D426" s="151" t="s">
        <v>820</v>
      </c>
      <c r="E426" s="543"/>
      <c r="F426" s="543"/>
      <c r="G426" s="544"/>
      <c r="H426" s="545"/>
      <c r="I426" s="463">
        <f>SUM(J426:N426)</f>
        <v>73000</v>
      </c>
      <c r="J426" s="526"/>
      <c r="K426" s="526"/>
      <c r="L426" s="526"/>
      <c r="M426" s="526"/>
      <c r="N426" s="527">
        <v>73000</v>
      </c>
    </row>
    <row r="427" spans="1:16" s="546" customFormat="1" ht="18" customHeight="1" x14ac:dyDescent="0.3">
      <c r="A427" s="467">
        <v>419</v>
      </c>
      <c r="B427" s="541"/>
      <c r="C427" s="542"/>
      <c r="D427" s="291" t="s">
        <v>923</v>
      </c>
      <c r="E427" s="543"/>
      <c r="F427" s="543"/>
      <c r="G427" s="544"/>
      <c r="H427" s="545"/>
      <c r="I427" s="147">
        <f>SUM(J427:Q427)</f>
        <v>73000</v>
      </c>
      <c r="J427" s="568"/>
      <c r="K427" s="568"/>
      <c r="L427" s="568"/>
      <c r="M427" s="568"/>
      <c r="N427" s="547">
        <v>73000</v>
      </c>
    </row>
    <row r="428" spans="1:16" s="504" customFormat="1" ht="22.5" customHeight="1" x14ac:dyDescent="0.3">
      <c r="A428" s="467">
        <v>420</v>
      </c>
      <c r="B428" s="521"/>
      <c r="C428" s="522">
        <v>77</v>
      </c>
      <c r="D428" s="462" t="s">
        <v>470</v>
      </c>
      <c r="E428" s="507">
        <v>110364</v>
      </c>
      <c r="F428" s="507">
        <v>135364</v>
      </c>
      <c r="G428" s="508">
        <v>218364</v>
      </c>
      <c r="H428" s="509" t="s">
        <v>23</v>
      </c>
      <c r="I428" s="510"/>
      <c r="J428" s="511"/>
      <c r="K428" s="511"/>
      <c r="L428" s="511"/>
      <c r="M428" s="511"/>
      <c r="N428" s="513"/>
      <c r="P428" s="514"/>
    </row>
    <row r="429" spans="1:16" s="504" customFormat="1" ht="20.100000000000001" customHeight="1" x14ac:dyDescent="0.3">
      <c r="A429" s="467">
        <v>421</v>
      </c>
      <c r="B429" s="521"/>
      <c r="C429" s="522"/>
      <c r="D429" s="113" t="s">
        <v>236</v>
      </c>
      <c r="E429" s="507"/>
      <c r="F429" s="507"/>
      <c r="G429" s="508"/>
      <c r="H429" s="509"/>
      <c r="I429" s="510">
        <f>SUM(J429:N429)</f>
        <v>140364</v>
      </c>
      <c r="J429" s="511"/>
      <c r="K429" s="511"/>
      <c r="L429" s="511"/>
      <c r="M429" s="511"/>
      <c r="N429" s="524">
        <v>140364</v>
      </c>
      <c r="P429" s="514"/>
    </row>
    <row r="430" spans="1:16" s="504" customFormat="1" ht="18" customHeight="1" x14ac:dyDescent="0.3">
      <c r="A430" s="467">
        <v>422</v>
      </c>
      <c r="B430" s="521"/>
      <c r="C430" s="522"/>
      <c r="D430" s="151" t="s">
        <v>820</v>
      </c>
      <c r="E430" s="507"/>
      <c r="F430" s="507"/>
      <c r="G430" s="508"/>
      <c r="H430" s="509"/>
      <c r="I430" s="463">
        <f>SUM(J430:N430)</f>
        <v>200728</v>
      </c>
      <c r="J430" s="525"/>
      <c r="K430" s="525"/>
      <c r="L430" s="525"/>
      <c r="M430" s="525"/>
      <c r="N430" s="527">
        <v>200728</v>
      </c>
      <c r="P430" s="514"/>
    </row>
    <row r="431" spans="1:16" s="504" customFormat="1" ht="20.100000000000001" customHeight="1" x14ac:dyDescent="0.3">
      <c r="A431" s="467">
        <v>423</v>
      </c>
      <c r="B431" s="521"/>
      <c r="C431" s="522"/>
      <c r="D431" s="291" t="s">
        <v>923</v>
      </c>
      <c r="E431" s="507"/>
      <c r="F431" s="507"/>
      <c r="G431" s="508"/>
      <c r="H431" s="509"/>
      <c r="I431" s="147">
        <f>SUM(J431:Q431)</f>
        <v>200728</v>
      </c>
      <c r="J431" s="528"/>
      <c r="K431" s="528"/>
      <c r="L431" s="528"/>
      <c r="M431" s="528"/>
      <c r="N431" s="547">
        <v>200728</v>
      </c>
      <c r="P431" s="514"/>
    </row>
    <row r="432" spans="1:16" s="504" customFormat="1" ht="22.5" customHeight="1" x14ac:dyDescent="0.3">
      <c r="A432" s="467">
        <v>424</v>
      </c>
      <c r="B432" s="521"/>
      <c r="C432" s="522">
        <v>78</v>
      </c>
      <c r="D432" s="462" t="s">
        <v>523</v>
      </c>
      <c r="E432" s="507">
        <v>15576</v>
      </c>
      <c r="F432" s="507">
        <v>336000</v>
      </c>
      <c r="G432" s="508">
        <v>57673</v>
      </c>
      <c r="H432" s="509" t="s">
        <v>23</v>
      </c>
      <c r="I432" s="510"/>
      <c r="J432" s="511"/>
      <c r="K432" s="511"/>
      <c r="L432" s="511"/>
      <c r="M432" s="511"/>
      <c r="N432" s="513"/>
      <c r="P432" s="514"/>
    </row>
    <row r="433" spans="1:16" s="504" customFormat="1" ht="18" customHeight="1" x14ac:dyDescent="0.3">
      <c r="A433" s="467">
        <v>425</v>
      </c>
      <c r="B433" s="521"/>
      <c r="C433" s="522"/>
      <c r="D433" s="151" t="s">
        <v>820</v>
      </c>
      <c r="E433" s="507"/>
      <c r="F433" s="507"/>
      <c r="G433" s="508"/>
      <c r="H433" s="509"/>
      <c r="I433" s="152">
        <f>SUM(J433:Q433)</f>
        <v>10000</v>
      </c>
      <c r="J433" s="511"/>
      <c r="K433" s="511"/>
      <c r="L433" s="526">
        <v>10000</v>
      </c>
      <c r="M433" s="511"/>
      <c r="N433" s="513"/>
      <c r="P433" s="514"/>
    </row>
    <row r="434" spans="1:16" s="504" customFormat="1" ht="20.100000000000001" customHeight="1" x14ac:dyDescent="0.3">
      <c r="A434" s="467">
        <v>426</v>
      </c>
      <c r="B434" s="521"/>
      <c r="C434" s="522"/>
      <c r="D434" s="291" t="s">
        <v>923</v>
      </c>
      <c r="E434" s="507"/>
      <c r="F434" s="507"/>
      <c r="G434" s="508"/>
      <c r="H434" s="509"/>
      <c r="I434" s="147">
        <f>SUM(J434:Q434)</f>
        <v>0</v>
      </c>
      <c r="J434" s="511"/>
      <c r="K434" s="511"/>
      <c r="L434" s="528"/>
      <c r="M434" s="511"/>
      <c r="N434" s="513"/>
      <c r="P434" s="514"/>
    </row>
    <row r="435" spans="1:16" s="504" customFormat="1" ht="22.5" customHeight="1" x14ac:dyDescent="0.3">
      <c r="A435" s="467">
        <v>427</v>
      </c>
      <c r="B435" s="521"/>
      <c r="C435" s="522">
        <v>79</v>
      </c>
      <c r="D435" s="462" t="s">
        <v>75</v>
      </c>
      <c r="E435" s="507">
        <v>22000</v>
      </c>
      <c r="F435" s="507">
        <v>38913</v>
      </c>
      <c r="G435" s="508">
        <v>35398</v>
      </c>
      <c r="H435" s="509" t="s">
        <v>22</v>
      </c>
      <c r="I435" s="510"/>
      <c r="J435" s="511"/>
      <c r="K435" s="511"/>
      <c r="L435" s="511"/>
      <c r="M435" s="511"/>
      <c r="N435" s="513"/>
      <c r="P435" s="514"/>
    </row>
    <row r="436" spans="1:16" s="546" customFormat="1" ht="18" customHeight="1" x14ac:dyDescent="0.3">
      <c r="A436" s="467">
        <v>428</v>
      </c>
      <c r="B436" s="541"/>
      <c r="C436" s="542"/>
      <c r="D436" s="113" t="s">
        <v>236</v>
      </c>
      <c r="E436" s="543"/>
      <c r="F436" s="543"/>
      <c r="G436" s="544"/>
      <c r="H436" s="545"/>
      <c r="I436" s="510">
        <f>SUM(J436:N436)</f>
        <v>47406</v>
      </c>
      <c r="J436" s="512"/>
      <c r="K436" s="512"/>
      <c r="L436" s="512">
        <f>43891+3515</f>
        <v>47406</v>
      </c>
      <c r="M436" s="512"/>
      <c r="N436" s="524"/>
    </row>
    <row r="437" spans="1:16" s="546" customFormat="1" ht="18" customHeight="1" x14ac:dyDescent="0.3">
      <c r="A437" s="467">
        <v>429</v>
      </c>
      <c r="B437" s="541"/>
      <c r="C437" s="542"/>
      <c r="D437" s="151" t="s">
        <v>820</v>
      </c>
      <c r="E437" s="543"/>
      <c r="F437" s="543"/>
      <c r="G437" s="544"/>
      <c r="H437" s="545"/>
      <c r="I437" s="463">
        <f>SUM(J437:N437)</f>
        <v>47406</v>
      </c>
      <c r="J437" s="526"/>
      <c r="K437" s="526"/>
      <c r="L437" s="526">
        <v>47406</v>
      </c>
      <c r="M437" s="512"/>
      <c r="N437" s="524"/>
    </row>
    <row r="438" spans="1:16" s="546" customFormat="1" ht="18" customHeight="1" x14ac:dyDescent="0.3">
      <c r="A438" s="467">
        <v>430</v>
      </c>
      <c r="B438" s="541"/>
      <c r="C438" s="542"/>
      <c r="D438" s="291" t="s">
        <v>923</v>
      </c>
      <c r="E438" s="543"/>
      <c r="F438" s="543"/>
      <c r="G438" s="544"/>
      <c r="H438" s="545"/>
      <c r="I438" s="146">
        <f>SUM(J438:Q438)</f>
        <v>43414</v>
      </c>
      <c r="J438" s="528"/>
      <c r="K438" s="528"/>
      <c r="L438" s="528">
        <v>43414</v>
      </c>
      <c r="M438" s="528"/>
      <c r="N438" s="547"/>
    </row>
    <row r="439" spans="1:16" s="504" customFormat="1" ht="22.5" customHeight="1" x14ac:dyDescent="0.3">
      <c r="A439" s="467">
        <v>431</v>
      </c>
      <c r="B439" s="521"/>
      <c r="C439" s="522">
        <v>81</v>
      </c>
      <c r="D439" s="462" t="s">
        <v>76</v>
      </c>
      <c r="E439" s="507"/>
      <c r="F439" s="507">
        <v>102870</v>
      </c>
      <c r="G439" s="508">
        <v>21631</v>
      </c>
      <c r="H439" s="509" t="s">
        <v>23</v>
      </c>
      <c r="I439" s="510"/>
      <c r="J439" s="511"/>
      <c r="K439" s="511"/>
      <c r="L439" s="511"/>
      <c r="M439" s="511"/>
      <c r="N439" s="513"/>
      <c r="P439" s="514"/>
    </row>
    <row r="440" spans="1:16" s="504" customFormat="1" ht="18" customHeight="1" x14ac:dyDescent="0.3">
      <c r="A440" s="467">
        <v>432</v>
      </c>
      <c r="B440" s="521"/>
      <c r="C440" s="522"/>
      <c r="D440" s="113" t="s">
        <v>236</v>
      </c>
      <c r="E440" s="507"/>
      <c r="F440" s="507"/>
      <c r="G440" s="508"/>
      <c r="H440" s="509"/>
      <c r="I440" s="510">
        <f>SUM(J440:N440)</f>
        <v>118173</v>
      </c>
      <c r="J440" s="511"/>
      <c r="K440" s="511"/>
      <c r="L440" s="512">
        <f>114173+4000</f>
        <v>118173</v>
      </c>
      <c r="M440" s="511"/>
      <c r="N440" s="513"/>
      <c r="P440" s="514"/>
    </row>
    <row r="441" spans="1:16" s="504" customFormat="1" ht="18" customHeight="1" x14ac:dyDescent="0.3">
      <c r="A441" s="467">
        <v>433</v>
      </c>
      <c r="B441" s="521"/>
      <c r="C441" s="522"/>
      <c r="D441" s="151" t="s">
        <v>820</v>
      </c>
      <c r="E441" s="507"/>
      <c r="F441" s="507"/>
      <c r="G441" s="508"/>
      <c r="H441" s="509"/>
      <c r="I441" s="463">
        <f>SUM(J441:N441)</f>
        <v>118173</v>
      </c>
      <c r="J441" s="525"/>
      <c r="K441" s="525"/>
      <c r="L441" s="526">
        <v>118173</v>
      </c>
      <c r="M441" s="511"/>
      <c r="N441" s="513"/>
      <c r="P441" s="514"/>
    </row>
    <row r="442" spans="1:16" s="504" customFormat="1" ht="18" customHeight="1" x14ac:dyDescent="0.3">
      <c r="A442" s="467">
        <v>434</v>
      </c>
      <c r="B442" s="521"/>
      <c r="C442" s="522"/>
      <c r="D442" s="291" t="s">
        <v>923</v>
      </c>
      <c r="E442" s="507"/>
      <c r="F442" s="507"/>
      <c r="G442" s="508"/>
      <c r="H442" s="509"/>
      <c r="I442" s="146">
        <f>SUM(J442:Q442)</f>
        <v>113173</v>
      </c>
      <c r="J442" s="528"/>
      <c r="K442" s="528"/>
      <c r="L442" s="528">
        <v>113173</v>
      </c>
      <c r="M442" s="528"/>
      <c r="N442" s="547"/>
      <c r="P442" s="514"/>
    </row>
    <row r="443" spans="1:16" s="504" customFormat="1" ht="22.5" customHeight="1" x14ac:dyDescent="0.3">
      <c r="A443" s="467">
        <v>435</v>
      </c>
      <c r="B443" s="521"/>
      <c r="C443" s="522">
        <v>82</v>
      </c>
      <c r="D443" s="462" t="s">
        <v>342</v>
      </c>
      <c r="E443" s="507">
        <v>95000</v>
      </c>
      <c r="F443" s="507">
        <v>140200</v>
      </c>
      <c r="G443" s="508">
        <v>140200</v>
      </c>
      <c r="H443" s="509" t="s">
        <v>23</v>
      </c>
      <c r="I443" s="510"/>
      <c r="J443" s="511"/>
      <c r="K443" s="511"/>
      <c r="L443" s="511"/>
      <c r="M443" s="511"/>
      <c r="N443" s="513"/>
      <c r="P443" s="514"/>
    </row>
    <row r="444" spans="1:16" s="546" customFormat="1" ht="18" customHeight="1" x14ac:dyDescent="0.3">
      <c r="A444" s="467">
        <v>436</v>
      </c>
      <c r="B444" s="541"/>
      <c r="C444" s="542"/>
      <c r="D444" s="113" t="s">
        <v>236</v>
      </c>
      <c r="E444" s="543"/>
      <c r="F444" s="543"/>
      <c r="G444" s="544"/>
      <c r="H444" s="545"/>
      <c r="I444" s="510">
        <f>SUM(J444:N444)</f>
        <v>98000</v>
      </c>
      <c r="J444" s="512"/>
      <c r="K444" s="512"/>
      <c r="L444" s="512"/>
      <c r="M444" s="512"/>
      <c r="N444" s="524">
        <v>98000</v>
      </c>
    </row>
    <row r="445" spans="1:16" s="546" customFormat="1" ht="18" customHeight="1" x14ac:dyDescent="0.3">
      <c r="A445" s="467">
        <v>437</v>
      </c>
      <c r="B445" s="541"/>
      <c r="C445" s="542"/>
      <c r="D445" s="151" t="s">
        <v>820</v>
      </c>
      <c r="E445" s="543"/>
      <c r="F445" s="543"/>
      <c r="G445" s="544"/>
      <c r="H445" s="545"/>
      <c r="I445" s="463">
        <f>SUM(J445:N445)</f>
        <v>98000</v>
      </c>
      <c r="J445" s="526"/>
      <c r="K445" s="526"/>
      <c r="L445" s="526"/>
      <c r="M445" s="526"/>
      <c r="N445" s="527">
        <v>98000</v>
      </c>
    </row>
    <row r="446" spans="1:16" s="546" customFormat="1" ht="18" customHeight="1" x14ac:dyDescent="0.3">
      <c r="A446" s="467">
        <v>438</v>
      </c>
      <c r="B446" s="541"/>
      <c r="C446" s="542"/>
      <c r="D446" s="291" t="s">
        <v>923</v>
      </c>
      <c r="E446" s="543"/>
      <c r="F446" s="543"/>
      <c r="G446" s="544"/>
      <c r="H446" s="545"/>
      <c r="I446" s="146">
        <f>SUM(J446:Q446)</f>
        <v>98000</v>
      </c>
      <c r="J446" s="528"/>
      <c r="K446" s="528"/>
      <c r="L446" s="528"/>
      <c r="M446" s="528"/>
      <c r="N446" s="547">
        <v>98000</v>
      </c>
    </row>
    <row r="447" spans="1:16" s="504" customFormat="1" ht="32.25" customHeight="1" x14ac:dyDescent="0.3">
      <c r="A447" s="467">
        <v>439</v>
      </c>
      <c r="B447" s="521"/>
      <c r="C447" s="549">
        <v>83</v>
      </c>
      <c r="D447" s="497" t="s">
        <v>471</v>
      </c>
      <c r="E447" s="507">
        <v>17785</v>
      </c>
      <c r="F447" s="507">
        <v>61213</v>
      </c>
      <c r="G447" s="508">
        <v>17294</v>
      </c>
      <c r="H447" s="509" t="s">
        <v>23</v>
      </c>
      <c r="I447" s="510"/>
      <c r="J447" s="511"/>
      <c r="K447" s="511"/>
      <c r="L447" s="511"/>
      <c r="M447" s="511"/>
      <c r="N447" s="524"/>
      <c r="P447" s="514"/>
    </row>
    <row r="448" spans="1:16" s="546" customFormat="1" ht="18" customHeight="1" x14ac:dyDescent="0.3">
      <c r="A448" s="467">
        <v>440</v>
      </c>
      <c r="B448" s="541"/>
      <c r="C448" s="542"/>
      <c r="D448" s="113" t="s">
        <v>236</v>
      </c>
      <c r="E448" s="543"/>
      <c r="F448" s="543"/>
      <c r="G448" s="544"/>
      <c r="H448" s="545"/>
      <c r="I448" s="510">
        <f>SUM(J448:N448)</f>
        <v>23719</v>
      </c>
      <c r="J448" s="512"/>
      <c r="K448" s="512"/>
      <c r="L448" s="512">
        <f>15000+8719</f>
        <v>23719</v>
      </c>
      <c r="M448" s="512"/>
      <c r="N448" s="524"/>
    </row>
    <row r="449" spans="1:16" s="546" customFormat="1" ht="18" customHeight="1" x14ac:dyDescent="0.3">
      <c r="A449" s="467">
        <v>441</v>
      </c>
      <c r="B449" s="541"/>
      <c r="C449" s="542"/>
      <c r="D449" s="151" t="s">
        <v>820</v>
      </c>
      <c r="E449" s="543"/>
      <c r="F449" s="543"/>
      <c r="G449" s="544"/>
      <c r="H449" s="545"/>
      <c r="I449" s="463">
        <f>SUM(J449:N449)</f>
        <v>19219</v>
      </c>
      <c r="J449" s="526"/>
      <c r="K449" s="526"/>
      <c r="L449" s="526">
        <v>19219</v>
      </c>
      <c r="M449" s="512"/>
      <c r="N449" s="524"/>
    </row>
    <row r="450" spans="1:16" s="546" customFormat="1" ht="18" customHeight="1" x14ac:dyDescent="0.3">
      <c r="A450" s="467">
        <v>442</v>
      </c>
      <c r="B450" s="541"/>
      <c r="C450" s="542"/>
      <c r="D450" s="291" t="s">
        <v>923</v>
      </c>
      <c r="E450" s="543"/>
      <c r="F450" s="543"/>
      <c r="G450" s="544"/>
      <c r="H450" s="545"/>
      <c r="I450" s="146">
        <f>SUM(J450:Q450)</f>
        <v>14559</v>
      </c>
      <c r="J450" s="528"/>
      <c r="K450" s="528"/>
      <c r="L450" s="528">
        <v>14559</v>
      </c>
      <c r="M450" s="528"/>
      <c r="N450" s="547"/>
    </row>
    <row r="451" spans="1:16" s="514" customFormat="1" ht="22.5" customHeight="1" x14ac:dyDescent="0.3">
      <c r="A451" s="467">
        <v>443</v>
      </c>
      <c r="B451" s="505"/>
      <c r="C451" s="522">
        <v>84</v>
      </c>
      <c r="D451" s="497" t="s">
        <v>584</v>
      </c>
      <c r="E451" s="507"/>
      <c r="F451" s="507">
        <v>7500</v>
      </c>
      <c r="G451" s="508">
        <v>6186</v>
      </c>
      <c r="H451" s="509" t="s">
        <v>23</v>
      </c>
      <c r="I451" s="510"/>
      <c r="J451" s="511"/>
      <c r="K451" s="511"/>
      <c r="L451" s="511"/>
      <c r="M451" s="511"/>
      <c r="N451" s="513"/>
    </row>
    <row r="452" spans="1:16" s="514" customFormat="1" ht="22.5" customHeight="1" x14ac:dyDescent="0.3">
      <c r="A452" s="467">
        <v>444</v>
      </c>
      <c r="B452" s="505"/>
      <c r="C452" s="522">
        <v>85</v>
      </c>
      <c r="D452" s="462" t="s">
        <v>53</v>
      </c>
      <c r="E452" s="507"/>
      <c r="F452" s="507">
        <v>11000</v>
      </c>
      <c r="G452" s="508">
        <v>11000</v>
      </c>
      <c r="H452" s="500" t="s">
        <v>23</v>
      </c>
      <c r="I452" s="530"/>
      <c r="J452" s="531"/>
      <c r="K452" s="531"/>
      <c r="L452" s="531"/>
      <c r="M452" s="531"/>
      <c r="N452" s="532"/>
    </row>
    <row r="453" spans="1:16" s="514" customFormat="1" ht="18" customHeight="1" x14ac:dyDescent="0.3">
      <c r="A453" s="467">
        <v>445</v>
      </c>
      <c r="B453" s="505"/>
      <c r="C453" s="522"/>
      <c r="D453" s="113" t="s">
        <v>236</v>
      </c>
      <c r="E453" s="507"/>
      <c r="F453" s="507"/>
      <c r="G453" s="508"/>
      <c r="H453" s="500"/>
      <c r="I453" s="510">
        <f>SUM(J453:N453)</f>
        <v>5000</v>
      </c>
      <c r="J453" s="531"/>
      <c r="K453" s="531"/>
      <c r="L453" s="531"/>
      <c r="M453" s="531"/>
      <c r="N453" s="534">
        <v>5000</v>
      </c>
    </row>
    <row r="454" spans="1:16" s="514" customFormat="1" ht="18" customHeight="1" x14ac:dyDescent="0.3">
      <c r="A454" s="467">
        <v>446</v>
      </c>
      <c r="B454" s="505"/>
      <c r="C454" s="522"/>
      <c r="D454" s="151" t="s">
        <v>820</v>
      </c>
      <c r="E454" s="507"/>
      <c r="F454" s="507"/>
      <c r="G454" s="508"/>
      <c r="H454" s="500"/>
      <c r="I454" s="463">
        <f>SUM(J454:N454)</f>
        <v>5000</v>
      </c>
      <c r="J454" s="465"/>
      <c r="K454" s="465"/>
      <c r="L454" s="465"/>
      <c r="M454" s="465"/>
      <c r="N454" s="466">
        <v>5000</v>
      </c>
    </row>
    <row r="455" spans="1:16" s="514" customFormat="1" ht="18" customHeight="1" x14ac:dyDescent="0.3">
      <c r="A455" s="467">
        <v>447</v>
      </c>
      <c r="B455" s="505"/>
      <c r="C455" s="522"/>
      <c r="D455" s="291" t="s">
        <v>923</v>
      </c>
      <c r="E455" s="507"/>
      <c r="F455" s="507"/>
      <c r="G455" s="508"/>
      <c r="H455" s="500"/>
      <c r="I455" s="146">
        <f>SUM(J455:Q455)</f>
        <v>5000</v>
      </c>
      <c r="J455" s="535"/>
      <c r="K455" s="535"/>
      <c r="L455" s="535"/>
      <c r="M455" s="535"/>
      <c r="N455" s="536">
        <v>5000</v>
      </c>
    </row>
    <row r="456" spans="1:16" s="504" customFormat="1" ht="22.5" customHeight="1" x14ac:dyDescent="0.3">
      <c r="A456" s="467">
        <v>448</v>
      </c>
      <c r="B456" s="521"/>
      <c r="C456" s="522">
        <v>86</v>
      </c>
      <c r="D456" s="462" t="s">
        <v>77</v>
      </c>
      <c r="E456" s="507">
        <v>767</v>
      </c>
      <c r="F456" s="507">
        <v>2100</v>
      </c>
      <c r="G456" s="508">
        <v>1541</v>
      </c>
      <c r="H456" s="509" t="s">
        <v>22</v>
      </c>
      <c r="I456" s="510"/>
      <c r="J456" s="511"/>
      <c r="K456" s="511"/>
      <c r="L456" s="511"/>
      <c r="M456" s="511"/>
      <c r="N456" s="513"/>
      <c r="P456" s="514"/>
    </row>
    <row r="457" spans="1:16" s="546" customFormat="1" ht="18" customHeight="1" x14ac:dyDescent="0.3">
      <c r="A457" s="467">
        <v>449</v>
      </c>
      <c r="B457" s="541"/>
      <c r="C457" s="542"/>
      <c r="D457" s="113" t="s">
        <v>236</v>
      </c>
      <c r="E457" s="543"/>
      <c r="F457" s="543"/>
      <c r="G457" s="544"/>
      <c r="H457" s="545"/>
      <c r="I457" s="510">
        <f>SUM(J457:N457)</f>
        <v>6237</v>
      </c>
      <c r="J457" s="512">
        <f>500+676</f>
        <v>1176</v>
      </c>
      <c r="K457" s="512">
        <f>300+500</f>
        <v>800</v>
      </c>
      <c r="L457" s="512">
        <f>1500+2761</f>
        <v>4261</v>
      </c>
      <c r="M457" s="512"/>
      <c r="N457" s="524"/>
    </row>
    <row r="458" spans="1:16" s="546" customFormat="1" ht="18" customHeight="1" x14ac:dyDescent="0.3">
      <c r="A458" s="467">
        <v>450</v>
      </c>
      <c r="B458" s="541"/>
      <c r="C458" s="542"/>
      <c r="D458" s="151" t="s">
        <v>820</v>
      </c>
      <c r="E458" s="543"/>
      <c r="F458" s="543"/>
      <c r="G458" s="544"/>
      <c r="H458" s="545"/>
      <c r="I458" s="463">
        <f>SUM(J458:N458)</f>
        <v>6237</v>
      </c>
      <c r="J458" s="526">
        <v>1176</v>
      </c>
      <c r="K458" s="526">
        <v>800</v>
      </c>
      <c r="L458" s="526">
        <v>4261</v>
      </c>
      <c r="M458" s="512"/>
      <c r="N458" s="524"/>
    </row>
    <row r="459" spans="1:16" s="546" customFormat="1" ht="18" customHeight="1" x14ac:dyDescent="0.3">
      <c r="A459" s="467">
        <v>451</v>
      </c>
      <c r="B459" s="541"/>
      <c r="C459" s="542"/>
      <c r="D459" s="291" t="s">
        <v>923</v>
      </c>
      <c r="E459" s="543"/>
      <c r="F459" s="543"/>
      <c r="G459" s="544"/>
      <c r="H459" s="545"/>
      <c r="I459" s="146">
        <f>SUM(J459:Q459)</f>
        <v>2151</v>
      </c>
      <c r="J459" s="528">
        <v>392</v>
      </c>
      <c r="K459" s="528"/>
      <c r="L459" s="528">
        <v>1759</v>
      </c>
      <c r="M459" s="512"/>
      <c r="N459" s="524"/>
    </row>
    <row r="460" spans="1:16" s="514" customFormat="1" ht="22.5" customHeight="1" x14ac:dyDescent="0.3">
      <c r="A460" s="467">
        <v>452</v>
      </c>
      <c r="B460" s="505"/>
      <c r="C460" s="522">
        <v>87</v>
      </c>
      <c r="D460" s="497" t="s">
        <v>631</v>
      </c>
      <c r="E460" s="507">
        <v>1288</v>
      </c>
      <c r="F460" s="507">
        <v>2319</v>
      </c>
      <c r="G460" s="508">
        <v>2514</v>
      </c>
      <c r="H460" s="509" t="s">
        <v>23</v>
      </c>
      <c r="I460" s="510"/>
      <c r="J460" s="511"/>
      <c r="K460" s="511"/>
      <c r="L460" s="511"/>
      <c r="M460" s="511"/>
      <c r="N460" s="513"/>
    </row>
    <row r="461" spans="1:16" s="546" customFormat="1" ht="18" customHeight="1" x14ac:dyDescent="0.3">
      <c r="A461" s="467">
        <v>453</v>
      </c>
      <c r="B461" s="541"/>
      <c r="C461" s="542"/>
      <c r="D461" s="113" t="s">
        <v>236</v>
      </c>
      <c r="E461" s="543"/>
      <c r="F461" s="543"/>
      <c r="G461" s="544"/>
      <c r="H461" s="545"/>
      <c r="I461" s="510">
        <f>SUM(J461:N461)</f>
        <v>3594</v>
      </c>
      <c r="J461" s="512"/>
      <c r="K461" s="512"/>
      <c r="L461" s="512">
        <v>3594</v>
      </c>
      <c r="M461" s="512"/>
      <c r="N461" s="524"/>
    </row>
    <row r="462" spans="1:16" s="546" customFormat="1" ht="18" customHeight="1" x14ac:dyDescent="0.3">
      <c r="A462" s="467">
        <v>454</v>
      </c>
      <c r="B462" s="541"/>
      <c r="C462" s="542"/>
      <c r="D462" s="151" t="s">
        <v>820</v>
      </c>
      <c r="E462" s="543"/>
      <c r="F462" s="543"/>
      <c r="G462" s="544"/>
      <c r="H462" s="545"/>
      <c r="I462" s="463">
        <f>SUM(J462:N462)</f>
        <v>5952</v>
      </c>
      <c r="J462" s="526"/>
      <c r="K462" s="526"/>
      <c r="L462" s="526">
        <v>5952</v>
      </c>
      <c r="M462" s="512"/>
      <c r="N462" s="524"/>
    </row>
    <row r="463" spans="1:16" s="546" customFormat="1" ht="18" customHeight="1" x14ac:dyDescent="0.3">
      <c r="A463" s="467">
        <v>455</v>
      </c>
      <c r="B463" s="541"/>
      <c r="C463" s="542"/>
      <c r="D463" s="291" t="s">
        <v>923</v>
      </c>
      <c r="E463" s="543"/>
      <c r="F463" s="543"/>
      <c r="G463" s="544"/>
      <c r="H463" s="545"/>
      <c r="I463" s="146">
        <f>SUM(J463:Q463)</f>
        <v>2642</v>
      </c>
      <c r="J463" s="528"/>
      <c r="K463" s="528"/>
      <c r="L463" s="528">
        <v>2642</v>
      </c>
      <c r="M463" s="512"/>
      <c r="N463" s="524"/>
    </row>
    <row r="464" spans="1:16" s="504" customFormat="1" ht="22.5" customHeight="1" x14ac:dyDescent="0.3">
      <c r="A464" s="467">
        <v>456</v>
      </c>
      <c r="B464" s="521"/>
      <c r="C464" s="522">
        <v>88</v>
      </c>
      <c r="D464" s="462" t="s">
        <v>277</v>
      </c>
      <c r="E464" s="507">
        <v>167016</v>
      </c>
      <c r="F464" s="507">
        <v>191158</v>
      </c>
      <c r="G464" s="508">
        <v>160827</v>
      </c>
      <c r="H464" s="509" t="s">
        <v>22</v>
      </c>
      <c r="I464" s="510"/>
      <c r="J464" s="511"/>
      <c r="K464" s="511"/>
      <c r="L464" s="511"/>
      <c r="M464" s="511"/>
      <c r="N464" s="513"/>
      <c r="P464" s="514"/>
    </row>
    <row r="465" spans="1:16" s="546" customFormat="1" ht="18" customHeight="1" x14ac:dyDescent="0.3">
      <c r="A465" s="467">
        <v>457</v>
      </c>
      <c r="B465" s="541"/>
      <c r="C465" s="542"/>
      <c r="D465" s="113" t="s">
        <v>236</v>
      </c>
      <c r="E465" s="543"/>
      <c r="F465" s="543"/>
      <c r="G465" s="544"/>
      <c r="H465" s="545"/>
      <c r="I465" s="510">
        <f>SUM(J465:N465)</f>
        <v>270071</v>
      </c>
      <c r="J465" s="512"/>
      <c r="K465" s="512"/>
      <c r="L465" s="512">
        <f>240000+30071</f>
        <v>270071</v>
      </c>
      <c r="M465" s="512"/>
      <c r="N465" s="524"/>
    </row>
    <row r="466" spans="1:16" s="546" customFormat="1" ht="18" customHeight="1" x14ac:dyDescent="0.3">
      <c r="A466" s="467">
        <v>458</v>
      </c>
      <c r="B466" s="541"/>
      <c r="C466" s="542"/>
      <c r="D466" s="151" t="s">
        <v>820</v>
      </c>
      <c r="E466" s="543"/>
      <c r="F466" s="543"/>
      <c r="G466" s="544"/>
      <c r="H466" s="545"/>
      <c r="I466" s="463">
        <f>SUM(J466:N466)</f>
        <v>276071</v>
      </c>
      <c r="J466" s="526"/>
      <c r="K466" s="526"/>
      <c r="L466" s="526">
        <v>276071</v>
      </c>
      <c r="M466" s="512"/>
      <c r="N466" s="524"/>
    </row>
    <row r="467" spans="1:16" s="546" customFormat="1" ht="18" customHeight="1" x14ac:dyDescent="0.3">
      <c r="A467" s="467">
        <v>459</v>
      </c>
      <c r="B467" s="541"/>
      <c r="C467" s="542"/>
      <c r="D467" s="291" t="s">
        <v>923</v>
      </c>
      <c r="E467" s="543"/>
      <c r="F467" s="543"/>
      <c r="G467" s="544"/>
      <c r="H467" s="545"/>
      <c r="I467" s="146">
        <f>SUM(J467:Q467)</f>
        <v>232992</v>
      </c>
      <c r="J467" s="528"/>
      <c r="K467" s="528"/>
      <c r="L467" s="528">
        <v>232992</v>
      </c>
      <c r="M467" s="528"/>
      <c r="N467" s="547"/>
    </row>
    <row r="468" spans="1:16" s="504" customFormat="1" ht="22.5" customHeight="1" x14ac:dyDescent="0.3">
      <c r="A468" s="467">
        <v>460</v>
      </c>
      <c r="B468" s="521"/>
      <c r="C468" s="522">
        <v>89</v>
      </c>
      <c r="D468" s="462" t="s">
        <v>72</v>
      </c>
      <c r="E468" s="595">
        <v>162972</v>
      </c>
      <c r="F468" s="595">
        <v>241302</v>
      </c>
      <c r="G468" s="596">
        <v>149685</v>
      </c>
      <c r="H468" s="509" t="s">
        <v>22</v>
      </c>
      <c r="I468" s="510"/>
      <c r="J468" s="511"/>
      <c r="K468" s="511"/>
      <c r="L468" s="511"/>
      <c r="M468" s="511"/>
      <c r="N468" s="513"/>
      <c r="P468" s="514"/>
    </row>
    <row r="469" spans="1:16" s="546" customFormat="1" ht="18" customHeight="1" x14ac:dyDescent="0.3">
      <c r="A469" s="467">
        <v>461</v>
      </c>
      <c r="B469" s="541"/>
      <c r="C469" s="542"/>
      <c r="D469" s="113" t="s">
        <v>236</v>
      </c>
      <c r="E469" s="543"/>
      <c r="F469" s="543"/>
      <c r="G469" s="544"/>
      <c r="H469" s="545"/>
      <c r="I469" s="510">
        <f>SUM(J469:N469)</f>
        <v>256536</v>
      </c>
      <c r="J469" s="512"/>
      <c r="K469" s="512"/>
      <c r="L469" s="512">
        <f>78359+119200+58977</f>
        <v>256536</v>
      </c>
      <c r="M469" s="512"/>
      <c r="N469" s="524"/>
    </row>
    <row r="470" spans="1:16" s="546" customFormat="1" ht="18" customHeight="1" x14ac:dyDescent="0.3">
      <c r="A470" s="467">
        <v>462</v>
      </c>
      <c r="B470" s="541"/>
      <c r="C470" s="542"/>
      <c r="D470" s="151" t="s">
        <v>820</v>
      </c>
      <c r="E470" s="543"/>
      <c r="F470" s="543"/>
      <c r="G470" s="544"/>
      <c r="H470" s="545"/>
      <c r="I470" s="463">
        <f>SUM(J470:N470)</f>
        <v>241536</v>
      </c>
      <c r="J470" s="526"/>
      <c r="K470" s="526"/>
      <c r="L470" s="526">
        <v>241536</v>
      </c>
      <c r="M470" s="512"/>
      <c r="N470" s="524"/>
    </row>
    <row r="471" spans="1:16" s="546" customFormat="1" ht="18" customHeight="1" x14ac:dyDescent="0.3">
      <c r="A471" s="467">
        <v>463</v>
      </c>
      <c r="B471" s="541"/>
      <c r="C471" s="542"/>
      <c r="D471" s="291" t="s">
        <v>923</v>
      </c>
      <c r="E471" s="543"/>
      <c r="F471" s="543"/>
      <c r="G471" s="544"/>
      <c r="H471" s="545"/>
      <c r="I471" s="146">
        <f>SUM(J471:Q471)</f>
        <v>181207</v>
      </c>
      <c r="J471" s="528"/>
      <c r="K471" s="528"/>
      <c r="L471" s="528">
        <v>181207</v>
      </c>
      <c r="M471" s="528"/>
      <c r="N471" s="547"/>
    </row>
    <row r="472" spans="1:16" s="504" customFormat="1" ht="23.45" customHeight="1" x14ac:dyDescent="0.3">
      <c r="A472" s="467">
        <v>464</v>
      </c>
      <c r="B472" s="521"/>
      <c r="C472" s="522">
        <v>90</v>
      </c>
      <c r="D472" s="462" t="s">
        <v>73</v>
      </c>
      <c r="E472" s="507">
        <v>20030</v>
      </c>
      <c r="F472" s="507">
        <v>13970</v>
      </c>
      <c r="G472" s="508">
        <v>10593</v>
      </c>
      <c r="H472" s="509" t="s">
        <v>22</v>
      </c>
      <c r="I472" s="510"/>
      <c r="J472" s="511"/>
      <c r="K472" s="511"/>
      <c r="L472" s="511"/>
      <c r="M472" s="511"/>
      <c r="N472" s="513"/>
      <c r="P472" s="514"/>
    </row>
    <row r="473" spans="1:16" s="546" customFormat="1" ht="18" customHeight="1" x14ac:dyDescent="0.3">
      <c r="A473" s="467">
        <v>465</v>
      </c>
      <c r="B473" s="541"/>
      <c r="C473" s="542"/>
      <c r="D473" s="113" t="s">
        <v>236</v>
      </c>
      <c r="E473" s="543"/>
      <c r="F473" s="543"/>
      <c r="G473" s="544"/>
      <c r="H473" s="545"/>
      <c r="I473" s="510">
        <f>SUM(J473:N473)</f>
        <v>15000</v>
      </c>
      <c r="J473" s="512"/>
      <c r="K473" s="512"/>
      <c r="L473" s="512">
        <v>15000</v>
      </c>
      <c r="M473" s="512"/>
      <c r="N473" s="524"/>
    </row>
    <row r="474" spans="1:16" s="546" customFormat="1" ht="18" customHeight="1" x14ac:dyDescent="0.3">
      <c r="A474" s="467">
        <v>466</v>
      </c>
      <c r="B474" s="541"/>
      <c r="C474" s="542"/>
      <c r="D474" s="151" t="s">
        <v>820</v>
      </c>
      <c r="E474" s="543"/>
      <c r="F474" s="543"/>
      <c r="G474" s="544"/>
      <c r="H474" s="545"/>
      <c r="I474" s="463">
        <f>SUM(J474:N474)</f>
        <v>15000</v>
      </c>
      <c r="J474" s="526"/>
      <c r="K474" s="526"/>
      <c r="L474" s="526">
        <v>15000</v>
      </c>
      <c r="M474" s="512"/>
      <c r="N474" s="524"/>
    </row>
    <row r="475" spans="1:16" s="546" customFormat="1" ht="18" customHeight="1" x14ac:dyDescent="0.3">
      <c r="A475" s="467">
        <v>467</v>
      </c>
      <c r="B475" s="541"/>
      <c r="C475" s="542"/>
      <c r="D475" s="291" t="s">
        <v>923</v>
      </c>
      <c r="E475" s="543"/>
      <c r="F475" s="543"/>
      <c r="G475" s="544"/>
      <c r="H475" s="545"/>
      <c r="I475" s="146">
        <f>SUM(J475:Q475)</f>
        <v>1804</v>
      </c>
      <c r="J475" s="528"/>
      <c r="K475" s="528"/>
      <c r="L475" s="528">
        <v>1804</v>
      </c>
      <c r="M475" s="528"/>
      <c r="N475" s="547"/>
    </row>
    <row r="476" spans="1:16" s="504" customFormat="1" ht="22.5" customHeight="1" x14ac:dyDescent="0.3">
      <c r="A476" s="467">
        <v>468</v>
      </c>
      <c r="B476" s="521"/>
      <c r="C476" s="522">
        <v>91</v>
      </c>
      <c r="D476" s="462" t="s">
        <v>597</v>
      </c>
      <c r="E476" s="507">
        <v>1545456</v>
      </c>
      <c r="F476" s="507">
        <v>1776573</v>
      </c>
      <c r="G476" s="508">
        <v>1776573</v>
      </c>
      <c r="H476" s="509" t="s">
        <v>22</v>
      </c>
      <c r="I476" s="510"/>
      <c r="J476" s="511"/>
      <c r="K476" s="511"/>
      <c r="L476" s="511"/>
      <c r="M476" s="511"/>
      <c r="N476" s="513"/>
    </row>
    <row r="477" spans="1:16" s="504" customFormat="1" ht="20.100000000000001" customHeight="1" x14ac:dyDescent="0.3">
      <c r="A477" s="467">
        <v>469</v>
      </c>
      <c r="B477" s="521"/>
      <c r="C477" s="522"/>
      <c r="D477" s="597" t="s">
        <v>455</v>
      </c>
      <c r="E477" s="507"/>
      <c r="F477" s="507"/>
      <c r="G477" s="508"/>
      <c r="H477" s="509"/>
      <c r="I477" s="510"/>
      <c r="J477" s="511"/>
      <c r="K477" s="511"/>
      <c r="L477" s="511"/>
      <c r="M477" s="511"/>
      <c r="N477" s="513"/>
    </row>
    <row r="478" spans="1:16" s="546" customFormat="1" ht="18" customHeight="1" x14ac:dyDescent="0.3">
      <c r="A478" s="467">
        <v>470</v>
      </c>
      <c r="B478" s="541"/>
      <c r="C478" s="542"/>
      <c r="D478" s="598" t="s">
        <v>236</v>
      </c>
      <c r="E478" s="543"/>
      <c r="F478" s="543"/>
      <c r="G478" s="544"/>
      <c r="H478" s="545"/>
      <c r="I478" s="510">
        <f>SUM(J478:N478)</f>
        <v>1775824</v>
      </c>
      <c r="J478" s="512"/>
      <c r="K478" s="512"/>
      <c r="L478" s="512"/>
      <c r="M478" s="512"/>
      <c r="N478" s="524">
        <f>1751063+24761</f>
        <v>1775824</v>
      </c>
    </row>
    <row r="479" spans="1:16" s="546" customFormat="1" ht="18" customHeight="1" x14ac:dyDescent="0.3">
      <c r="A479" s="467">
        <v>471</v>
      </c>
      <c r="B479" s="541"/>
      <c r="C479" s="542"/>
      <c r="D479" s="151" t="s">
        <v>821</v>
      </c>
      <c r="E479" s="543"/>
      <c r="F479" s="543"/>
      <c r="G479" s="544"/>
      <c r="H479" s="545"/>
      <c r="I479" s="463">
        <f>SUM(J479:N479)</f>
        <v>1775824</v>
      </c>
      <c r="J479" s="526"/>
      <c r="K479" s="526"/>
      <c r="L479" s="526"/>
      <c r="M479" s="526"/>
      <c r="N479" s="527">
        <v>1775824</v>
      </c>
    </row>
    <row r="480" spans="1:16" s="546" customFormat="1" ht="18" customHeight="1" x14ac:dyDescent="0.3">
      <c r="A480" s="467">
        <v>472</v>
      </c>
      <c r="B480" s="541"/>
      <c r="C480" s="542"/>
      <c r="D480" s="291" t="s">
        <v>927</v>
      </c>
      <c r="E480" s="543"/>
      <c r="F480" s="543"/>
      <c r="G480" s="544"/>
      <c r="H480" s="545"/>
      <c r="I480" s="146">
        <f>SUM(J480:Q480)</f>
        <v>1775824</v>
      </c>
      <c r="J480" s="528"/>
      <c r="K480" s="528"/>
      <c r="L480" s="528"/>
      <c r="M480" s="528"/>
      <c r="N480" s="547">
        <v>1775824</v>
      </c>
    </row>
    <row r="481" spans="1:16" s="546" customFormat="1" ht="20.100000000000001" customHeight="1" x14ac:dyDescent="0.3">
      <c r="A481" s="467">
        <v>473</v>
      </c>
      <c r="B481" s="541"/>
      <c r="C481" s="542"/>
      <c r="D481" s="597" t="s">
        <v>454</v>
      </c>
      <c r="E481" s="507">
        <v>12000</v>
      </c>
      <c r="F481" s="507">
        <v>22980</v>
      </c>
      <c r="G481" s="508">
        <v>22980</v>
      </c>
      <c r="H481" s="545"/>
      <c r="I481" s="510"/>
      <c r="J481" s="512"/>
      <c r="K481" s="512"/>
      <c r="L481" s="512"/>
      <c r="M481" s="512"/>
      <c r="N481" s="524"/>
    </row>
    <row r="482" spans="1:16" s="546" customFormat="1" ht="18" customHeight="1" x14ac:dyDescent="0.3">
      <c r="A482" s="467">
        <v>474</v>
      </c>
      <c r="B482" s="541"/>
      <c r="C482" s="542"/>
      <c r="D482" s="598" t="s">
        <v>236</v>
      </c>
      <c r="E482" s="543"/>
      <c r="F482" s="543"/>
      <c r="G482" s="544"/>
      <c r="H482" s="545"/>
      <c r="I482" s="510">
        <f>SUM(J482:N482)</f>
        <v>24544</v>
      </c>
      <c r="J482" s="512"/>
      <c r="K482" s="512"/>
      <c r="L482" s="512"/>
      <c r="M482" s="512"/>
      <c r="N482" s="524">
        <v>24544</v>
      </c>
    </row>
    <row r="483" spans="1:16" s="546" customFormat="1" ht="18" customHeight="1" x14ac:dyDescent="0.3">
      <c r="A483" s="467">
        <v>475</v>
      </c>
      <c r="B483" s="541"/>
      <c r="C483" s="542"/>
      <c r="D483" s="151" t="s">
        <v>821</v>
      </c>
      <c r="E483" s="543"/>
      <c r="F483" s="543"/>
      <c r="G483" s="544"/>
      <c r="H483" s="545"/>
      <c r="I483" s="463">
        <f>SUM(J483:N483)</f>
        <v>24544</v>
      </c>
      <c r="J483" s="526"/>
      <c r="K483" s="526"/>
      <c r="L483" s="526"/>
      <c r="M483" s="526"/>
      <c r="N483" s="527">
        <v>24544</v>
      </c>
    </row>
    <row r="484" spans="1:16" s="546" customFormat="1" ht="18" customHeight="1" x14ac:dyDescent="0.3">
      <c r="A484" s="467">
        <v>476</v>
      </c>
      <c r="B484" s="541"/>
      <c r="C484" s="542"/>
      <c r="D484" s="291" t="s">
        <v>927</v>
      </c>
      <c r="E484" s="543"/>
      <c r="F484" s="543"/>
      <c r="G484" s="544"/>
      <c r="H484" s="545"/>
      <c r="I484" s="146">
        <f>SUM(J484:Q484)</f>
        <v>24544</v>
      </c>
      <c r="J484" s="528"/>
      <c r="K484" s="528"/>
      <c r="L484" s="528"/>
      <c r="M484" s="528"/>
      <c r="N484" s="547">
        <v>24544</v>
      </c>
    </row>
    <row r="485" spans="1:16" s="546" customFormat="1" ht="32.25" customHeight="1" x14ac:dyDescent="0.3">
      <c r="A485" s="467">
        <v>477</v>
      </c>
      <c r="B485" s="541"/>
      <c r="C485" s="549">
        <v>92</v>
      </c>
      <c r="D485" s="462" t="s">
        <v>472</v>
      </c>
      <c r="E485" s="507">
        <v>22857</v>
      </c>
      <c r="F485" s="507">
        <v>26000</v>
      </c>
      <c r="G485" s="508">
        <v>25967</v>
      </c>
      <c r="H485" s="509" t="s">
        <v>22</v>
      </c>
      <c r="I485" s="510"/>
      <c r="J485" s="512"/>
      <c r="K485" s="512"/>
      <c r="L485" s="512"/>
      <c r="M485" s="512"/>
      <c r="N485" s="524"/>
    </row>
    <row r="486" spans="1:16" s="546" customFormat="1" ht="18" customHeight="1" x14ac:dyDescent="0.3">
      <c r="A486" s="467">
        <v>478</v>
      </c>
      <c r="B486" s="541"/>
      <c r="C486" s="542"/>
      <c r="D486" s="113" t="s">
        <v>236</v>
      </c>
      <c r="E486" s="543"/>
      <c r="F486" s="543"/>
      <c r="G486" s="544"/>
      <c r="H486" s="509"/>
      <c r="I486" s="510">
        <f>SUM(J486:N486)</f>
        <v>30000</v>
      </c>
      <c r="J486" s="512"/>
      <c r="K486" s="512"/>
      <c r="L486" s="512"/>
      <c r="M486" s="512"/>
      <c r="N486" s="524">
        <v>30000</v>
      </c>
    </row>
    <row r="487" spans="1:16" s="546" customFormat="1" ht="18" customHeight="1" x14ac:dyDescent="0.3">
      <c r="A487" s="467">
        <v>479</v>
      </c>
      <c r="B487" s="541"/>
      <c r="C487" s="542"/>
      <c r="D487" s="151" t="s">
        <v>820</v>
      </c>
      <c r="E487" s="543"/>
      <c r="F487" s="543"/>
      <c r="G487" s="544"/>
      <c r="H487" s="509"/>
      <c r="I487" s="463">
        <f>SUM(J487:N487)</f>
        <v>28302</v>
      </c>
      <c r="J487" s="526"/>
      <c r="K487" s="526"/>
      <c r="L487" s="526"/>
      <c r="M487" s="526"/>
      <c r="N487" s="527">
        <v>28302</v>
      </c>
    </row>
    <row r="488" spans="1:16" s="546" customFormat="1" ht="18" customHeight="1" x14ac:dyDescent="0.3">
      <c r="A488" s="467">
        <v>480</v>
      </c>
      <c r="B488" s="541"/>
      <c r="C488" s="542"/>
      <c r="D488" s="291" t="s">
        <v>923</v>
      </c>
      <c r="E488" s="543"/>
      <c r="F488" s="543"/>
      <c r="G488" s="544"/>
      <c r="H488" s="509"/>
      <c r="I488" s="146">
        <f>SUM(J488:Q488)</f>
        <v>28302</v>
      </c>
      <c r="J488" s="528"/>
      <c r="K488" s="528"/>
      <c r="L488" s="528"/>
      <c r="M488" s="528"/>
      <c r="N488" s="547">
        <v>28302</v>
      </c>
    </row>
    <row r="489" spans="1:16" s="504" customFormat="1" ht="22.5" customHeight="1" x14ac:dyDescent="0.3">
      <c r="A489" s="467">
        <v>481</v>
      </c>
      <c r="B489" s="521"/>
      <c r="C489" s="522">
        <v>93</v>
      </c>
      <c r="D489" s="462" t="s">
        <v>579</v>
      </c>
      <c r="E489" s="507">
        <v>60202</v>
      </c>
      <c r="F489" s="507">
        <v>86894</v>
      </c>
      <c r="G489" s="508">
        <v>50465</v>
      </c>
      <c r="H489" s="509" t="s">
        <v>23</v>
      </c>
      <c r="I489" s="510"/>
      <c r="J489" s="511"/>
      <c r="K489" s="511"/>
      <c r="L489" s="511"/>
      <c r="M489" s="511"/>
      <c r="N489" s="513"/>
    </row>
    <row r="490" spans="1:16" s="546" customFormat="1" ht="18" customHeight="1" x14ac:dyDescent="0.3">
      <c r="A490" s="467">
        <v>482</v>
      </c>
      <c r="B490" s="541"/>
      <c r="C490" s="542"/>
      <c r="D490" s="113" t="s">
        <v>236</v>
      </c>
      <c r="E490" s="543"/>
      <c r="F490" s="543"/>
      <c r="G490" s="544"/>
      <c r="H490" s="545"/>
      <c r="I490" s="510">
        <f>SUM(J490:N490)</f>
        <v>69260</v>
      </c>
      <c r="J490" s="512"/>
      <c r="K490" s="512"/>
      <c r="L490" s="512">
        <v>69260</v>
      </c>
      <c r="M490" s="512"/>
      <c r="N490" s="524"/>
    </row>
    <row r="491" spans="1:16" s="546" customFormat="1" ht="18" customHeight="1" x14ac:dyDescent="0.3">
      <c r="A491" s="467">
        <v>483</v>
      </c>
      <c r="B491" s="541"/>
      <c r="C491" s="542"/>
      <c r="D491" s="151" t="s">
        <v>820</v>
      </c>
      <c r="E491" s="543"/>
      <c r="F491" s="543"/>
      <c r="G491" s="544"/>
      <c r="H491" s="545"/>
      <c r="I491" s="463">
        <f>SUM(J491:N491)</f>
        <v>69260</v>
      </c>
      <c r="J491" s="526"/>
      <c r="K491" s="526"/>
      <c r="L491" s="526">
        <v>69260</v>
      </c>
      <c r="M491" s="512"/>
      <c r="N491" s="524"/>
    </row>
    <row r="492" spans="1:16" s="546" customFormat="1" ht="18" customHeight="1" x14ac:dyDescent="0.3">
      <c r="A492" s="467">
        <v>484</v>
      </c>
      <c r="B492" s="541"/>
      <c r="C492" s="542"/>
      <c r="D492" s="291" t="s">
        <v>923</v>
      </c>
      <c r="E492" s="543"/>
      <c r="F492" s="543"/>
      <c r="G492" s="544"/>
      <c r="H492" s="545"/>
      <c r="I492" s="146">
        <f>SUM(J492:Q492)</f>
        <v>62816</v>
      </c>
      <c r="J492" s="528"/>
      <c r="K492" s="528"/>
      <c r="L492" s="528">
        <v>62816</v>
      </c>
      <c r="M492" s="528"/>
      <c r="N492" s="547"/>
    </row>
    <row r="493" spans="1:16" s="504" customFormat="1" ht="22.5" customHeight="1" x14ac:dyDescent="0.3">
      <c r="A493" s="467">
        <v>485</v>
      </c>
      <c r="B493" s="521"/>
      <c r="C493" s="522"/>
      <c r="D493" s="599" t="s">
        <v>231</v>
      </c>
      <c r="E493" s="507"/>
      <c r="F493" s="507"/>
      <c r="G493" s="508"/>
      <c r="H493" s="509"/>
      <c r="I493" s="530"/>
      <c r="J493" s="531"/>
      <c r="K493" s="531"/>
      <c r="L493" s="531"/>
      <c r="M493" s="531"/>
      <c r="N493" s="532"/>
      <c r="O493" s="514"/>
      <c r="P493" s="514"/>
    </row>
    <row r="494" spans="1:16" s="504" customFormat="1" ht="22.5" customHeight="1" x14ac:dyDescent="0.3">
      <c r="A494" s="467">
        <v>486</v>
      </c>
      <c r="B494" s="521"/>
      <c r="C494" s="522">
        <v>94</v>
      </c>
      <c r="D494" s="597" t="s">
        <v>8</v>
      </c>
      <c r="E494" s="507">
        <v>448683</v>
      </c>
      <c r="F494" s="507">
        <v>471000</v>
      </c>
      <c r="G494" s="508">
        <v>465000</v>
      </c>
      <c r="H494" s="509" t="s">
        <v>22</v>
      </c>
      <c r="I494" s="510"/>
      <c r="J494" s="511"/>
      <c r="K494" s="511"/>
      <c r="L494" s="511"/>
      <c r="M494" s="511"/>
      <c r="N494" s="513"/>
      <c r="P494" s="514"/>
    </row>
    <row r="495" spans="1:16" s="546" customFormat="1" ht="18" customHeight="1" x14ac:dyDescent="0.3">
      <c r="A495" s="467">
        <v>487</v>
      </c>
      <c r="B495" s="541"/>
      <c r="C495" s="542"/>
      <c r="D495" s="598" t="s">
        <v>236</v>
      </c>
      <c r="E495" s="543"/>
      <c r="F495" s="543"/>
      <c r="G495" s="544"/>
      <c r="H495" s="545"/>
      <c r="I495" s="510">
        <f>SUM(J495:N495)</f>
        <v>494000</v>
      </c>
      <c r="J495" s="512"/>
      <c r="K495" s="512"/>
      <c r="L495" s="512"/>
      <c r="M495" s="512"/>
      <c r="N495" s="524">
        <v>494000</v>
      </c>
    </row>
    <row r="496" spans="1:16" s="546" customFormat="1" ht="18" customHeight="1" x14ac:dyDescent="0.3">
      <c r="A496" s="467">
        <v>488</v>
      </c>
      <c r="B496" s="541"/>
      <c r="C496" s="542"/>
      <c r="D496" s="151" t="s">
        <v>821</v>
      </c>
      <c r="E496" s="543"/>
      <c r="F496" s="543"/>
      <c r="G496" s="544"/>
      <c r="H496" s="545"/>
      <c r="I496" s="463">
        <f>SUM(J496:N496)</f>
        <v>494500</v>
      </c>
      <c r="J496" s="526"/>
      <c r="K496" s="526"/>
      <c r="L496" s="526">
        <v>500</v>
      </c>
      <c r="M496" s="526"/>
      <c r="N496" s="527">
        <v>494000</v>
      </c>
    </row>
    <row r="497" spans="1:16" s="546" customFormat="1" ht="18" customHeight="1" x14ac:dyDescent="0.3">
      <c r="A497" s="467">
        <v>489</v>
      </c>
      <c r="B497" s="541"/>
      <c r="C497" s="542"/>
      <c r="D497" s="291" t="s">
        <v>927</v>
      </c>
      <c r="E497" s="543"/>
      <c r="F497" s="543"/>
      <c r="G497" s="544"/>
      <c r="H497" s="545"/>
      <c r="I497" s="146">
        <f>SUM(J497:Q497)</f>
        <v>494000</v>
      </c>
      <c r="J497" s="512"/>
      <c r="K497" s="512"/>
      <c r="L497" s="528"/>
      <c r="M497" s="512"/>
      <c r="N497" s="547">
        <v>494000</v>
      </c>
    </row>
    <row r="498" spans="1:16" s="504" customFormat="1" ht="22.5" customHeight="1" x14ac:dyDescent="0.3">
      <c r="A498" s="467">
        <v>490</v>
      </c>
      <c r="B498" s="521"/>
      <c r="C498" s="522">
        <v>95</v>
      </c>
      <c r="D498" s="597" t="s">
        <v>230</v>
      </c>
      <c r="E498" s="507">
        <v>88700</v>
      </c>
      <c r="F498" s="507">
        <v>89000</v>
      </c>
      <c r="G498" s="508">
        <v>89000</v>
      </c>
      <c r="H498" s="509" t="s">
        <v>22</v>
      </c>
      <c r="I498" s="510"/>
      <c r="J498" s="511"/>
      <c r="K498" s="511"/>
      <c r="L498" s="511"/>
      <c r="M498" s="511"/>
      <c r="N498" s="513"/>
      <c r="P498" s="514"/>
    </row>
    <row r="499" spans="1:16" s="546" customFormat="1" ht="18" customHeight="1" x14ac:dyDescent="0.3">
      <c r="A499" s="467">
        <v>491</v>
      </c>
      <c r="B499" s="541"/>
      <c r="C499" s="542"/>
      <c r="D499" s="598" t="s">
        <v>236</v>
      </c>
      <c r="E499" s="543"/>
      <c r="F499" s="543"/>
      <c r="G499" s="544"/>
      <c r="H499" s="545"/>
      <c r="I499" s="510">
        <f>SUM(J499:N499)</f>
        <v>90000</v>
      </c>
      <c r="J499" s="512"/>
      <c r="K499" s="512"/>
      <c r="L499" s="512"/>
      <c r="M499" s="512"/>
      <c r="N499" s="524">
        <v>90000</v>
      </c>
    </row>
    <row r="500" spans="1:16" s="546" customFormat="1" ht="18" customHeight="1" x14ac:dyDescent="0.3">
      <c r="A500" s="467">
        <v>492</v>
      </c>
      <c r="B500" s="541"/>
      <c r="C500" s="542"/>
      <c r="D500" s="151" t="s">
        <v>822</v>
      </c>
      <c r="E500" s="543"/>
      <c r="F500" s="543"/>
      <c r="G500" s="544"/>
      <c r="H500" s="545"/>
      <c r="I500" s="463">
        <f>SUM(J500:N500)</f>
        <v>90000</v>
      </c>
      <c r="J500" s="526"/>
      <c r="K500" s="526"/>
      <c r="L500" s="526"/>
      <c r="M500" s="526"/>
      <c r="N500" s="527">
        <v>90000</v>
      </c>
    </row>
    <row r="501" spans="1:16" s="546" customFormat="1" ht="18" customHeight="1" x14ac:dyDescent="0.3">
      <c r="A501" s="467">
        <v>493</v>
      </c>
      <c r="B501" s="541"/>
      <c r="C501" s="542"/>
      <c r="D501" s="291" t="s">
        <v>928</v>
      </c>
      <c r="E501" s="543"/>
      <c r="F501" s="543"/>
      <c r="G501" s="544"/>
      <c r="H501" s="545"/>
      <c r="I501" s="146">
        <f>SUM(J501:Q501)</f>
        <v>90000</v>
      </c>
      <c r="J501" s="512"/>
      <c r="K501" s="512"/>
      <c r="L501" s="512"/>
      <c r="M501" s="512"/>
      <c r="N501" s="547">
        <v>90000</v>
      </c>
    </row>
    <row r="502" spans="1:16" s="504" customFormat="1" ht="22.5" customHeight="1" x14ac:dyDescent="0.3">
      <c r="A502" s="467">
        <v>494</v>
      </c>
      <c r="B502" s="521"/>
      <c r="C502" s="522">
        <v>96</v>
      </c>
      <c r="D502" s="597" t="s">
        <v>9</v>
      </c>
      <c r="E502" s="507">
        <v>383700</v>
      </c>
      <c r="F502" s="507">
        <v>399000</v>
      </c>
      <c r="G502" s="508">
        <v>399000</v>
      </c>
      <c r="H502" s="509" t="s">
        <v>22</v>
      </c>
      <c r="I502" s="510"/>
      <c r="J502" s="511"/>
      <c r="K502" s="511"/>
      <c r="L502" s="511"/>
      <c r="M502" s="511"/>
      <c r="N502" s="513"/>
      <c r="P502" s="514"/>
    </row>
    <row r="503" spans="1:16" s="546" customFormat="1" ht="18" customHeight="1" x14ac:dyDescent="0.3">
      <c r="A503" s="467">
        <v>495</v>
      </c>
      <c r="B503" s="541"/>
      <c r="C503" s="542"/>
      <c r="D503" s="598" t="s">
        <v>236</v>
      </c>
      <c r="E503" s="543"/>
      <c r="F503" s="543"/>
      <c r="G503" s="544"/>
      <c r="H503" s="545"/>
      <c r="I503" s="510">
        <f>SUM(J503:N503)</f>
        <v>440000</v>
      </c>
      <c r="J503" s="512"/>
      <c r="K503" s="512"/>
      <c r="L503" s="512"/>
      <c r="M503" s="512"/>
      <c r="N503" s="524">
        <v>440000</v>
      </c>
    </row>
    <row r="504" spans="1:16" s="546" customFormat="1" ht="18" customHeight="1" x14ac:dyDescent="0.3">
      <c r="A504" s="467">
        <v>496</v>
      </c>
      <c r="B504" s="541"/>
      <c r="C504" s="542"/>
      <c r="D504" s="151" t="s">
        <v>822</v>
      </c>
      <c r="E504" s="543"/>
      <c r="F504" s="543"/>
      <c r="G504" s="544"/>
      <c r="H504" s="545"/>
      <c r="I504" s="463">
        <f>SUM(J504:N504)</f>
        <v>455000</v>
      </c>
      <c r="J504" s="526"/>
      <c r="K504" s="526"/>
      <c r="L504" s="526"/>
      <c r="M504" s="526"/>
      <c r="N504" s="527">
        <v>455000</v>
      </c>
    </row>
    <row r="505" spans="1:16" s="546" customFormat="1" ht="18" customHeight="1" x14ac:dyDescent="0.3">
      <c r="A505" s="467">
        <v>497</v>
      </c>
      <c r="B505" s="541"/>
      <c r="C505" s="542"/>
      <c r="D505" s="291" t="s">
        <v>928</v>
      </c>
      <c r="E505" s="543"/>
      <c r="F505" s="543"/>
      <c r="G505" s="544"/>
      <c r="H505" s="545"/>
      <c r="I505" s="146">
        <f>SUM(J505:Q505)</f>
        <v>455000</v>
      </c>
      <c r="J505" s="512"/>
      <c r="K505" s="512"/>
      <c r="L505" s="512"/>
      <c r="M505" s="512"/>
      <c r="N505" s="547">
        <v>455000</v>
      </c>
    </row>
    <row r="506" spans="1:16" s="504" customFormat="1" ht="22.5" customHeight="1" x14ac:dyDescent="0.3">
      <c r="A506" s="467">
        <v>498</v>
      </c>
      <c r="B506" s="521"/>
      <c r="C506" s="522">
        <v>97</v>
      </c>
      <c r="D506" s="597" t="s">
        <v>7</v>
      </c>
      <c r="E506" s="507">
        <v>71700</v>
      </c>
      <c r="F506" s="507">
        <v>72000</v>
      </c>
      <c r="G506" s="508">
        <v>72000</v>
      </c>
      <c r="H506" s="509" t="s">
        <v>22</v>
      </c>
      <c r="I506" s="510"/>
      <c r="J506" s="511"/>
      <c r="K506" s="511"/>
      <c r="L506" s="511"/>
      <c r="M506" s="511"/>
      <c r="N506" s="513"/>
      <c r="P506" s="514"/>
    </row>
    <row r="507" spans="1:16" s="546" customFormat="1" ht="18" customHeight="1" x14ac:dyDescent="0.3">
      <c r="A507" s="467">
        <v>499</v>
      </c>
      <c r="B507" s="541"/>
      <c r="C507" s="542"/>
      <c r="D507" s="598" t="s">
        <v>236</v>
      </c>
      <c r="E507" s="543"/>
      <c r="F507" s="543"/>
      <c r="G507" s="544"/>
      <c r="H507" s="545"/>
      <c r="I507" s="510">
        <f>SUM(J507:N507)</f>
        <v>80000</v>
      </c>
      <c r="J507" s="512"/>
      <c r="K507" s="512"/>
      <c r="L507" s="512"/>
      <c r="M507" s="512"/>
      <c r="N507" s="524">
        <v>80000</v>
      </c>
    </row>
    <row r="508" spans="1:16" s="546" customFormat="1" ht="18" customHeight="1" x14ac:dyDescent="0.3">
      <c r="A508" s="467">
        <v>500</v>
      </c>
      <c r="B508" s="541"/>
      <c r="C508" s="542"/>
      <c r="D508" s="151" t="s">
        <v>822</v>
      </c>
      <c r="E508" s="543"/>
      <c r="F508" s="543"/>
      <c r="G508" s="544"/>
      <c r="H508" s="545"/>
      <c r="I508" s="463">
        <f>SUM(J508:N508)</f>
        <v>80000</v>
      </c>
      <c r="J508" s="526"/>
      <c r="K508" s="526"/>
      <c r="L508" s="526"/>
      <c r="M508" s="526"/>
      <c r="N508" s="527">
        <v>80000</v>
      </c>
    </row>
    <row r="509" spans="1:16" s="546" customFormat="1" ht="18" customHeight="1" x14ac:dyDescent="0.3">
      <c r="A509" s="467">
        <v>501</v>
      </c>
      <c r="B509" s="541"/>
      <c r="C509" s="542"/>
      <c r="D509" s="291" t="s">
        <v>928</v>
      </c>
      <c r="E509" s="543"/>
      <c r="F509" s="543"/>
      <c r="G509" s="544"/>
      <c r="H509" s="545"/>
      <c r="I509" s="146">
        <f>SUM(J509:Q509)</f>
        <v>80000</v>
      </c>
      <c r="J509" s="512"/>
      <c r="K509" s="512"/>
      <c r="L509" s="512"/>
      <c r="M509" s="512"/>
      <c r="N509" s="547">
        <v>80000</v>
      </c>
    </row>
    <row r="510" spans="1:16" s="504" customFormat="1" ht="22.5" customHeight="1" x14ac:dyDescent="0.3">
      <c r="A510" s="467">
        <v>502</v>
      </c>
      <c r="B510" s="521"/>
      <c r="C510" s="522">
        <v>162</v>
      </c>
      <c r="D510" s="597" t="s">
        <v>456</v>
      </c>
      <c r="E510" s="507"/>
      <c r="F510" s="507">
        <v>20000</v>
      </c>
      <c r="G510" s="508">
        <v>20000</v>
      </c>
      <c r="H510" s="509" t="s">
        <v>22</v>
      </c>
      <c r="I510" s="510"/>
      <c r="J510" s="511"/>
      <c r="K510" s="511"/>
      <c r="L510" s="511"/>
      <c r="M510" s="511"/>
      <c r="N510" s="524"/>
      <c r="P510" s="514"/>
    </row>
    <row r="511" spans="1:16" s="504" customFormat="1" ht="18" customHeight="1" x14ac:dyDescent="0.3">
      <c r="A511" s="467">
        <v>503</v>
      </c>
      <c r="B511" s="521"/>
      <c r="C511" s="522"/>
      <c r="D511" s="598" t="s">
        <v>236</v>
      </c>
      <c r="E511" s="507"/>
      <c r="F511" s="507"/>
      <c r="G511" s="508"/>
      <c r="H511" s="509"/>
      <c r="I511" s="510">
        <f>SUM(J511:N511)</f>
        <v>25000</v>
      </c>
      <c r="J511" s="511"/>
      <c r="K511" s="511"/>
      <c r="L511" s="511"/>
      <c r="M511" s="511"/>
      <c r="N511" s="524">
        <v>25000</v>
      </c>
      <c r="P511" s="514"/>
    </row>
    <row r="512" spans="1:16" s="504" customFormat="1" ht="18" customHeight="1" x14ac:dyDescent="0.3">
      <c r="A512" s="467">
        <v>504</v>
      </c>
      <c r="B512" s="521"/>
      <c r="C512" s="522"/>
      <c r="D512" s="151" t="s">
        <v>822</v>
      </c>
      <c r="E512" s="507"/>
      <c r="F512" s="507"/>
      <c r="G512" s="508"/>
      <c r="H512" s="509"/>
      <c r="I512" s="463">
        <f>SUM(J512:N512)</f>
        <v>25000</v>
      </c>
      <c r="J512" s="525"/>
      <c r="K512" s="525"/>
      <c r="L512" s="525"/>
      <c r="M512" s="525"/>
      <c r="N512" s="527">
        <v>25000</v>
      </c>
      <c r="P512" s="514"/>
    </row>
    <row r="513" spans="1:16" s="504" customFormat="1" ht="18" customHeight="1" x14ac:dyDescent="0.3">
      <c r="A513" s="467">
        <v>505</v>
      </c>
      <c r="B513" s="521"/>
      <c r="C513" s="522"/>
      <c r="D513" s="291" t="s">
        <v>928</v>
      </c>
      <c r="E513" s="507"/>
      <c r="F513" s="507"/>
      <c r="G513" s="508"/>
      <c r="H513" s="509"/>
      <c r="I513" s="146">
        <f>SUM(J513:Q513)</f>
        <v>25000</v>
      </c>
      <c r="J513" s="511"/>
      <c r="K513" s="511"/>
      <c r="L513" s="511"/>
      <c r="M513" s="511"/>
      <c r="N513" s="547">
        <v>25000</v>
      </c>
      <c r="P513" s="514"/>
    </row>
    <row r="514" spans="1:16" s="504" customFormat="1" ht="22.5" customHeight="1" x14ac:dyDescent="0.3">
      <c r="A514" s="467">
        <v>506</v>
      </c>
      <c r="B514" s="521"/>
      <c r="C514" s="522"/>
      <c r="D514" s="599" t="s">
        <v>232</v>
      </c>
      <c r="E514" s="507"/>
      <c r="F514" s="507"/>
      <c r="G514" s="508"/>
      <c r="H514" s="509"/>
      <c r="I514" s="530"/>
      <c r="J514" s="531"/>
      <c r="K514" s="531"/>
      <c r="L514" s="531"/>
      <c r="M514" s="531"/>
      <c r="N514" s="532"/>
      <c r="O514" s="514"/>
      <c r="P514" s="514"/>
    </row>
    <row r="515" spans="1:16" s="504" customFormat="1" ht="22.5" customHeight="1" x14ac:dyDescent="0.3">
      <c r="A515" s="467">
        <v>507</v>
      </c>
      <c r="B515" s="521"/>
      <c r="C515" s="522">
        <v>98</v>
      </c>
      <c r="D515" s="597" t="s">
        <v>317</v>
      </c>
      <c r="E515" s="507">
        <v>77429</v>
      </c>
      <c r="F515" s="507">
        <v>75000</v>
      </c>
      <c r="G515" s="508">
        <v>75000</v>
      </c>
      <c r="H515" s="509" t="s">
        <v>22</v>
      </c>
      <c r="I515" s="510"/>
      <c r="J515" s="511"/>
      <c r="K515" s="511"/>
      <c r="L515" s="511"/>
      <c r="M515" s="511"/>
      <c r="N515" s="513"/>
      <c r="P515" s="514"/>
    </row>
    <row r="516" spans="1:16" s="504" customFormat="1" ht="18" customHeight="1" x14ac:dyDescent="0.3">
      <c r="A516" s="467">
        <v>508</v>
      </c>
      <c r="B516" s="521"/>
      <c r="C516" s="522"/>
      <c r="D516" s="598" t="s">
        <v>236</v>
      </c>
      <c r="E516" s="507"/>
      <c r="F516" s="507"/>
      <c r="G516" s="508"/>
      <c r="H516" s="509"/>
      <c r="I516" s="510">
        <f>SUM(J516:N516)</f>
        <v>82500</v>
      </c>
      <c r="J516" s="511"/>
      <c r="K516" s="511"/>
      <c r="L516" s="511"/>
      <c r="M516" s="511"/>
      <c r="N516" s="524">
        <v>82500</v>
      </c>
      <c r="P516" s="514"/>
    </row>
    <row r="517" spans="1:16" s="504" customFormat="1" ht="18" customHeight="1" x14ac:dyDescent="0.3">
      <c r="A517" s="467">
        <v>509</v>
      </c>
      <c r="B517" s="521"/>
      <c r="C517" s="522"/>
      <c r="D517" s="151" t="s">
        <v>822</v>
      </c>
      <c r="E517" s="507"/>
      <c r="F517" s="507"/>
      <c r="G517" s="508"/>
      <c r="H517" s="509"/>
      <c r="I517" s="463">
        <f>SUM(J517:N517)</f>
        <v>82500</v>
      </c>
      <c r="J517" s="525"/>
      <c r="K517" s="525"/>
      <c r="L517" s="525"/>
      <c r="M517" s="525"/>
      <c r="N517" s="527">
        <v>82500</v>
      </c>
      <c r="P517" s="514"/>
    </row>
    <row r="518" spans="1:16" s="504" customFormat="1" ht="18" customHeight="1" x14ac:dyDescent="0.3">
      <c r="A518" s="467">
        <v>510</v>
      </c>
      <c r="B518" s="521"/>
      <c r="C518" s="522"/>
      <c r="D518" s="291" t="s">
        <v>928</v>
      </c>
      <c r="E518" s="507"/>
      <c r="F518" s="507"/>
      <c r="G518" s="508"/>
      <c r="H518" s="509"/>
      <c r="I518" s="146">
        <f>SUM(J518:Q518)</f>
        <v>82500</v>
      </c>
      <c r="J518" s="511"/>
      <c r="K518" s="511"/>
      <c r="L518" s="511"/>
      <c r="M518" s="511"/>
      <c r="N518" s="547">
        <v>82500</v>
      </c>
      <c r="P518" s="514"/>
    </row>
    <row r="519" spans="1:16" s="504" customFormat="1" ht="22.5" customHeight="1" x14ac:dyDescent="0.3">
      <c r="A519" s="467">
        <v>511</v>
      </c>
      <c r="B519" s="521"/>
      <c r="C519" s="522">
        <v>99</v>
      </c>
      <c r="D519" s="597" t="s">
        <v>233</v>
      </c>
      <c r="E519" s="507">
        <v>238819</v>
      </c>
      <c r="F519" s="507">
        <v>197941</v>
      </c>
      <c r="G519" s="508">
        <v>197941</v>
      </c>
      <c r="H519" s="509" t="s">
        <v>22</v>
      </c>
      <c r="I519" s="510"/>
      <c r="J519" s="511"/>
      <c r="K519" s="511"/>
      <c r="L519" s="511"/>
      <c r="M519" s="511"/>
      <c r="N519" s="524"/>
      <c r="P519" s="514"/>
    </row>
    <row r="520" spans="1:16" s="504" customFormat="1" ht="18" customHeight="1" x14ac:dyDescent="0.3">
      <c r="A520" s="467">
        <v>512</v>
      </c>
      <c r="B520" s="521"/>
      <c r="C520" s="522"/>
      <c r="D520" s="598" t="s">
        <v>236</v>
      </c>
      <c r="E520" s="507"/>
      <c r="F520" s="507"/>
      <c r="G520" s="508"/>
      <c r="H520" s="509"/>
      <c r="I520" s="510">
        <f>SUM(J520:N520)</f>
        <v>228274</v>
      </c>
      <c r="J520" s="511"/>
      <c r="K520" s="511"/>
      <c r="L520" s="511"/>
      <c r="M520" s="511"/>
      <c r="N520" s="524">
        <v>228274</v>
      </c>
      <c r="P520" s="514"/>
    </row>
    <row r="521" spans="1:16" s="504" customFormat="1" ht="18" customHeight="1" x14ac:dyDescent="0.3">
      <c r="A521" s="467">
        <v>513</v>
      </c>
      <c r="B521" s="521"/>
      <c r="C521" s="522"/>
      <c r="D521" s="151" t="s">
        <v>822</v>
      </c>
      <c r="E521" s="507"/>
      <c r="F521" s="507"/>
      <c r="G521" s="508"/>
      <c r="H521" s="509"/>
      <c r="I521" s="463">
        <f>SUM(J521:N521)</f>
        <v>228274</v>
      </c>
      <c r="J521" s="525"/>
      <c r="K521" s="525"/>
      <c r="L521" s="525"/>
      <c r="M521" s="525"/>
      <c r="N521" s="527">
        <v>228274</v>
      </c>
      <c r="P521" s="514"/>
    </row>
    <row r="522" spans="1:16" s="504" customFormat="1" ht="18" customHeight="1" x14ac:dyDescent="0.3">
      <c r="A522" s="467">
        <v>514</v>
      </c>
      <c r="B522" s="521"/>
      <c r="C522" s="522"/>
      <c r="D522" s="291" t="s">
        <v>928</v>
      </c>
      <c r="E522" s="507"/>
      <c r="F522" s="507"/>
      <c r="G522" s="508"/>
      <c r="H522" s="509"/>
      <c r="I522" s="146">
        <f>SUM(J522:Q522)</f>
        <v>228274</v>
      </c>
      <c r="J522" s="511"/>
      <c r="K522" s="511"/>
      <c r="L522" s="511"/>
      <c r="M522" s="511"/>
      <c r="N522" s="547">
        <v>228274</v>
      </c>
      <c r="P522" s="514"/>
    </row>
    <row r="523" spans="1:16" s="514" customFormat="1" ht="22.5" customHeight="1" x14ac:dyDescent="0.3">
      <c r="A523" s="467">
        <v>515</v>
      </c>
      <c r="B523" s="505"/>
      <c r="C523" s="522">
        <v>100</v>
      </c>
      <c r="D523" s="462" t="s">
        <v>318</v>
      </c>
      <c r="E523" s="507">
        <v>73566</v>
      </c>
      <c r="F523" s="507">
        <v>62035</v>
      </c>
      <c r="G523" s="508">
        <v>44357</v>
      </c>
      <c r="H523" s="509" t="s">
        <v>22</v>
      </c>
      <c r="I523" s="510"/>
      <c r="J523" s="511"/>
      <c r="K523" s="511"/>
      <c r="L523" s="511"/>
      <c r="M523" s="511"/>
      <c r="N523" s="513"/>
    </row>
    <row r="524" spans="1:16" s="546" customFormat="1" ht="18" customHeight="1" x14ac:dyDescent="0.3">
      <c r="A524" s="467">
        <v>516</v>
      </c>
      <c r="B524" s="541"/>
      <c r="C524" s="542"/>
      <c r="D524" s="113" t="s">
        <v>236</v>
      </c>
      <c r="E524" s="543"/>
      <c r="F524" s="543"/>
      <c r="G524" s="544"/>
      <c r="H524" s="545"/>
      <c r="I524" s="510">
        <f>SUM(J524:N524)</f>
        <v>46630</v>
      </c>
      <c r="J524" s="512"/>
      <c r="K524" s="512"/>
      <c r="L524" s="512">
        <f>46630</f>
        <v>46630</v>
      </c>
      <c r="M524" s="512"/>
      <c r="N524" s="524"/>
    </row>
    <row r="525" spans="1:16" s="546" customFormat="1" ht="18" customHeight="1" x14ac:dyDescent="0.3">
      <c r="A525" s="467">
        <v>517</v>
      </c>
      <c r="B525" s="541"/>
      <c r="C525" s="542"/>
      <c r="D525" s="151" t="s">
        <v>820</v>
      </c>
      <c r="E525" s="543"/>
      <c r="F525" s="543"/>
      <c r="G525" s="544"/>
      <c r="H525" s="545"/>
      <c r="I525" s="463">
        <f>SUM(J525:N525)</f>
        <v>50553</v>
      </c>
      <c r="J525" s="526"/>
      <c r="K525" s="526"/>
      <c r="L525" s="526">
        <v>50553</v>
      </c>
      <c r="M525" s="512"/>
      <c r="N525" s="524"/>
    </row>
    <row r="526" spans="1:16" s="546" customFormat="1" ht="18" customHeight="1" x14ac:dyDescent="0.3">
      <c r="A526" s="467">
        <v>518</v>
      </c>
      <c r="B526" s="541"/>
      <c r="C526" s="542"/>
      <c r="D526" s="291" t="s">
        <v>923</v>
      </c>
      <c r="E526" s="543"/>
      <c r="F526" s="543"/>
      <c r="G526" s="544"/>
      <c r="H526" s="545"/>
      <c r="I526" s="146">
        <f>SUM(J526:Q526)</f>
        <v>41795</v>
      </c>
      <c r="J526" s="528"/>
      <c r="K526" s="528"/>
      <c r="L526" s="528">
        <v>41795</v>
      </c>
      <c r="M526" s="528"/>
      <c r="N526" s="547"/>
    </row>
    <row r="527" spans="1:16" s="504" customFormat="1" ht="22.5" customHeight="1" x14ac:dyDescent="0.3">
      <c r="A527" s="467">
        <v>519</v>
      </c>
      <c r="B527" s="521"/>
      <c r="C527" s="522">
        <v>101</v>
      </c>
      <c r="D527" s="462" t="s">
        <v>78</v>
      </c>
      <c r="E527" s="507">
        <v>10000</v>
      </c>
      <c r="F527" s="507">
        <v>2500</v>
      </c>
      <c r="G527" s="508">
        <v>2500</v>
      </c>
      <c r="H527" s="509" t="s">
        <v>22</v>
      </c>
      <c r="I527" s="510"/>
      <c r="J527" s="511"/>
      <c r="K527" s="511"/>
      <c r="L527" s="511"/>
      <c r="M527" s="511"/>
      <c r="N527" s="513"/>
      <c r="P527" s="514"/>
    </row>
    <row r="528" spans="1:16" s="504" customFormat="1" ht="22.5" customHeight="1" x14ac:dyDescent="0.3">
      <c r="A528" s="467">
        <v>520</v>
      </c>
      <c r="B528" s="521"/>
      <c r="C528" s="522">
        <v>102</v>
      </c>
      <c r="D528" s="462" t="s">
        <v>79</v>
      </c>
      <c r="E528" s="507">
        <v>1200</v>
      </c>
      <c r="F528" s="507">
        <v>1200</v>
      </c>
      <c r="G528" s="508">
        <v>1200</v>
      </c>
      <c r="H528" s="509" t="s">
        <v>22</v>
      </c>
      <c r="I528" s="510"/>
      <c r="J528" s="511"/>
      <c r="K528" s="511"/>
      <c r="L528" s="511"/>
      <c r="M528" s="511"/>
      <c r="N528" s="513"/>
      <c r="P528" s="514"/>
    </row>
    <row r="529" spans="1:16" s="546" customFormat="1" ht="18" customHeight="1" x14ac:dyDescent="0.3">
      <c r="A529" s="467">
        <v>521</v>
      </c>
      <c r="B529" s="541"/>
      <c r="C529" s="542"/>
      <c r="D529" s="113" t="s">
        <v>236</v>
      </c>
      <c r="E529" s="543"/>
      <c r="F529" s="543"/>
      <c r="G529" s="544"/>
      <c r="H529" s="545"/>
      <c r="I529" s="510">
        <f>SUM(J529:N529)</f>
        <v>1500</v>
      </c>
      <c r="J529" s="512"/>
      <c r="K529" s="512"/>
      <c r="L529" s="512">
        <v>1500</v>
      </c>
      <c r="M529" s="512"/>
      <c r="N529" s="524"/>
    </row>
    <row r="530" spans="1:16" s="546" customFormat="1" ht="18" customHeight="1" x14ac:dyDescent="0.3">
      <c r="A530" s="467">
        <v>522</v>
      </c>
      <c r="B530" s="541"/>
      <c r="C530" s="542"/>
      <c r="D530" s="151" t="s">
        <v>820</v>
      </c>
      <c r="E530" s="543"/>
      <c r="F530" s="543"/>
      <c r="G530" s="544"/>
      <c r="H530" s="545"/>
      <c r="I530" s="463">
        <f>SUM(J530:N530)</f>
        <v>1500</v>
      </c>
      <c r="J530" s="526"/>
      <c r="K530" s="526"/>
      <c r="L530" s="526">
        <v>1500</v>
      </c>
      <c r="M530" s="512"/>
      <c r="N530" s="524"/>
    </row>
    <row r="531" spans="1:16" s="546" customFormat="1" ht="18" customHeight="1" x14ac:dyDescent="0.3">
      <c r="A531" s="467">
        <v>523</v>
      </c>
      <c r="B531" s="541"/>
      <c r="C531" s="542"/>
      <c r="D531" s="291" t="s">
        <v>923</v>
      </c>
      <c r="E531" s="543"/>
      <c r="F531" s="543"/>
      <c r="G531" s="544"/>
      <c r="H531" s="545"/>
      <c r="I531" s="146">
        <f>SUM(J531:Q531)</f>
        <v>1500</v>
      </c>
      <c r="J531" s="528"/>
      <c r="K531" s="528"/>
      <c r="L531" s="528">
        <v>1500</v>
      </c>
      <c r="M531" s="528"/>
      <c r="N531" s="547"/>
    </row>
    <row r="532" spans="1:16" s="504" customFormat="1" ht="22.5" customHeight="1" x14ac:dyDescent="0.3">
      <c r="A532" s="467">
        <v>524</v>
      </c>
      <c r="B532" s="521"/>
      <c r="C532" s="522">
        <v>103</v>
      </c>
      <c r="D532" s="462" t="s">
        <v>80</v>
      </c>
      <c r="E532" s="507">
        <v>1392</v>
      </c>
      <c r="F532" s="507">
        <v>4608</v>
      </c>
      <c r="G532" s="508">
        <v>4279</v>
      </c>
      <c r="H532" s="509" t="s">
        <v>22</v>
      </c>
      <c r="I532" s="510"/>
      <c r="J532" s="511"/>
      <c r="K532" s="511"/>
      <c r="L532" s="511"/>
      <c r="M532" s="511"/>
      <c r="N532" s="513"/>
      <c r="P532" s="514"/>
    </row>
    <row r="533" spans="1:16" s="546" customFormat="1" ht="18" customHeight="1" x14ac:dyDescent="0.3">
      <c r="A533" s="467">
        <v>525</v>
      </c>
      <c r="B533" s="541"/>
      <c r="C533" s="542"/>
      <c r="D533" s="113" t="s">
        <v>236</v>
      </c>
      <c r="E533" s="543"/>
      <c r="F533" s="543"/>
      <c r="G533" s="544"/>
      <c r="H533" s="545"/>
      <c r="I533" s="510">
        <f>SUM(J533:N533)</f>
        <v>6329</v>
      </c>
      <c r="J533" s="512"/>
      <c r="K533" s="512"/>
      <c r="L533" s="512">
        <f>6000+329</f>
        <v>6329</v>
      </c>
      <c r="M533" s="512"/>
      <c r="N533" s="524"/>
    </row>
    <row r="534" spans="1:16" s="546" customFormat="1" ht="18" customHeight="1" x14ac:dyDescent="0.3">
      <c r="A534" s="467">
        <v>526</v>
      </c>
      <c r="B534" s="541"/>
      <c r="C534" s="542"/>
      <c r="D534" s="151" t="s">
        <v>820</v>
      </c>
      <c r="E534" s="543"/>
      <c r="F534" s="543"/>
      <c r="G534" s="544"/>
      <c r="H534" s="545"/>
      <c r="I534" s="463">
        <f>SUM(J534:N534)</f>
        <v>6329</v>
      </c>
      <c r="J534" s="526"/>
      <c r="K534" s="526"/>
      <c r="L534" s="526">
        <v>6329</v>
      </c>
      <c r="M534" s="512"/>
      <c r="N534" s="524"/>
    </row>
    <row r="535" spans="1:16" s="546" customFormat="1" ht="18" customHeight="1" x14ac:dyDescent="0.3">
      <c r="A535" s="467">
        <v>527</v>
      </c>
      <c r="B535" s="541"/>
      <c r="C535" s="542"/>
      <c r="D535" s="291" t="s">
        <v>923</v>
      </c>
      <c r="E535" s="543"/>
      <c r="F535" s="543"/>
      <c r="G535" s="544"/>
      <c r="H535" s="545"/>
      <c r="I535" s="146">
        <f>SUM(J535:Q535)</f>
        <v>3837</v>
      </c>
      <c r="J535" s="528"/>
      <c r="K535" s="528"/>
      <c r="L535" s="528">
        <v>3837</v>
      </c>
      <c r="M535" s="528"/>
      <c r="N535" s="547"/>
    </row>
    <row r="536" spans="1:16" s="504" customFormat="1" ht="22.5" customHeight="1" x14ac:dyDescent="0.3">
      <c r="A536" s="467">
        <v>528</v>
      </c>
      <c r="B536" s="521"/>
      <c r="C536" s="522">
        <v>104</v>
      </c>
      <c r="D536" s="462" t="s">
        <v>334</v>
      </c>
      <c r="E536" s="507">
        <v>24989</v>
      </c>
      <c r="F536" s="507">
        <v>53144</v>
      </c>
      <c r="G536" s="508">
        <v>37643</v>
      </c>
      <c r="H536" s="509" t="s">
        <v>22</v>
      </c>
      <c r="I536" s="510"/>
      <c r="J536" s="511"/>
      <c r="K536" s="511"/>
      <c r="L536" s="511"/>
      <c r="M536" s="511"/>
      <c r="N536" s="513"/>
      <c r="P536" s="514"/>
    </row>
    <row r="537" spans="1:16" s="546" customFormat="1" ht="18" customHeight="1" x14ac:dyDescent="0.3">
      <c r="A537" s="467">
        <v>529</v>
      </c>
      <c r="B537" s="541"/>
      <c r="C537" s="542"/>
      <c r="D537" s="113" t="s">
        <v>236</v>
      </c>
      <c r="E537" s="543"/>
      <c r="F537" s="543"/>
      <c r="G537" s="544"/>
      <c r="H537" s="545"/>
      <c r="I537" s="510">
        <f>SUM(J537:N537)</f>
        <v>83533</v>
      </c>
      <c r="J537" s="512"/>
      <c r="K537" s="512"/>
      <c r="L537" s="512">
        <f>47245+36288</f>
        <v>83533</v>
      </c>
      <c r="M537" s="512"/>
      <c r="N537" s="524"/>
    </row>
    <row r="538" spans="1:16" s="546" customFormat="1" ht="18" customHeight="1" x14ac:dyDescent="0.3">
      <c r="A538" s="467">
        <v>530</v>
      </c>
      <c r="B538" s="541"/>
      <c r="C538" s="542"/>
      <c r="D538" s="151" t="s">
        <v>820</v>
      </c>
      <c r="E538" s="543"/>
      <c r="F538" s="543"/>
      <c r="G538" s="544"/>
      <c r="H538" s="545"/>
      <c r="I538" s="463">
        <f>SUM(J538:N538)</f>
        <v>85157</v>
      </c>
      <c r="J538" s="526"/>
      <c r="K538" s="526"/>
      <c r="L538" s="526">
        <v>85157</v>
      </c>
      <c r="M538" s="512"/>
      <c r="N538" s="524"/>
    </row>
    <row r="539" spans="1:16" s="546" customFormat="1" ht="18" customHeight="1" x14ac:dyDescent="0.3">
      <c r="A539" s="467">
        <v>531</v>
      </c>
      <c r="B539" s="541"/>
      <c r="C539" s="542"/>
      <c r="D539" s="291" t="s">
        <v>923</v>
      </c>
      <c r="E539" s="543"/>
      <c r="F539" s="543"/>
      <c r="G539" s="544"/>
      <c r="H539" s="545"/>
      <c r="I539" s="146">
        <f>SUM(J539:Q539)</f>
        <v>54562</v>
      </c>
      <c r="J539" s="528"/>
      <c r="K539" s="528"/>
      <c r="L539" s="528">
        <v>54562</v>
      </c>
      <c r="M539" s="528"/>
      <c r="N539" s="547"/>
    </row>
    <row r="540" spans="1:16" s="504" customFormat="1" ht="22.5" customHeight="1" x14ac:dyDescent="0.3">
      <c r="A540" s="467">
        <v>532</v>
      </c>
      <c r="B540" s="521"/>
      <c r="C540" s="522">
        <v>105</v>
      </c>
      <c r="D540" s="462" t="s">
        <v>81</v>
      </c>
      <c r="E540" s="507">
        <v>682755</v>
      </c>
      <c r="F540" s="507">
        <v>897958</v>
      </c>
      <c r="G540" s="508">
        <v>685105</v>
      </c>
      <c r="H540" s="509" t="s">
        <v>22</v>
      </c>
      <c r="I540" s="510"/>
      <c r="J540" s="511"/>
      <c r="K540" s="511"/>
      <c r="L540" s="511"/>
      <c r="M540" s="511"/>
      <c r="N540" s="513"/>
      <c r="P540" s="514"/>
    </row>
    <row r="541" spans="1:16" s="546" customFormat="1" ht="18" customHeight="1" x14ac:dyDescent="0.3">
      <c r="A541" s="467">
        <v>533</v>
      </c>
      <c r="B541" s="541"/>
      <c r="C541" s="542"/>
      <c r="D541" s="113" t="s">
        <v>236</v>
      </c>
      <c r="E541" s="543"/>
      <c r="F541" s="543"/>
      <c r="G541" s="544"/>
      <c r="H541" s="545"/>
      <c r="I541" s="510">
        <f>SUM(J541:N541)</f>
        <v>879184</v>
      </c>
      <c r="J541" s="512"/>
      <c r="K541" s="512"/>
      <c r="L541" s="512">
        <f>646000+233184</f>
        <v>879184</v>
      </c>
      <c r="M541" s="512"/>
      <c r="N541" s="524"/>
    </row>
    <row r="542" spans="1:16" s="546" customFormat="1" ht="18" customHeight="1" x14ac:dyDescent="0.3">
      <c r="A542" s="467">
        <v>534</v>
      </c>
      <c r="B542" s="541"/>
      <c r="C542" s="542"/>
      <c r="D542" s="151" t="s">
        <v>820</v>
      </c>
      <c r="E542" s="543"/>
      <c r="F542" s="543"/>
      <c r="G542" s="544"/>
      <c r="H542" s="545"/>
      <c r="I542" s="463">
        <f>SUM(J542:N542)</f>
        <v>879184</v>
      </c>
      <c r="J542" s="526"/>
      <c r="K542" s="526"/>
      <c r="L542" s="526">
        <v>879184</v>
      </c>
      <c r="M542" s="512"/>
      <c r="N542" s="524"/>
    </row>
    <row r="543" spans="1:16" s="546" customFormat="1" ht="18" customHeight="1" x14ac:dyDescent="0.3">
      <c r="A543" s="467">
        <v>535</v>
      </c>
      <c r="B543" s="541"/>
      <c r="C543" s="542"/>
      <c r="D543" s="291" t="s">
        <v>923</v>
      </c>
      <c r="E543" s="543"/>
      <c r="F543" s="543"/>
      <c r="G543" s="544"/>
      <c r="H543" s="545"/>
      <c r="I543" s="146">
        <f>SUM(J543:Q543)</f>
        <v>641113</v>
      </c>
      <c r="J543" s="528"/>
      <c r="K543" s="528"/>
      <c r="L543" s="528">
        <v>641113</v>
      </c>
      <c r="M543" s="528"/>
      <c r="N543" s="547"/>
    </row>
    <row r="544" spans="1:16" s="504" customFormat="1" ht="22.5" customHeight="1" x14ac:dyDescent="0.3">
      <c r="A544" s="467">
        <v>536</v>
      </c>
      <c r="B544" s="521"/>
      <c r="C544" s="522">
        <v>106</v>
      </c>
      <c r="D544" s="462" t="s">
        <v>82</v>
      </c>
      <c r="E544" s="507">
        <v>4285</v>
      </c>
      <c r="F544" s="507">
        <v>8959</v>
      </c>
      <c r="G544" s="508">
        <v>5244</v>
      </c>
      <c r="H544" s="509" t="s">
        <v>22</v>
      </c>
      <c r="I544" s="510"/>
      <c r="J544" s="511"/>
      <c r="K544" s="511"/>
      <c r="L544" s="511"/>
      <c r="M544" s="511"/>
      <c r="N544" s="513"/>
      <c r="P544" s="514"/>
    </row>
    <row r="545" spans="1:16" s="546" customFormat="1" ht="18" customHeight="1" x14ac:dyDescent="0.3">
      <c r="A545" s="467">
        <v>537</v>
      </c>
      <c r="B545" s="541"/>
      <c r="C545" s="542"/>
      <c r="D545" s="113" t="s">
        <v>236</v>
      </c>
      <c r="E545" s="543"/>
      <c r="F545" s="543"/>
      <c r="G545" s="544"/>
      <c r="H545" s="545"/>
      <c r="I545" s="510">
        <f>SUM(J545:N545)</f>
        <v>10715</v>
      </c>
      <c r="J545" s="512"/>
      <c r="K545" s="512"/>
      <c r="L545" s="512">
        <f>7000+3715</f>
        <v>10715</v>
      </c>
      <c r="M545" s="512"/>
      <c r="N545" s="524"/>
    </row>
    <row r="546" spans="1:16" s="546" customFormat="1" ht="18" customHeight="1" x14ac:dyDescent="0.3">
      <c r="A546" s="467">
        <v>538</v>
      </c>
      <c r="B546" s="541"/>
      <c r="C546" s="542"/>
      <c r="D546" s="151" t="s">
        <v>820</v>
      </c>
      <c r="E546" s="543"/>
      <c r="F546" s="543"/>
      <c r="G546" s="544"/>
      <c r="H546" s="545"/>
      <c r="I546" s="463">
        <f>SUM(J546:N546)</f>
        <v>10715</v>
      </c>
      <c r="J546" s="526"/>
      <c r="K546" s="526"/>
      <c r="L546" s="526">
        <v>10715</v>
      </c>
      <c r="M546" s="512"/>
      <c r="N546" s="524"/>
    </row>
    <row r="547" spans="1:16" s="546" customFormat="1" ht="18" customHeight="1" x14ac:dyDescent="0.3">
      <c r="A547" s="467">
        <v>539</v>
      </c>
      <c r="B547" s="541"/>
      <c r="C547" s="542"/>
      <c r="D547" s="291" t="s">
        <v>923</v>
      </c>
      <c r="E547" s="543"/>
      <c r="F547" s="543"/>
      <c r="G547" s="544"/>
      <c r="H547" s="545"/>
      <c r="I547" s="146">
        <f>SUM(J547:Q547)</f>
        <v>5889</v>
      </c>
      <c r="J547" s="528"/>
      <c r="K547" s="528"/>
      <c r="L547" s="528">
        <v>5889</v>
      </c>
      <c r="M547" s="528"/>
      <c r="N547" s="547"/>
    </row>
    <row r="548" spans="1:16" s="504" customFormat="1" ht="22.5" customHeight="1" x14ac:dyDescent="0.3">
      <c r="A548" s="467">
        <v>540</v>
      </c>
      <c r="B548" s="521"/>
      <c r="C548" s="522">
        <v>107</v>
      </c>
      <c r="D548" s="462" t="s">
        <v>83</v>
      </c>
      <c r="E548" s="507">
        <v>3251</v>
      </c>
      <c r="F548" s="507">
        <v>9653</v>
      </c>
      <c r="G548" s="508">
        <v>2081</v>
      </c>
      <c r="H548" s="509" t="s">
        <v>22</v>
      </c>
      <c r="I548" s="510"/>
      <c r="J548" s="511"/>
      <c r="K548" s="511"/>
      <c r="L548" s="511"/>
      <c r="M548" s="511"/>
      <c r="N548" s="513"/>
      <c r="P548" s="514"/>
    </row>
    <row r="549" spans="1:16" s="546" customFormat="1" ht="18" customHeight="1" x14ac:dyDescent="0.3">
      <c r="A549" s="467">
        <v>541</v>
      </c>
      <c r="B549" s="541"/>
      <c r="C549" s="542"/>
      <c r="D549" s="113" t="s">
        <v>236</v>
      </c>
      <c r="E549" s="543"/>
      <c r="F549" s="543"/>
      <c r="G549" s="544"/>
      <c r="H549" s="545"/>
      <c r="I549" s="510">
        <f>SUM(J549:N549)</f>
        <v>6554</v>
      </c>
      <c r="J549" s="512"/>
      <c r="K549" s="512"/>
      <c r="L549" s="512">
        <f>2000+4554</f>
        <v>6554</v>
      </c>
      <c r="M549" s="512"/>
      <c r="N549" s="524"/>
    </row>
    <row r="550" spans="1:16" s="546" customFormat="1" ht="18" customHeight="1" x14ac:dyDescent="0.3">
      <c r="A550" s="467">
        <v>542</v>
      </c>
      <c r="B550" s="541"/>
      <c r="C550" s="542"/>
      <c r="D550" s="151" t="s">
        <v>820</v>
      </c>
      <c r="E550" s="543"/>
      <c r="F550" s="543"/>
      <c r="G550" s="544"/>
      <c r="H550" s="545"/>
      <c r="I550" s="463">
        <f>SUM(J550:N550)</f>
        <v>6554</v>
      </c>
      <c r="J550" s="526"/>
      <c r="K550" s="526"/>
      <c r="L550" s="526">
        <v>6554</v>
      </c>
      <c r="M550" s="512"/>
      <c r="N550" s="524"/>
    </row>
    <row r="551" spans="1:16" s="546" customFormat="1" ht="18" customHeight="1" x14ac:dyDescent="0.3">
      <c r="A551" s="467">
        <v>543</v>
      </c>
      <c r="B551" s="541"/>
      <c r="C551" s="542"/>
      <c r="D551" s="291" t="s">
        <v>923</v>
      </c>
      <c r="E551" s="543"/>
      <c r="F551" s="543"/>
      <c r="G551" s="544"/>
      <c r="H551" s="545"/>
      <c r="I551" s="146">
        <f>SUM(J551:Q551)</f>
        <v>591</v>
      </c>
      <c r="J551" s="526"/>
      <c r="K551" s="526"/>
      <c r="L551" s="528">
        <v>591</v>
      </c>
      <c r="M551" s="526"/>
      <c r="N551" s="527"/>
    </row>
    <row r="552" spans="1:16" s="504" customFormat="1" ht="22.5" customHeight="1" x14ac:dyDescent="0.3">
      <c r="A552" s="467">
        <v>544</v>
      </c>
      <c r="B552" s="521"/>
      <c r="C552" s="522">
        <v>108</v>
      </c>
      <c r="D552" s="462" t="s">
        <v>84</v>
      </c>
      <c r="E552" s="507">
        <v>436</v>
      </c>
      <c r="F552" s="507">
        <v>2700</v>
      </c>
      <c r="G552" s="508">
        <v>4886</v>
      </c>
      <c r="H552" s="509" t="s">
        <v>22</v>
      </c>
      <c r="I552" s="510"/>
      <c r="J552" s="511"/>
      <c r="K552" s="511"/>
      <c r="L552" s="511"/>
      <c r="M552" s="511"/>
      <c r="N552" s="513"/>
      <c r="P552" s="514"/>
    </row>
    <row r="553" spans="1:16" s="546" customFormat="1" ht="18" customHeight="1" x14ac:dyDescent="0.3">
      <c r="A553" s="467">
        <v>545</v>
      </c>
      <c r="B553" s="541"/>
      <c r="C553" s="542"/>
      <c r="D553" s="113" t="s">
        <v>236</v>
      </c>
      <c r="E553" s="543"/>
      <c r="F553" s="543"/>
      <c r="G553" s="544"/>
      <c r="H553" s="545"/>
      <c r="I553" s="510">
        <f>SUM(J553:N553)</f>
        <v>13098</v>
      </c>
      <c r="J553" s="512"/>
      <c r="K553" s="512"/>
      <c r="L553" s="512">
        <f>10000+3098</f>
        <v>13098</v>
      </c>
      <c r="M553" s="512"/>
      <c r="N553" s="524"/>
    </row>
    <row r="554" spans="1:16" s="546" customFormat="1" ht="18" customHeight="1" x14ac:dyDescent="0.3">
      <c r="A554" s="467">
        <v>546</v>
      </c>
      <c r="B554" s="541"/>
      <c r="C554" s="542"/>
      <c r="D554" s="151" t="s">
        <v>820</v>
      </c>
      <c r="E554" s="543"/>
      <c r="F554" s="543"/>
      <c r="G554" s="544"/>
      <c r="H554" s="545"/>
      <c r="I554" s="463">
        <f>SUM(J554:N554)</f>
        <v>13098</v>
      </c>
      <c r="J554" s="526"/>
      <c r="K554" s="526"/>
      <c r="L554" s="526">
        <v>13098</v>
      </c>
      <c r="M554" s="512"/>
      <c r="N554" s="524"/>
    </row>
    <row r="555" spans="1:16" s="546" customFormat="1" ht="18" customHeight="1" x14ac:dyDescent="0.3">
      <c r="A555" s="467">
        <v>547</v>
      </c>
      <c r="B555" s="541"/>
      <c r="C555" s="542"/>
      <c r="D555" s="291" t="s">
        <v>923</v>
      </c>
      <c r="E555" s="543"/>
      <c r="F555" s="543"/>
      <c r="G555" s="544"/>
      <c r="H555" s="545"/>
      <c r="I555" s="146">
        <f>SUM(J555:Q555)</f>
        <v>2241</v>
      </c>
      <c r="J555" s="528"/>
      <c r="K555" s="528"/>
      <c r="L555" s="528">
        <v>2241</v>
      </c>
      <c r="M555" s="528"/>
      <c r="N555" s="547"/>
    </row>
    <row r="556" spans="1:16" s="504" customFormat="1" ht="22.5" customHeight="1" x14ac:dyDescent="0.3">
      <c r="A556" s="467">
        <v>548</v>
      </c>
      <c r="B556" s="521"/>
      <c r="C556" s="522">
        <v>109</v>
      </c>
      <c r="D556" s="600" t="s">
        <v>240</v>
      </c>
      <c r="E556" s="507">
        <v>101213</v>
      </c>
      <c r="F556" s="507">
        <v>100864</v>
      </c>
      <c r="G556" s="508">
        <v>93467</v>
      </c>
      <c r="H556" s="509" t="s">
        <v>22</v>
      </c>
      <c r="I556" s="510"/>
      <c r="J556" s="511"/>
      <c r="K556" s="511"/>
      <c r="L556" s="511"/>
      <c r="M556" s="511"/>
      <c r="N556" s="513"/>
      <c r="P556" s="514"/>
    </row>
    <row r="557" spans="1:16" s="546" customFormat="1" ht="18" customHeight="1" x14ac:dyDescent="0.3">
      <c r="A557" s="467">
        <v>549</v>
      </c>
      <c r="B557" s="541"/>
      <c r="C557" s="542"/>
      <c r="D557" s="113" t="s">
        <v>236</v>
      </c>
      <c r="E557" s="543"/>
      <c r="F557" s="543"/>
      <c r="G557" s="544"/>
      <c r="H557" s="545"/>
      <c r="I557" s="510">
        <f>SUM(J557:N557)</f>
        <v>105280</v>
      </c>
      <c r="J557" s="512"/>
      <c r="K557" s="512"/>
      <c r="L557" s="512">
        <f>105280</f>
        <v>105280</v>
      </c>
      <c r="M557" s="512"/>
      <c r="N557" s="524"/>
    </row>
    <row r="558" spans="1:16" s="546" customFormat="1" ht="18" customHeight="1" x14ac:dyDescent="0.3">
      <c r="A558" s="467">
        <v>550</v>
      </c>
      <c r="B558" s="541"/>
      <c r="C558" s="542"/>
      <c r="D558" s="151" t="s">
        <v>820</v>
      </c>
      <c r="E558" s="543"/>
      <c r="F558" s="543"/>
      <c r="G558" s="544"/>
      <c r="H558" s="545"/>
      <c r="I558" s="463">
        <f>SUM(J558:N558)</f>
        <v>105280</v>
      </c>
      <c r="J558" s="526"/>
      <c r="K558" s="526"/>
      <c r="L558" s="526">
        <v>105280</v>
      </c>
      <c r="M558" s="512"/>
      <c r="N558" s="524"/>
    </row>
    <row r="559" spans="1:16" s="546" customFormat="1" ht="18" customHeight="1" x14ac:dyDescent="0.3">
      <c r="A559" s="467">
        <v>551</v>
      </c>
      <c r="B559" s="541"/>
      <c r="C559" s="542"/>
      <c r="D559" s="291" t="s">
        <v>923</v>
      </c>
      <c r="E559" s="543"/>
      <c r="F559" s="543"/>
      <c r="G559" s="544"/>
      <c r="H559" s="545"/>
      <c r="I559" s="146">
        <f>SUM(J559:Q559)</f>
        <v>98489</v>
      </c>
      <c r="J559" s="528"/>
      <c r="K559" s="528"/>
      <c r="L559" s="528">
        <v>98489</v>
      </c>
      <c r="M559" s="528"/>
      <c r="N559" s="547"/>
    </row>
    <row r="560" spans="1:16" s="504" customFormat="1" ht="22.5" customHeight="1" x14ac:dyDescent="0.3">
      <c r="A560" s="467">
        <v>552</v>
      </c>
      <c r="B560" s="521"/>
      <c r="C560" s="522">
        <v>110</v>
      </c>
      <c r="D560" s="600" t="s">
        <v>319</v>
      </c>
      <c r="E560" s="507">
        <v>67900</v>
      </c>
      <c r="F560" s="507">
        <v>82100</v>
      </c>
      <c r="G560" s="508">
        <v>79100</v>
      </c>
      <c r="H560" s="509" t="s">
        <v>22</v>
      </c>
      <c r="I560" s="510"/>
      <c r="J560" s="511"/>
      <c r="K560" s="511"/>
      <c r="L560" s="511"/>
      <c r="M560" s="511"/>
      <c r="N560" s="513"/>
      <c r="P560" s="514"/>
    </row>
    <row r="561" spans="1:16" s="546" customFormat="1" ht="18" customHeight="1" x14ac:dyDescent="0.3">
      <c r="A561" s="467">
        <v>553</v>
      </c>
      <c r="B561" s="541"/>
      <c r="C561" s="542"/>
      <c r="D561" s="113" t="s">
        <v>236</v>
      </c>
      <c r="E561" s="543"/>
      <c r="F561" s="543"/>
      <c r="G561" s="544"/>
      <c r="H561" s="545"/>
      <c r="I561" s="510">
        <f>SUM(J561:N561)</f>
        <v>73000</v>
      </c>
      <c r="J561" s="512"/>
      <c r="K561" s="512"/>
      <c r="L561" s="512">
        <f>70000+3000</f>
        <v>73000</v>
      </c>
      <c r="M561" s="512"/>
      <c r="N561" s="524"/>
    </row>
    <row r="562" spans="1:16" s="546" customFormat="1" ht="18" customHeight="1" x14ac:dyDescent="0.3">
      <c r="A562" s="467">
        <v>554</v>
      </c>
      <c r="B562" s="541"/>
      <c r="C562" s="542"/>
      <c r="D562" s="151" t="s">
        <v>820</v>
      </c>
      <c r="E562" s="543"/>
      <c r="F562" s="543"/>
      <c r="G562" s="544"/>
      <c r="H562" s="545"/>
      <c r="I562" s="463">
        <f>SUM(J562:N562)</f>
        <v>73000</v>
      </c>
      <c r="J562" s="526"/>
      <c r="K562" s="526"/>
      <c r="L562" s="526">
        <v>73000</v>
      </c>
      <c r="M562" s="512"/>
      <c r="N562" s="524"/>
    </row>
    <row r="563" spans="1:16" s="546" customFormat="1" ht="18" customHeight="1" x14ac:dyDescent="0.3">
      <c r="A563" s="467">
        <v>555</v>
      </c>
      <c r="B563" s="541"/>
      <c r="C563" s="542"/>
      <c r="D563" s="291" t="s">
        <v>923</v>
      </c>
      <c r="E563" s="543"/>
      <c r="F563" s="543"/>
      <c r="G563" s="544"/>
      <c r="H563" s="545"/>
      <c r="I563" s="146">
        <f>SUM(J563:Q563)</f>
        <v>60150</v>
      </c>
      <c r="J563" s="528"/>
      <c r="K563" s="528"/>
      <c r="L563" s="528">
        <v>60150</v>
      </c>
      <c r="M563" s="528"/>
      <c r="N563" s="547"/>
    </row>
    <row r="564" spans="1:16" s="504" customFormat="1" ht="22.5" customHeight="1" x14ac:dyDescent="0.3">
      <c r="A564" s="467">
        <v>556</v>
      </c>
      <c r="B564" s="521"/>
      <c r="C564" s="522">
        <v>111</v>
      </c>
      <c r="D564" s="600" t="s">
        <v>202</v>
      </c>
      <c r="E564" s="507">
        <v>20000</v>
      </c>
      <c r="F564" s="507">
        <v>20000</v>
      </c>
      <c r="G564" s="508">
        <v>19922</v>
      </c>
      <c r="H564" s="509" t="s">
        <v>22</v>
      </c>
      <c r="I564" s="510"/>
      <c r="J564" s="511"/>
      <c r="K564" s="511"/>
      <c r="L564" s="511"/>
      <c r="M564" s="511"/>
      <c r="N564" s="513"/>
      <c r="P564" s="514"/>
    </row>
    <row r="565" spans="1:16" s="546" customFormat="1" ht="18" customHeight="1" x14ac:dyDescent="0.3">
      <c r="A565" s="467">
        <v>557</v>
      </c>
      <c r="B565" s="541"/>
      <c r="C565" s="542"/>
      <c r="D565" s="113" t="s">
        <v>236</v>
      </c>
      <c r="E565" s="543"/>
      <c r="F565" s="543"/>
      <c r="G565" s="544"/>
      <c r="H565" s="545"/>
      <c r="I565" s="510">
        <f>SUM(J565:N565)</f>
        <v>20000</v>
      </c>
      <c r="J565" s="512"/>
      <c r="K565" s="512"/>
      <c r="L565" s="512">
        <v>20000</v>
      </c>
      <c r="M565" s="512"/>
      <c r="N565" s="524"/>
    </row>
    <row r="566" spans="1:16" s="546" customFormat="1" ht="18" customHeight="1" x14ac:dyDescent="0.3">
      <c r="A566" s="467">
        <v>558</v>
      </c>
      <c r="B566" s="541"/>
      <c r="C566" s="542"/>
      <c r="D566" s="151" t="s">
        <v>820</v>
      </c>
      <c r="E566" s="543"/>
      <c r="F566" s="543"/>
      <c r="G566" s="544"/>
      <c r="H566" s="586"/>
      <c r="I566" s="463">
        <f>SUM(J566:N566)</f>
        <v>25000</v>
      </c>
      <c r="J566" s="526"/>
      <c r="K566" s="526"/>
      <c r="L566" s="526">
        <v>25000</v>
      </c>
      <c r="M566" s="512"/>
      <c r="N566" s="524"/>
    </row>
    <row r="567" spans="1:16" s="546" customFormat="1" ht="18" customHeight="1" x14ac:dyDescent="0.3">
      <c r="A567" s="467">
        <v>559</v>
      </c>
      <c r="B567" s="541"/>
      <c r="C567" s="542"/>
      <c r="D567" s="291" t="s">
        <v>923</v>
      </c>
      <c r="E567" s="543"/>
      <c r="F567" s="543"/>
      <c r="G567" s="544"/>
      <c r="H567" s="586"/>
      <c r="I567" s="146">
        <f>SUM(J567:Q567)</f>
        <v>25000</v>
      </c>
      <c r="J567" s="528"/>
      <c r="K567" s="528"/>
      <c r="L567" s="528">
        <v>25000</v>
      </c>
      <c r="M567" s="528"/>
      <c r="N567" s="547"/>
    </row>
    <row r="568" spans="1:16" s="504" customFormat="1" ht="22.5" customHeight="1" x14ac:dyDescent="0.3">
      <c r="A568" s="467">
        <v>560</v>
      </c>
      <c r="B568" s="521"/>
      <c r="C568" s="522">
        <v>112</v>
      </c>
      <c r="D568" s="462" t="s">
        <v>201</v>
      </c>
      <c r="E568" s="507">
        <v>715</v>
      </c>
      <c r="F568" s="507">
        <v>2785</v>
      </c>
      <c r="G568" s="508">
        <v>1483</v>
      </c>
      <c r="H568" s="500" t="s">
        <v>22</v>
      </c>
      <c r="I568" s="510"/>
      <c r="J568" s="511"/>
      <c r="K568" s="511"/>
      <c r="L568" s="511"/>
      <c r="M568" s="511"/>
      <c r="N568" s="513"/>
      <c r="P568" s="514"/>
    </row>
    <row r="569" spans="1:16" s="546" customFormat="1" ht="18" customHeight="1" x14ac:dyDescent="0.3">
      <c r="A569" s="467">
        <v>561</v>
      </c>
      <c r="B569" s="589"/>
      <c r="C569" s="542"/>
      <c r="D569" s="113" t="s">
        <v>236</v>
      </c>
      <c r="E569" s="590"/>
      <c r="F569" s="590"/>
      <c r="G569" s="591"/>
      <c r="H569" s="586"/>
      <c r="I569" s="510">
        <f>SUM(J569:N569)</f>
        <v>3302</v>
      </c>
      <c r="J569" s="592"/>
      <c r="K569" s="592"/>
      <c r="L569" s="592">
        <f>2000+1302</f>
        <v>3302</v>
      </c>
      <c r="M569" s="592"/>
      <c r="N569" s="573"/>
    </row>
    <row r="570" spans="1:16" s="546" customFormat="1" ht="18" customHeight="1" x14ac:dyDescent="0.3">
      <c r="A570" s="467">
        <v>562</v>
      </c>
      <c r="B570" s="589"/>
      <c r="C570" s="542"/>
      <c r="D570" s="151" t="s">
        <v>820</v>
      </c>
      <c r="E570" s="590"/>
      <c r="F570" s="590"/>
      <c r="G570" s="591"/>
      <c r="H570" s="586"/>
      <c r="I570" s="463">
        <f>SUM(J570:N570)</f>
        <v>464</v>
      </c>
      <c r="J570" s="517"/>
      <c r="K570" s="517"/>
      <c r="L570" s="517">
        <v>464</v>
      </c>
      <c r="M570" s="592"/>
      <c r="N570" s="573"/>
    </row>
    <row r="571" spans="1:16" s="546" customFormat="1" ht="18" customHeight="1" x14ac:dyDescent="0.3">
      <c r="A571" s="467">
        <v>563</v>
      </c>
      <c r="B571" s="589"/>
      <c r="C571" s="542"/>
      <c r="D571" s="291" t="s">
        <v>923</v>
      </c>
      <c r="E571" s="590"/>
      <c r="F571" s="590"/>
      <c r="G571" s="591"/>
      <c r="H571" s="586"/>
      <c r="I571" s="146">
        <f>SUM(J571:Q571)</f>
        <v>464</v>
      </c>
      <c r="J571" s="520"/>
      <c r="K571" s="520"/>
      <c r="L571" s="520">
        <v>464</v>
      </c>
      <c r="M571" s="520"/>
      <c r="N571" s="575"/>
    </row>
    <row r="572" spans="1:16" s="504" customFormat="1" ht="22.5" customHeight="1" x14ac:dyDescent="0.3">
      <c r="A572" s="467">
        <v>564</v>
      </c>
      <c r="B572" s="521"/>
      <c r="C572" s="522">
        <v>113</v>
      </c>
      <c r="D572" s="462" t="s">
        <v>262</v>
      </c>
      <c r="E572" s="507">
        <v>13301</v>
      </c>
      <c r="F572" s="507">
        <v>20866</v>
      </c>
      <c r="G572" s="508">
        <v>11048</v>
      </c>
      <c r="H572" s="509" t="s">
        <v>23</v>
      </c>
      <c r="I572" s="510"/>
      <c r="J572" s="511"/>
      <c r="K572" s="511"/>
      <c r="L572" s="511"/>
      <c r="M572" s="511"/>
      <c r="N572" s="513"/>
      <c r="P572" s="514"/>
    </row>
    <row r="573" spans="1:16" s="546" customFormat="1" ht="18" customHeight="1" x14ac:dyDescent="0.3">
      <c r="A573" s="467">
        <v>565</v>
      </c>
      <c r="B573" s="541"/>
      <c r="C573" s="542"/>
      <c r="D573" s="113" t="s">
        <v>236</v>
      </c>
      <c r="E573" s="543"/>
      <c r="F573" s="543"/>
      <c r="G573" s="544"/>
      <c r="H573" s="545"/>
      <c r="I573" s="510">
        <f>SUM(J573:N573)</f>
        <v>22221</v>
      </c>
      <c r="J573" s="512"/>
      <c r="K573" s="512"/>
      <c r="L573" s="512">
        <f>13250+8971</f>
        <v>22221</v>
      </c>
      <c r="M573" s="512"/>
      <c r="N573" s="524"/>
    </row>
    <row r="574" spans="1:16" s="546" customFormat="1" ht="18" customHeight="1" x14ac:dyDescent="0.3">
      <c r="A574" s="467">
        <v>566</v>
      </c>
      <c r="B574" s="541"/>
      <c r="C574" s="542"/>
      <c r="D574" s="151" t="s">
        <v>820</v>
      </c>
      <c r="E574" s="543"/>
      <c r="F574" s="543"/>
      <c r="G574" s="544"/>
      <c r="H574" s="545"/>
      <c r="I574" s="463">
        <f>SUM(J574:N574)</f>
        <v>22221</v>
      </c>
      <c r="J574" s="526"/>
      <c r="K574" s="526"/>
      <c r="L574" s="526">
        <v>22221</v>
      </c>
      <c r="M574" s="512"/>
      <c r="N574" s="524"/>
    </row>
    <row r="575" spans="1:16" s="546" customFormat="1" ht="18" customHeight="1" x14ac:dyDescent="0.3">
      <c r="A575" s="467">
        <v>567</v>
      </c>
      <c r="B575" s="541"/>
      <c r="C575" s="542"/>
      <c r="D575" s="291" t="s">
        <v>923</v>
      </c>
      <c r="E575" s="543"/>
      <c r="F575" s="543"/>
      <c r="G575" s="544"/>
      <c r="H575" s="545"/>
      <c r="I575" s="146">
        <f>SUM(J575:Q575)</f>
        <v>10399</v>
      </c>
      <c r="J575" s="528"/>
      <c r="K575" s="528"/>
      <c r="L575" s="528">
        <v>10399</v>
      </c>
      <c r="M575" s="528"/>
      <c r="N575" s="547"/>
    </row>
    <row r="576" spans="1:16" s="504" customFormat="1" ht="22.5" customHeight="1" x14ac:dyDescent="0.3">
      <c r="A576" s="467">
        <v>568</v>
      </c>
      <c r="B576" s="521"/>
      <c r="C576" s="522">
        <v>114</v>
      </c>
      <c r="D576" s="462" t="s">
        <v>473</v>
      </c>
      <c r="E576" s="507">
        <v>3646</v>
      </c>
      <c r="F576" s="507">
        <v>23042</v>
      </c>
      <c r="G576" s="508">
        <v>3088</v>
      </c>
      <c r="H576" s="509" t="s">
        <v>22</v>
      </c>
      <c r="I576" s="510"/>
      <c r="J576" s="511"/>
      <c r="K576" s="511"/>
      <c r="L576" s="511"/>
      <c r="M576" s="511"/>
      <c r="N576" s="513"/>
      <c r="P576" s="514"/>
    </row>
    <row r="577" spans="1:16" s="546" customFormat="1" ht="18" customHeight="1" x14ac:dyDescent="0.3">
      <c r="A577" s="467">
        <v>569</v>
      </c>
      <c r="B577" s="541"/>
      <c r="C577" s="542"/>
      <c r="D577" s="113" t="s">
        <v>236</v>
      </c>
      <c r="E577" s="543"/>
      <c r="F577" s="543"/>
      <c r="G577" s="544"/>
      <c r="H577" s="545"/>
      <c r="I577" s="510">
        <f>SUM(J577:N577)</f>
        <v>31554</v>
      </c>
      <c r="J577" s="512"/>
      <c r="K577" s="512"/>
      <c r="L577" s="512">
        <f>11600+19954</f>
        <v>31554</v>
      </c>
      <c r="M577" s="512"/>
      <c r="N577" s="524"/>
    </row>
    <row r="578" spans="1:16" s="546" customFormat="1" ht="18" customHeight="1" x14ac:dyDescent="0.3">
      <c r="A578" s="467">
        <v>570</v>
      </c>
      <c r="B578" s="541"/>
      <c r="C578" s="542"/>
      <c r="D578" s="151" t="s">
        <v>820</v>
      </c>
      <c r="E578" s="543"/>
      <c r="F578" s="543"/>
      <c r="G578" s="544"/>
      <c r="H578" s="545"/>
      <c r="I578" s="463">
        <f>SUM(J578:N578)</f>
        <v>31154</v>
      </c>
      <c r="J578" s="526"/>
      <c r="K578" s="526"/>
      <c r="L578" s="526">
        <v>31154</v>
      </c>
      <c r="M578" s="512"/>
      <c r="N578" s="524"/>
    </row>
    <row r="579" spans="1:16" s="546" customFormat="1" ht="18" customHeight="1" x14ac:dyDescent="0.3">
      <c r="A579" s="467">
        <v>571</v>
      </c>
      <c r="B579" s="541"/>
      <c r="C579" s="542"/>
      <c r="D579" s="291" t="s">
        <v>923</v>
      </c>
      <c r="E579" s="543"/>
      <c r="F579" s="543"/>
      <c r="G579" s="544"/>
      <c r="H579" s="545"/>
      <c r="I579" s="146">
        <f>SUM(J579:Q579)</f>
        <v>8482</v>
      </c>
      <c r="J579" s="528"/>
      <c r="K579" s="528"/>
      <c r="L579" s="528">
        <v>8482</v>
      </c>
      <c r="M579" s="528"/>
      <c r="N579" s="547"/>
    </row>
    <row r="580" spans="1:16" s="546" customFormat="1" ht="22.5" customHeight="1" x14ac:dyDescent="0.3">
      <c r="A580" s="467">
        <v>572</v>
      </c>
      <c r="B580" s="541"/>
      <c r="C580" s="522">
        <v>115</v>
      </c>
      <c r="D580" s="462" t="s">
        <v>325</v>
      </c>
      <c r="E580" s="507">
        <v>18042</v>
      </c>
      <c r="F580" s="507">
        <v>20182</v>
      </c>
      <c r="G580" s="508">
        <v>18007</v>
      </c>
      <c r="H580" s="509" t="s">
        <v>22</v>
      </c>
      <c r="I580" s="510"/>
      <c r="J580" s="512"/>
      <c r="K580" s="512"/>
      <c r="L580" s="512"/>
      <c r="M580" s="512"/>
      <c r="N580" s="524"/>
    </row>
    <row r="581" spans="1:16" s="546" customFormat="1" ht="18" customHeight="1" x14ac:dyDescent="0.3">
      <c r="A581" s="467">
        <v>573</v>
      </c>
      <c r="B581" s="541"/>
      <c r="C581" s="542"/>
      <c r="D581" s="113" t="s">
        <v>236</v>
      </c>
      <c r="E581" s="543"/>
      <c r="F581" s="543"/>
      <c r="G581" s="544"/>
      <c r="H581" s="545"/>
      <c r="I581" s="510">
        <f>SUM(J581:N581)</f>
        <v>20175</v>
      </c>
      <c r="J581" s="512"/>
      <c r="K581" s="512"/>
      <c r="L581" s="512">
        <f>18000+2175</f>
        <v>20175</v>
      </c>
      <c r="M581" s="512"/>
      <c r="N581" s="524"/>
    </row>
    <row r="582" spans="1:16" s="546" customFormat="1" ht="18" customHeight="1" x14ac:dyDescent="0.3">
      <c r="A582" s="467">
        <v>574</v>
      </c>
      <c r="B582" s="541"/>
      <c r="C582" s="542"/>
      <c r="D582" s="151" t="s">
        <v>820</v>
      </c>
      <c r="E582" s="543"/>
      <c r="F582" s="543"/>
      <c r="G582" s="544"/>
      <c r="H582" s="545"/>
      <c r="I582" s="463">
        <f>SUM(J582:N582)</f>
        <v>20175</v>
      </c>
      <c r="J582" s="526"/>
      <c r="K582" s="526"/>
      <c r="L582" s="526">
        <v>20175</v>
      </c>
      <c r="M582" s="512"/>
      <c r="N582" s="524"/>
    </row>
    <row r="583" spans="1:16" s="546" customFormat="1" ht="18" customHeight="1" x14ac:dyDescent="0.3">
      <c r="A583" s="467">
        <v>575</v>
      </c>
      <c r="B583" s="541"/>
      <c r="C583" s="542"/>
      <c r="D583" s="291" t="s">
        <v>923</v>
      </c>
      <c r="E583" s="543"/>
      <c r="F583" s="543"/>
      <c r="G583" s="544"/>
      <c r="H583" s="545"/>
      <c r="I583" s="146">
        <f>SUM(J583:Q583)</f>
        <v>17950</v>
      </c>
      <c r="J583" s="528"/>
      <c r="K583" s="528"/>
      <c r="L583" s="528">
        <v>17950</v>
      </c>
      <c r="M583" s="528"/>
      <c r="N583" s="547"/>
    </row>
    <row r="584" spans="1:16" s="514" customFormat="1" ht="22.5" customHeight="1" x14ac:dyDescent="0.3">
      <c r="A584" s="467">
        <v>576</v>
      </c>
      <c r="B584" s="601"/>
      <c r="C584" s="522">
        <v>116</v>
      </c>
      <c r="D584" s="462" t="s">
        <v>223</v>
      </c>
      <c r="E584" s="507">
        <v>225831</v>
      </c>
      <c r="F584" s="507">
        <v>249886</v>
      </c>
      <c r="G584" s="508">
        <v>254723</v>
      </c>
      <c r="H584" s="509" t="s">
        <v>22</v>
      </c>
      <c r="I584" s="530"/>
      <c r="J584" s="531"/>
      <c r="K584" s="531"/>
      <c r="L584" s="531"/>
      <c r="M584" s="531"/>
      <c r="N584" s="532"/>
    </row>
    <row r="585" spans="1:16" s="546" customFormat="1" ht="18" customHeight="1" x14ac:dyDescent="0.3">
      <c r="A585" s="467">
        <v>577</v>
      </c>
      <c r="B585" s="541"/>
      <c r="C585" s="542"/>
      <c r="D585" s="113" t="s">
        <v>236</v>
      </c>
      <c r="E585" s="543"/>
      <c r="F585" s="543"/>
      <c r="G585" s="544"/>
      <c r="H585" s="545"/>
      <c r="I585" s="510">
        <f>SUM(J585:N585)</f>
        <v>279585</v>
      </c>
      <c r="J585" s="512"/>
      <c r="K585" s="512"/>
      <c r="L585" s="512">
        <v>279585</v>
      </c>
      <c r="M585" s="512"/>
      <c r="N585" s="524"/>
    </row>
    <row r="586" spans="1:16" s="546" customFormat="1" ht="18" customHeight="1" x14ac:dyDescent="0.3">
      <c r="A586" s="467">
        <v>578</v>
      </c>
      <c r="B586" s="541"/>
      <c r="C586" s="542"/>
      <c r="D586" s="151" t="s">
        <v>820</v>
      </c>
      <c r="E586" s="543"/>
      <c r="F586" s="543"/>
      <c r="G586" s="544"/>
      <c r="H586" s="545"/>
      <c r="I586" s="463">
        <f>SUM(J586:N586)</f>
        <v>284585</v>
      </c>
      <c r="J586" s="526"/>
      <c r="K586" s="526"/>
      <c r="L586" s="526">
        <v>284585</v>
      </c>
      <c r="M586" s="512"/>
      <c r="N586" s="524"/>
    </row>
    <row r="587" spans="1:16" s="546" customFormat="1" ht="18" customHeight="1" x14ac:dyDescent="0.3">
      <c r="A587" s="467">
        <v>579</v>
      </c>
      <c r="B587" s="541"/>
      <c r="C587" s="542"/>
      <c r="D587" s="291" t="s">
        <v>923</v>
      </c>
      <c r="E587" s="543"/>
      <c r="F587" s="543"/>
      <c r="G587" s="544"/>
      <c r="H587" s="545"/>
      <c r="I587" s="146">
        <f>SUM(J587:Q587)</f>
        <v>282722</v>
      </c>
      <c r="J587" s="528"/>
      <c r="K587" s="528"/>
      <c r="L587" s="528">
        <v>282722</v>
      </c>
      <c r="M587" s="528"/>
      <c r="N587" s="547"/>
    </row>
    <row r="588" spans="1:16" s="504" customFormat="1" ht="22.5" customHeight="1" x14ac:dyDescent="0.3">
      <c r="A588" s="467">
        <v>580</v>
      </c>
      <c r="B588" s="521"/>
      <c r="C588" s="522">
        <v>118</v>
      </c>
      <c r="D588" s="462" t="s">
        <v>85</v>
      </c>
      <c r="E588" s="507">
        <f>E592+E596+E600+E604+E608</f>
        <v>2765</v>
      </c>
      <c r="F588" s="507">
        <f>F592+F596+F600+F604+F608</f>
        <v>2765</v>
      </c>
      <c r="G588" s="507">
        <f>G592+G596+G600+G604+G608</f>
        <v>2765</v>
      </c>
      <c r="H588" s="509" t="s">
        <v>22</v>
      </c>
      <c r="I588" s="530"/>
      <c r="J588" s="531"/>
      <c r="K588" s="531"/>
      <c r="L588" s="531"/>
      <c r="M588" s="531"/>
      <c r="N588" s="532"/>
      <c r="O588" s="514"/>
      <c r="P588" s="514"/>
    </row>
    <row r="589" spans="1:16" s="546" customFormat="1" ht="18" customHeight="1" x14ac:dyDescent="0.3">
      <c r="A589" s="467">
        <v>581</v>
      </c>
      <c r="B589" s="541"/>
      <c r="C589" s="542"/>
      <c r="D589" s="113" t="s">
        <v>236</v>
      </c>
      <c r="E589" s="543"/>
      <c r="F589" s="543"/>
      <c r="G589" s="544"/>
      <c r="H589" s="545"/>
      <c r="I589" s="510">
        <f>SUM(J589:N589)</f>
        <v>2765</v>
      </c>
      <c r="J589" s="566"/>
      <c r="K589" s="566"/>
      <c r="L589" s="566"/>
      <c r="M589" s="566"/>
      <c r="N589" s="524">
        <f>N593+N597+N601+N605+N609</f>
        <v>2765</v>
      </c>
    </row>
    <row r="590" spans="1:16" s="546" customFormat="1" ht="18" customHeight="1" x14ac:dyDescent="0.3">
      <c r="A590" s="467">
        <v>582</v>
      </c>
      <c r="B590" s="541"/>
      <c r="C590" s="542"/>
      <c r="D590" s="151" t="s">
        <v>820</v>
      </c>
      <c r="E590" s="543"/>
      <c r="F590" s="543"/>
      <c r="G590" s="544"/>
      <c r="H590" s="545"/>
      <c r="I590" s="463">
        <f>SUM(J590:N590)</f>
        <v>2765</v>
      </c>
      <c r="J590" s="568"/>
      <c r="K590" s="568"/>
      <c r="L590" s="568"/>
      <c r="M590" s="568"/>
      <c r="N590" s="527">
        <f>N594+N598+N602+N606+N610</f>
        <v>2765</v>
      </c>
    </row>
    <row r="591" spans="1:16" s="546" customFormat="1" ht="18" customHeight="1" x14ac:dyDescent="0.3">
      <c r="A591" s="467">
        <v>583</v>
      </c>
      <c r="B591" s="541"/>
      <c r="C591" s="542"/>
      <c r="D591" s="291" t="s">
        <v>923</v>
      </c>
      <c r="E591" s="543"/>
      <c r="F591" s="543"/>
      <c r="G591" s="544"/>
      <c r="H591" s="545"/>
      <c r="I591" s="146">
        <f>SUM(J591:Q591)</f>
        <v>2765</v>
      </c>
      <c r="J591" s="566"/>
      <c r="K591" s="566"/>
      <c r="L591" s="566"/>
      <c r="M591" s="566"/>
      <c r="N591" s="547">
        <f>N595+N599+N603+N607+N611</f>
        <v>2765</v>
      </c>
    </row>
    <row r="592" spans="1:16" s="555" customFormat="1" ht="18" customHeight="1" x14ac:dyDescent="0.3">
      <c r="A592" s="467">
        <v>584</v>
      </c>
      <c r="B592" s="548"/>
      <c r="C592" s="506"/>
      <c r="D592" s="563" t="s">
        <v>86</v>
      </c>
      <c r="E592" s="507">
        <v>553</v>
      </c>
      <c r="F592" s="507">
        <v>553</v>
      </c>
      <c r="G592" s="508">
        <v>553</v>
      </c>
      <c r="H592" s="551"/>
      <c r="I592" s="552"/>
      <c r="J592" s="553"/>
      <c r="K592" s="553"/>
      <c r="L592" s="553"/>
      <c r="M592" s="553"/>
      <c r="N592" s="554"/>
      <c r="P592" s="514"/>
    </row>
    <row r="593" spans="1:16" s="567" customFormat="1" ht="18" customHeight="1" x14ac:dyDescent="0.3">
      <c r="A593" s="467">
        <v>585</v>
      </c>
      <c r="B593" s="565"/>
      <c r="C593" s="542"/>
      <c r="D593" s="602" t="s">
        <v>236</v>
      </c>
      <c r="E593" s="543"/>
      <c r="F593" s="543"/>
      <c r="G593" s="544"/>
      <c r="H593" s="569"/>
      <c r="I593" s="552">
        <f>SUM(J593:N593)</f>
        <v>553</v>
      </c>
      <c r="J593" s="566"/>
      <c r="K593" s="566"/>
      <c r="L593" s="566"/>
      <c r="M593" s="566"/>
      <c r="N593" s="588">
        <v>553</v>
      </c>
      <c r="P593" s="546"/>
    </row>
    <row r="594" spans="1:16" s="567" customFormat="1" ht="18" customHeight="1" x14ac:dyDescent="0.3">
      <c r="A594" s="467">
        <v>586</v>
      </c>
      <c r="B594" s="565"/>
      <c r="C594" s="542"/>
      <c r="D594" s="284" t="s">
        <v>820</v>
      </c>
      <c r="E594" s="543"/>
      <c r="F594" s="543"/>
      <c r="G594" s="544"/>
      <c r="H594" s="569"/>
      <c r="I594" s="603">
        <f>SUM(J594:N594)</f>
        <v>553</v>
      </c>
      <c r="J594" s="568"/>
      <c r="K594" s="568"/>
      <c r="L594" s="568"/>
      <c r="M594" s="568"/>
      <c r="N594" s="529">
        <v>553</v>
      </c>
      <c r="P594" s="546"/>
    </row>
    <row r="595" spans="1:16" s="567" customFormat="1" ht="18" customHeight="1" x14ac:dyDescent="0.3">
      <c r="A595" s="467">
        <v>587</v>
      </c>
      <c r="B595" s="565"/>
      <c r="C595" s="542"/>
      <c r="D595" s="284" t="s">
        <v>923</v>
      </c>
      <c r="E595" s="543"/>
      <c r="F595" s="543"/>
      <c r="G595" s="544"/>
      <c r="H595" s="569"/>
      <c r="I595" s="147">
        <f>SUM(J595:Q595)</f>
        <v>553</v>
      </c>
      <c r="J595" s="566"/>
      <c r="K595" s="566"/>
      <c r="L595" s="566"/>
      <c r="M595" s="566"/>
      <c r="N595" s="547">
        <v>553</v>
      </c>
      <c r="P595" s="546"/>
    </row>
    <row r="596" spans="1:16" s="555" customFormat="1" ht="18" customHeight="1" x14ac:dyDescent="0.3">
      <c r="A596" s="467">
        <v>588</v>
      </c>
      <c r="B596" s="548"/>
      <c r="C596" s="506"/>
      <c r="D596" s="604" t="s">
        <v>87</v>
      </c>
      <c r="E596" s="507">
        <v>553</v>
      </c>
      <c r="F596" s="507">
        <v>553</v>
      </c>
      <c r="G596" s="508">
        <v>553</v>
      </c>
      <c r="H596" s="551"/>
      <c r="I596" s="559"/>
      <c r="J596" s="560"/>
      <c r="K596" s="560"/>
      <c r="L596" s="560"/>
      <c r="M596" s="560"/>
      <c r="N596" s="561"/>
      <c r="P596" s="514"/>
    </row>
    <row r="597" spans="1:16" s="567" customFormat="1" ht="18" customHeight="1" x14ac:dyDescent="0.3">
      <c r="A597" s="467">
        <v>589</v>
      </c>
      <c r="B597" s="565"/>
      <c r="C597" s="542"/>
      <c r="D597" s="602" t="s">
        <v>236</v>
      </c>
      <c r="E597" s="543"/>
      <c r="F597" s="543"/>
      <c r="G597" s="544"/>
      <c r="H597" s="569"/>
      <c r="I597" s="552">
        <f>SUM(J597:N597)</f>
        <v>553</v>
      </c>
      <c r="J597" s="566"/>
      <c r="K597" s="566"/>
      <c r="L597" s="566"/>
      <c r="M597" s="566"/>
      <c r="N597" s="588">
        <v>553</v>
      </c>
      <c r="P597" s="546"/>
    </row>
    <row r="598" spans="1:16" s="567" customFormat="1" ht="18" customHeight="1" x14ac:dyDescent="0.3">
      <c r="A598" s="467">
        <v>590</v>
      </c>
      <c r="B598" s="565"/>
      <c r="C598" s="542"/>
      <c r="D598" s="284" t="s">
        <v>820</v>
      </c>
      <c r="E598" s="543"/>
      <c r="F598" s="543"/>
      <c r="G598" s="544"/>
      <c r="H598" s="569"/>
      <c r="I598" s="603">
        <f>SUM(J598:N598)</f>
        <v>553</v>
      </c>
      <c r="J598" s="568"/>
      <c r="K598" s="568"/>
      <c r="L598" s="568"/>
      <c r="M598" s="568"/>
      <c r="N598" s="529">
        <v>553</v>
      </c>
      <c r="P598" s="546"/>
    </row>
    <row r="599" spans="1:16" s="567" customFormat="1" ht="18" customHeight="1" x14ac:dyDescent="0.3">
      <c r="A599" s="467">
        <v>591</v>
      </c>
      <c r="B599" s="565"/>
      <c r="C599" s="542"/>
      <c r="D599" s="284" t="s">
        <v>923</v>
      </c>
      <c r="E599" s="543"/>
      <c r="F599" s="543"/>
      <c r="G599" s="544"/>
      <c r="H599" s="569"/>
      <c r="I599" s="147">
        <f>SUM(J599:Q599)</f>
        <v>553</v>
      </c>
      <c r="J599" s="566"/>
      <c r="K599" s="566"/>
      <c r="L599" s="566"/>
      <c r="M599" s="566"/>
      <c r="N599" s="547">
        <v>553</v>
      </c>
      <c r="P599" s="546"/>
    </row>
    <row r="600" spans="1:16" s="555" customFormat="1" ht="18" customHeight="1" x14ac:dyDescent="0.3">
      <c r="A600" s="467">
        <v>592</v>
      </c>
      <c r="B600" s="548"/>
      <c r="C600" s="506"/>
      <c r="D600" s="604" t="s">
        <v>88</v>
      </c>
      <c r="E600" s="507">
        <v>553</v>
      </c>
      <c r="F600" s="507">
        <v>553</v>
      </c>
      <c r="G600" s="508">
        <v>553</v>
      </c>
      <c r="H600" s="551"/>
      <c r="I600" s="559"/>
      <c r="J600" s="560"/>
      <c r="K600" s="560"/>
      <c r="L600" s="560"/>
      <c r="M600" s="560"/>
      <c r="N600" s="561"/>
      <c r="P600" s="514"/>
    </row>
    <row r="601" spans="1:16" s="567" customFormat="1" ht="18" customHeight="1" x14ac:dyDescent="0.3">
      <c r="A601" s="467">
        <v>593</v>
      </c>
      <c r="B601" s="565"/>
      <c r="C601" s="542"/>
      <c r="D601" s="602" t="s">
        <v>236</v>
      </c>
      <c r="E601" s="543"/>
      <c r="F601" s="543"/>
      <c r="G601" s="544"/>
      <c r="H601" s="569"/>
      <c r="I601" s="552">
        <f>SUM(J601:N601)</f>
        <v>553</v>
      </c>
      <c r="J601" s="566"/>
      <c r="K601" s="566"/>
      <c r="L601" s="566"/>
      <c r="M601" s="566"/>
      <c r="N601" s="588">
        <v>553</v>
      </c>
      <c r="P601" s="546"/>
    </row>
    <row r="602" spans="1:16" s="567" customFormat="1" ht="18" customHeight="1" x14ac:dyDescent="0.3">
      <c r="A602" s="467">
        <v>594</v>
      </c>
      <c r="B602" s="565"/>
      <c r="C602" s="542"/>
      <c r="D602" s="284" t="s">
        <v>820</v>
      </c>
      <c r="E602" s="543"/>
      <c r="F602" s="543"/>
      <c r="G602" s="544"/>
      <c r="H602" s="569"/>
      <c r="I602" s="603">
        <f>SUM(J602:N602)</f>
        <v>553</v>
      </c>
      <c r="J602" s="568"/>
      <c r="K602" s="568"/>
      <c r="L602" s="568"/>
      <c r="M602" s="568"/>
      <c r="N602" s="529">
        <v>553</v>
      </c>
      <c r="P602" s="546"/>
    </row>
    <row r="603" spans="1:16" s="567" customFormat="1" ht="18" customHeight="1" x14ac:dyDescent="0.3">
      <c r="A603" s="467">
        <v>595</v>
      </c>
      <c r="B603" s="565"/>
      <c r="C603" s="542"/>
      <c r="D603" s="284" t="s">
        <v>923</v>
      </c>
      <c r="E603" s="543"/>
      <c r="F603" s="543"/>
      <c r="G603" s="544"/>
      <c r="H603" s="569"/>
      <c r="I603" s="147">
        <f>SUM(J603:Q603)</f>
        <v>553</v>
      </c>
      <c r="J603" s="566"/>
      <c r="K603" s="566"/>
      <c r="L603" s="566"/>
      <c r="M603" s="566"/>
      <c r="N603" s="547">
        <v>553</v>
      </c>
      <c r="P603" s="546"/>
    </row>
    <row r="604" spans="1:16" s="555" customFormat="1" ht="18" customHeight="1" x14ac:dyDescent="0.3">
      <c r="A604" s="467">
        <v>596</v>
      </c>
      <c r="B604" s="548"/>
      <c r="C604" s="506"/>
      <c r="D604" s="604" t="s">
        <v>89</v>
      </c>
      <c r="E604" s="507">
        <v>553</v>
      </c>
      <c r="F604" s="507">
        <v>553</v>
      </c>
      <c r="G604" s="508">
        <v>553</v>
      </c>
      <c r="H604" s="551"/>
      <c r="I604" s="559"/>
      <c r="J604" s="560"/>
      <c r="K604" s="560"/>
      <c r="L604" s="560"/>
      <c r="M604" s="560"/>
      <c r="N604" s="561"/>
      <c r="P604" s="514"/>
    </row>
    <row r="605" spans="1:16" s="567" customFormat="1" ht="18" customHeight="1" x14ac:dyDescent="0.3">
      <c r="A605" s="467">
        <v>597</v>
      </c>
      <c r="B605" s="565"/>
      <c r="C605" s="542"/>
      <c r="D605" s="602" t="s">
        <v>236</v>
      </c>
      <c r="E605" s="543"/>
      <c r="F605" s="543"/>
      <c r="G605" s="544"/>
      <c r="H605" s="569"/>
      <c r="I605" s="552">
        <f>SUM(J605:N605)</f>
        <v>553</v>
      </c>
      <c r="J605" s="566"/>
      <c r="K605" s="566"/>
      <c r="L605" s="566"/>
      <c r="M605" s="566"/>
      <c r="N605" s="588">
        <v>553</v>
      </c>
      <c r="P605" s="546"/>
    </row>
    <row r="606" spans="1:16" s="567" customFormat="1" ht="18" customHeight="1" x14ac:dyDescent="0.3">
      <c r="A606" s="467">
        <v>598</v>
      </c>
      <c r="B606" s="565"/>
      <c r="C606" s="542"/>
      <c r="D606" s="284" t="s">
        <v>820</v>
      </c>
      <c r="E606" s="543"/>
      <c r="F606" s="543"/>
      <c r="G606" s="544"/>
      <c r="H606" s="569"/>
      <c r="I606" s="603">
        <f>SUM(J606:N606)</f>
        <v>553</v>
      </c>
      <c r="J606" s="568"/>
      <c r="K606" s="568"/>
      <c r="L606" s="568"/>
      <c r="M606" s="568"/>
      <c r="N606" s="529">
        <v>553</v>
      </c>
      <c r="P606" s="546"/>
    </row>
    <row r="607" spans="1:16" s="567" customFormat="1" ht="18" customHeight="1" x14ac:dyDescent="0.3">
      <c r="A607" s="467">
        <v>599</v>
      </c>
      <c r="B607" s="565"/>
      <c r="C607" s="542"/>
      <c r="D607" s="284" t="s">
        <v>923</v>
      </c>
      <c r="E607" s="543"/>
      <c r="F607" s="543"/>
      <c r="G607" s="544"/>
      <c r="H607" s="569"/>
      <c r="I607" s="147">
        <f>SUM(J607:Q607)</f>
        <v>553</v>
      </c>
      <c r="J607" s="566"/>
      <c r="K607" s="566"/>
      <c r="L607" s="566"/>
      <c r="M607" s="566"/>
      <c r="N607" s="547">
        <v>553</v>
      </c>
      <c r="P607" s="546"/>
    </row>
    <row r="608" spans="1:16" s="555" customFormat="1" ht="18" customHeight="1" x14ac:dyDescent="0.3">
      <c r="A608" s="467">
        <v>600</v>
      </c>
      <c r="B608" s="548"/>
      <c r="C608" s="506"/>
      <c r="D608" s="604" t="s">
        <v>90</v>
      </c>
      <c r="E608" s="507">
        <v>553</v>
      </c>
      <c r="F608" s="507">
        <v>553</v>
      </c>
      <c r="G608" s="508">
        <v>553</v>
      </c>
      <c r="H608" s="551"/>
      <c r="I608" s="559"/>
      <c r="J608" s="560"/>
      <c r="K608" s="560"/>
      <c r="L608" s="560"/>
      <c r="M608" s="560"/>
      <c r="N608" s="561"/>
      <c r="P608" s="514"/>
    </row>
    <row r="609" spans="1:16" s="567" customFormat="1" ht="18" customHeight="1" x14ac:dyDescent="0.3">
      <c r="A609" s="467">
        <v>601</v>
      </c>
      <c r="B609" s="565"/>
      <c r="C609" s="542"/>
      <c r="D609" s="602" t="s">
        <v>236</v>
      </c>
      <c r="E609" s="543"/>
      <c r="F609" s="543"/>
      <c r="G609" s="544"/>
      <c r="H609" s="569"/>
      <c r="I609" s="552">
        <f>SUM(J609:N609)</f>
        <v>553</v>
      </c>
      <c r="J609" s="566"/>
      <c r="K609" s="566"/>
      <c r="L609" s="566"/>
      <c r="M609" s="566"/>
      <c r="N609" s="588">
        <v>553</v>
      </c>
      <c r="P609" s="546"/>
    </row>
    <row r="610" spans="1:16" s="567" customFormat="1" ht="18" customHeight="1" x14ac:dyDescent="0.3">
      <c r="A610" s="467">
        <v>602</v>
      </c>
      <c r="B610" s="565"/>
      <c r="C610" s="542"/>
      <c r="D610" s="284" t="s">
        <v>820</v>
      </c>
      <c r="E610" s="605"/>
      <c r="F610" s="543"/>
      <c r="G610" s="606"/>
      <c r="H610" s="607"/>
      <c r="I610" s="603">
        <f>SUM(J610:N610)</f>
        <v>553</v>
      </c>
      <c r="J610" s="568"/>
      <c r="K610" s="568"/>
      <c r="L610" s="568"/>
      <c r="M610" s="568"/>
      <c r="N610" s="608">
        <v>553</v>
      </c>
      <c r="P610" s="546"/>
    </row>
    <row r="611" spans="1:16" s="567" customFormat="1" ht="18" customHeight="1" x14ac:dyDescent="0.3">
      <c r="A611" s="467">
        <v>603</v>
      </c>
      <c r="B611" s="565"/>
      <c r="C611" s="542"/>
      <c r="D611" s="284" t="s">
        <v>923</v>
      </c>
      <c r="E611" s="605"/>
      <c r="F611" s="543"/>
      <c r="G611" s="606"/>
      <c r="H611" s="607"/>
      <c r="I611" s="147">
        <f>SUM(J611:Q611)</f>
        <v>553</v>
      </c>
      <c r="J611" s="566"/>
      <c r="K611" s="566"/>
      <c r="L611" s="566"/>
      <c r="M611" s="566"/>
      <c r="N611" s="547">
        <v>553</v>
      </c>
      <c r="P611" s="546"/>
    </row>
    <row r="612" spans="1:16" s="555" customFormat="1" ht="23.45" customHeight="1" x14ac:dyDescent="0.3">
      <c r="A612" s="467">
        <v>604</v>
      </c>
      <c r="B612" s="548"/>
      <c r="C612" s="522">
        <v>121</v>
      </c>
      <c r="D612" s="462" t="s">
        <v>413</v>
      </c>
      <c r="E612" s="610"/>
      <c r="F612" s="507">
        <v>3071</v>
      </c>
      <c r="G612" s="611"/>
      <c r="H612" s="500" t="s">
        <v>23</v>
      </c>
      <c r="I612" s="606"/>
      <c r="J612" s="553"/>
      <c r="K612" s="553"/>
      <c r="L612" s="512"/>
      <c r="M612" s="553"/>
      <c r="N612" s="609"/>
      <c r="P612" s="514"/>
    </row>
    <row r="613" spans="1:16" s="555" customFormat="1" ht="18" customHeight="1" x14ac:dyDescent="0.3">
      <c r="A613" s="467">
        <v>605</v>
      </c>
      <c r="B613" s="548"/>
      <c r="C613" s="522"/>
      <c r="D613" s="113" t="s">
        <v>236</v>
      </c>
      <c r="E613" s="610"/>
      <c r="F613" s="507"/>
      <c r="G613" s="611"/>
      <c r="H613" s="509"/>
      <c r="I613" s="510">
        <f>SUM(J613:N613)</f>
        <v>3071</v>
      </c>
      <c r="J613" s="553"/>
      <c r="K613" s="553"/>
      <c r="L613" s="512">
        <f>400+2671</f>
        <v>3071</v>
      </c>
      <c r="M613" s="553"/>
      <c r="N613" s="609"/>
      <c r="P613" s="514"/>
    </row>
    <row r="614" spans="1:16" s="555" customFormat="1" ht="18" customHeight="1" x14ac:dyDescent="0.3">
      <c r="A614" s="467">
        <v>606</v>
      </c>
      <c r="B614" s="612"/>
      <c r="C614" s="522"/>
      <c r="D614" s="151" t="s">
        <v>820</v>
      </c>
      <c r="E614" s="613"/>
      <c r="F614" s="498"/>
      <c r="G614" s="611"/>
      <c r="H614" s="614"/>
      <c r="I614" s="516">
        <f>SUM(J614:N614)</f>
        <v>3071</v>
      </c>
      <c r="J614" s="520"/>
      <c r="K614" s="520"/>
      <c r="L614" s="517">
        <v>3071</v>
      </c>
      <c r="M614" s="615"/>
      <c r="N614" s="616"/>
      <c r="P614" s="514"/>
    </row>
    <row r="615" spans="1:16" s="555" customFormat="1" ht="18" customHeight="1" x14ac:dyDescent="0.3">
      <c r="A615" s="467">
        <v>607</v>
      </c>
      <c r="B615" s="612"/>
      <c r="C615" s="522"/>
      <c r="D615" s="291" t="s">
        <v>923</v>
      </c>
      <c r="E615" s="613"/>
      <c r="F615" s="498"/>
      <c r="G615" s="617"/>
      <c r="H615" s="614"/>
      <c r="I615" s="147">
        <f>SUM(J615:Q615)</f>
        <v>0</v>
      </c>
      <c r="J615" s="520"/>
      <c r="K615" s="520"/>
      <c r="L615" s="618"/>
      <c r="M615" s="520"/>
      <c r="N615" s="619"/>
      <c r="P615" s="514"/>
    </row>
    <row r="616" spans="1:16" s="504" customFormat="1" ht="23.45" customHeight="1" x14ac:dyDescent="0.3">
      <c r="A616" s="467">
        <v>608</v>
      </c>
      <c r="B616" s="572"/>
      <c r="C616" s="522">
        <v>123</v>
      </c>
      <c r="D616" s="497" t="s">
        <v>670</v>
      </c>
      <c r="E616" s="498">
        <v>7950</v>
      </c>
      <c r="F616" s="498">
        <v>4752</v>
      </c>
      <c r="G616" s="499">
        <v>146</v>
      </c>
      <c r="H616" s="500" t="s">
        <v>23</v>
      </c>
      <c r="I616" s="510"/>
      <c r="J616" s="518"/>
      <c r="K616" s="518"/>
      <c r="L616" s="518"/>
      <c r="M616" s="518"/>
      <c r="N616" s="519"/>
      <c r="O616" s="514"/>
      <c r="P616" s="514"/>
    </row>
    <row r="617" spans="1:16" s="621" customFormat="1" ht="18" customHeight="1" x14ac:dyDescent="0.35">
      <c r="A617" s="467">
        <v>609</v>
      </c>
      <c r="B617" s="589"/>
      <c r="C617" s="620"/>
      <c r="D617" s="113" t="s">
        <v>236</v>
      </c>
      <c r="E617" s="498"/>
      <c r="F617" s="498"/>
      <c r="G617" s="499"/>
      <c r="H617" s="586"/>
      <c r="I617" s="510">
        <f>SUM(J617:N617)</f>
        <v>4755</v>
      </c>
      <c r="J617" s="592"/>
      <c r="K617" s="592"/>
      <c r="L617" s="592">
        <v>4755</v>
      </c>
      <c r="M617" s="592"/>
      <c r="N617" s="573"/>
      <c r="O617" s="546"/>
      <c r="P617" s="546"/>
    </row>
    <row r="618" spans="1:16" s="621" customFormat="1" ht="18" customHeight="1" x14ac:dyDescent="0.35">
      <c r="A618" s="467">
        <v>610</v>
      </c>
      <c r="B618" s="589"/>
      <c r="C618" s="620"/>
      <c r="D618" s="151" t="s">
        <v>820</v>
      </c>
      <c r="E618" s="498"/>
      <c r="F618" s="498"/>
      <c r="G618" s="499"/>
      <c r="H618" s="586"/>
      <c r="I618" s="463">
        <f>SUM(J618:N618)</f>
        <v>4755</v>
      </c>
      <c r="J618" s="517"/>
      <c r="K618" s="517"/>
      <c r="L618" s="517">
        <v>4755</v>
      </c>
      <c r="M618" s="592"/>
      <c r="N618" s="573"/>
      <c r="O618" s="546"/>
      <c r="P618" s="546"/>
    </row>
    <row r="619" spans="1:16" s="621" customFormat="1" ht="18" customHeight="1" x14ac:dyDescent="0.35">
      <c r="A619" s="467">
        <v>611</v>
      </c>
      <c r="B619" s="589"/>
      <c r="C619" s="620"/>
      <c r="D619" s="291" t="s">
        <v>923</v>
      </c>
      <c r="E619" s="498"/>
      <c r="F619" s="498"/>
      <c r="G619" s="499"/>
      <c r="H619" s="586"/>
      <c r="I619" s="147">
        <f>SUM(J619:Q619)</f>
        <v>41</v>
      </c>
      <c r="J619" s="520"/>
      <c r="K619" s="520"/>
      <c r="L619" s="520">
        <v>41</v>
      </c>
      <c r="M619" s="520"/>
      <c r="N619" s="575"/>
      <c r="O619" s="546"/>
      <c r="P619" s="546"/>
    </row>
    <row r="620" spans="1:16" s="621" customFormat="1" ht="23.45" customHeight="1" x14ac:dyDescent="0.35">
      <c r="A620" s="467">
        <v>612</v>
      </c>
      <c r="B620" s="589"/>
      <c r="C620" s="522">
        <v>124</v>
      </c>
      <c r="D620" s="497" t="s">
        <v>461</v>
      </c>
      <c r="E620" s="498"/>
      <c r="F620" s="498">
        <v>1700</v>
      </c>
      <c r="G620" s="499"/>
      <c r="H620" s="500" t="s">
        <v>23</v>
      </c>
      <c r="I620" s="510"/>
      <c r="J620" s="592"/>
      <c r="K620" s="592"/>
      <c r="L620" s="592"/>
      <c r="M620" s="592"/>
      <c r="N620" s="573"/>
      <c r="O620" s="546"/>
      <c r="P620" s="546"/>
    </row>
    <row r="621" spans="1:16" s="621" customFormat="1" ht="18" customHeight="1" x14ac:dyDescent="0.35">
      <c r="A621" s="467">
        <v>613</v>
      </c>
      <c r="B621" s="589"/>
      <c r="C621" s="620"/>
      <c r="D621" s="113" t="s">
        <v>236</v>
      </c>
      <c r="E621" s="590"/>
      <c r="F621" s="590"/>
      <c r="G621" s="591"/>
      <c r="H621" s="586"/>
      <c r="I621" s="510">
        <f>SUM(J621:N621)</f>
        <v>1700</v>
      </c>
      <c r="J621" s="592"/>
      <c r="K621" s="592"/>
      <c r="L621" s="592">
        <f>500+1200</f>
        <v>1700</v>
      </c>
      <c r="M621" s="592"/>
      <c r="N621" s="573"/>
      <c r="O621" s="546"/>
      <c r="P621" s="546"/>
    </row>
    <row r="622" spans="1:16" s="621" customFormat="1" ht="18" customHeight="1" x14ac:dyDescent="0.35">
      <c r="A622" s="467">
        <v>614</v>
      </c>
      <c r="B622" s="589"/>
      <c r="C622" s="620"/>
      <c r="D622" s="151" t="s">
        <v>820</v>
      </c>
      <c r="E622" s="590"/>
      <c r="F622" s="590"/>
      <c r="G622" s="591"/>
      <c r="H622" s="586"/>
      <c r="I622" s="463">
        <f>SUM(J622:N622)</f>
        <v>1700</v>
      </c>
      <c r="J622" s="517"/>
      <c r="K622" s="517"/>
      <c r="L622" s="517">
        <v>1700</v>
      </c>
      <c r="M622" s="592"/>
      <c r="N622" s="573"/>
      <c r="O622" s="546"/>
      <c r="P622" s="546"/>
    </row>
    <row r="623" spans="1:16" s="621" customFormat="1" ht="18" customHeight="1" x14ac:dyDescent="0.35">
      <c r="A623" s="467">
        <v>615</v>
      </c>
      <c r="B623" s="589"/>
      <c r="C623" s="620"/>
      <c r="D623" s="291" t="s">
        <v>923</v>
      </c>
      <c r="E623" s="590"/>
      <c r="F623" s="590"/>
      <c r="G623" s="591"/>
      <c r="H623" s="586"/>
      <c r="I623" s="147">
        <f>SUM(J623:Q623)</f>
        <v>0</v>
      </c>
      <c r="J623" s="520"/>
      <c r="K623" s="520"/>
      <c r="L623" s="520"/>
      <c r="M623" s="520"/>
      <c r="N623" s="575"/>
      <c r="O623" s="546"/>
      <c r="P623" s="546"/>
    </row>
    <row r="624" spans="1:16" s="621" customFormat="1" ht="23.45" customHeight="1" x14ac:dyDescent="0.35">
      <c r="A624" s="467">
        <v>616</v>
      </c>
      <c r="B624" s="589"/>
      <c r="C624" s="522">
        <v>125</v>
      </c>
      <c r="D624" s="497" t="s">
        <v>474</v>
      </c>
      <c r="E624" s="498">
        <v>296210</v>
      </c>
      <c r="F624" s="498">
        <v>338790</v>
      </c>
      <c r="G624" s="499">
        <v>338790</v>
      </c>
      <c r="H624" s="500" t="s">
        <v>23</v>
      </c>
      <c r="I624" s="510"/>
      <c r="J624" s="592"/>
      <c r="K624" s="592"/>
      <c r="L624" s="592"/>
      <c r="M624" s="592"/>
      <c r="N624" s="573"/>
      <c r="O624" s="546"/>
      <c r="P624" s="546"/>
    </row>
    <row r="625" spans="1:16" s="546" customFormat="1" ht="30" x14ac:dyDescent="0.3">
      <c r="A625" s="467">
        <v>617</v>
      </c>
      <c r="B625" s="541"/>
      <c r="C625" s="549">
        <v>127</v>
      </c>
      <c r="D625" s="497" t="s">
        <v>354</v>
      </c>
      <c r="E625" s="507">
        <v>997</v>
      </c>
      <c r="F625" s="507">
        <v>1000</v>
      </c>
      <c r="G625" s="508">
        <v>985</v>
      </c>
      <c r="H625" s="509" t="s">
        <v>23</v>
      </c>
      <c r="I625" s="510"/>
      <c r="J625" s="512"/>
      <c r="K625" s="512"/>
      <c r="L625" s="512"/>
      <c r="M625" s="512"/>
      <c r="N625" s="524"/>
    </row>
    <row r="626" spans="1:16" s="546" customFormat="1" ht="18" customHeight="1" x14ac:dyDescent="0.3">
      <c r="A626" s="467">
        <v>618</v>
      </c>
      <c r="B626" s="541"/>
      <c r="C626" s="542"/>
      <c r="D626" s="113" t="s">
        <v>236</v>
      </c>
      <c r="E626" s="507"/>
      <c r="F626" s="507"/>
      <c r="G626" s="508"/>
      <c r="H626" s="509"/>
      <c r="I626" s="510">
        <f>SUM(J626:N626)</f>
        <v>1000</v>
      </c>
      <c r="J626" s="512"/>
      <c r="K626" s="512"/>
      <c r="L626" s="512">
        <v>1000</v>
      </c>
      <c r="M626" s="512"/>
      <c r="N626" s="524"/>
    </row>
    <row r="627" spans="1:16" s="546" customFormat="1" ht="18" customHeight="1" x14ac:dyDescent="0.3">
      <c r="A627" s="467">
        <v>619</v>
      </c>
      <c r="B627" s="541"/>
      <c r="C627" s="542"/>
      <c r="D627" s="151" t="s">
        <v>820</v>
      </c>
      <c r="E627" s="507"/>
      <c r="F627" s="507"/>
      <c r="G627" s="508"/>
      <c r="H627" s="509"/>
      <c r="I627" s="463">
        <f>SUM(J627:N627)</f>
        <v>1000</v>
      </c>
      <c r="J627" s="526"/>
      <c r="K627" s="526"/>
      <c r="L627" s="526">
        <v>1000</v>
      </c>
      <c r="M627" s="512"/>
      <c r="N627" s="524"/>
    </row>
    <row r="628" spans="1:16" s="546" customFormat="1" ht="18" customHeight="1" x14ac:dyDescent="0.3">
      <c r="A628" s="467">
        <v>620</v>
      </c>
      <c r="B628" s="541"/>
      <c r="C628" s="542"/>
      <c r="D628" s="291" t="s">
        <v>923</v>
      </c>
      <c r="E628" s="507"/>
      <c r="F628" s="507"/>
      <c r="G628" s="508"/>
      <c r="H628" s="509"/>
      <c r="I628" s="147">
        <f>SUM(J628:Q628)</f>
        <v>998</v>
      </c>
      <c r="J628" s="528"/>
      <c r="K628" s="528"/>
      <c r="L628" s="528">
        <v>998</v>
      </c>
      <c r="M628" s="528"/>
      <c r="N628" s="547"/>
    </row>
    <row r="629" spans="1:16" s="504" customFormat="1" ht="22.5" customHeight="1" x14ac:dyDescent="0.3">
      <c r="A629" s="467">
        <v>621</v>
      </c>
      <c r="B629" s="505"/>
      <c r="C629" s="522">
        <v>128</v>
      </c>
      <c r="D629" s="462" t="s">
        <v>424</v>
      </c>
      <c r="E629" s="507"/>
      <c r="F629" s="507">
        <v>2010</v>
      </c>
      <c r="G629" s="508"/>
      <c r="H629" s="509" t="s">
        <v>23</v>
      </c>
      <c r="I629" s="530"/>
      <c r="J629" s="531"/>
      <c r="K629" s="531"/>
      <c r="L629" s="531"/>
      <c r="M629" s="531"/>
      <c r="N629" s="532"/>
      <c r="O629" s="514"/>
      <c r="P629" s="514"/>
    </row>
    <row r="630" spans="1:16" s="504" customFormat="1" ht="18" customHeight="1" x14ac:dyDescent="0.3">
      <c r="A630" s="467">
        <v>622</v>
      </c>
      <c r="B630" s="505"/>
      <c r="C630" s="522"/>
      <c r="D630" s="113" t="s">
        <v>236</v>
      </c>
      <c r="E630" s="507"/>
      <c r="F630" s="507"/>
      <c r="G630" s="508"/>
      <c r="H630" s="509"/>
      <c r="I630" s="510">
        <f>SUM(J630:N630)</f>
        <v>2010</v>
      </c>
      <c r="J630" s="531"/>
      <c r="K630" s="531"/>
      <c r="L630" s="533">
        <f>800+1210</f>
        <v>2010</v>
      </c>
      <c r="M630" s="531"/>
      <c r="N630" s="532"/>
      <c r="O630" s="514"/>
      <c r="P630" s="514"/>
    </row>
    <row r="631" spans="1:16" s="504" customFormat="1" ht="18" customHeight="1" x14ac:dyDescent="0.3">
      <c r="A631" s="467">
        <v>623</v>
      </c>
      <c r="B631" s="505"/>
      <c r="C631" s="522"/>
      <c r="D631" s="151" t="s">
        <v>820</v>
      </c>
      <c r="E631" s="507"/>
      <c r="F631" s="507"/>
      <c r="G631" s="499"/>
      <c r="H631" s="509"/>
      <c r="I631" s="463">
        <f>SUM(J631:N631)</f>
        <v>2010</v>
      </c>
      <c r="J631" s="465"/>
      <c r="K631" s="465"/>
      <c r="L631" s="464">
        <v>2010</v>
      </c>
      <c r="M631" s="531"/>
      <c r="N631" s="532"/>
      <c r="O631" s="514"/>
      <c r="P631" s="514"/>
    </row>
    <row r="632" spans="1:16" s="504" customFormat="1" ht="18" customHeight="1" x14ac:dyDescent="0.3">
      <c r="A632" s="467">
        <v>624</v>
      </c>
      <c r="B632" s="505"/>
      <c r="C632" s="522"/>
      <c r="D632" s="291" t="s">
        <v>923</v>
      </c>
      <c r="E632" s="507"/>
      <c r="F632" s="507"/>
      <c r="G632" s="499"/>
      <c r="H632" s="509"/>
      <c r="I632" s="147">
        <f>SUM(J632:Q632)</f>
        <v>0</v>
      </c>
      <c r="J632" s="535"/>
      <c r="K632" s="535"/>
      <c r="L632" s="622"/>
      <c r="M632" s="535"/>
      <c r="N632" s="536"/>
      <c r="O632" s="514"/>
      <c r="P632" s="514"/>
    </row>
    <row r="633" spans="1:16" ht="22.5" customHeight="1" x14ac:dyDescent="0.35">
      <c r="A633" s="467">
        <v>625</v>
      </c>
      <c r="B633" s="623"/>
      <c r="C633" s="522">
        <v>131</v>
      </c>
      <c r="D633" s="497" t="s">
        <v>356</v>
      </c>
      <c r="E633" s="507">
        <v>19787</v>
      </c>
      <c r="F633" s="507">
        <v>76522</v>
      </c>
      <c r="G633" s="499">
        <v>28689</v>
      </c>
      <c r="H633" s="624" t="s">
        <v>23</v>
      </c>
      <c r="I633" s="625"/>
      <c r="J633" s="626"/>
      <c r="K633" s="626"/>
      <c r="L633" s="626"/>
      <c r="M633" s="626"/>
      <c r="N633" s="627"/>
    </row>
    <row r="634" spans="1:16" ht="18" customHeight="1" x14ac:dyDescent="0.35">
      <c r="A634" s="467">
        <v>626</v>
      </c>
      <c r="B634" s="623"/>
      <c r="C634" s="522"/>
      <c r="D634" s="113" t="s">
        <v>236</v>
      </c>
      <c r="E634" s="507"/>
      <c r="F634" s="507"/>
      <c r="G634" s="499"/>
      <c r="H634" s="624"/>
      <c r="I634" s="510">
        <f>SUM(J634:N634)</f>
        <v>81863</v>
      </c>
      <c r="J634" s="626"/>
      <c r="K634" s="626"/>
      <c r="L634" s="628">
        <v>81863</v>
      </c>
      <c r="M634" s="629"/>
      <c r="N634" s="630"/>
    </row>
    <row r="635" spans="1:16" ht="18" customHeight="1" x14ac:dyDescent="0.35">
      <c r="A635" s="467">
        <v>627</v>
      </c>
      <c r="B635" s="631"/>
      <c r="C635" s="522"/>
      <c r="D635" s="151" t="s">
        <v>820</v>
      </c>
      <c r="E635" s="498"/>
      <c r="F635" s="498"/>
      <c r="G635" s="499"/>
      <c r="H635" s="632"/>
      <c r="I635" s="463">
        <f>SUM(J635:N635)</f>
        <v>96048</v>
      </c>
      <c r="J635" s="633"/>
      <c r="K635" s="633"/>
      <c r="L635" s="634">
        <v>96048</v>
      </c>
      <c r="M635" s="635"/>
      <c r="N635" s="636"/>
    </row>
    <row r="636" spans="1:16" ht="18" customHeight="1" x14ac:dyDescent="0.35">
      <c r="A636" s="467">
        <v>628</v>
      </c>
      <c r="B636" s="631"/>
      <c r="C636" s="522"/>
      <c r="D636" s="291" t="s">
        <v>923</v>
      </c>
      <c r="E636" s="498"/>
      <c r="F636" s="498"/>
      <c r="G636" s="499"/>
      <c r="H636" s="632"/>
      <c r="I636" s="147">
        <f>SUM(J636:Q636)</f>
        <v>25362</v>
      </c>
      <c r="J636" s="637"/>
      <c r="K636" s="637"/>
      <c r="L636" s="638">
        <v>25362</v>
      </c>
      <c r="M636" s="639"/>
      <c r="N636" s="640"/>
    </row>
    <row r="637" spans="1:16" s="621" customFormat="1" ht="22.5" customHeight="1" x14ac:dyDescent="0.35">
      <c r="A637" s="467">
        <v>629</v>
      </c>
      <c r="B637" s="589"/>
      <c r="C637" s="522">
        <v>134</v>
      </c>
      <c r="D637" s="462" t="s">
        <v>337</v>
      </c>
      <c r="E637" s="498">
        <v>2000</v>
      </c>
      <c r="F637" s="498">
        <v>2000</v>
      </c>
      <c r="G637" s="499">
        <v>2000</v>
      </c>
      <c r="H637" s="500" t="s">
        <v>23</v>
      </c>
      <c r="I637" s="510"/>
      <c r="J637" s="592"/>
      <c r="K637" s="592"/>
      <c r="L637" s="592"/>
      <c r="M637" s="592"/>
      <c r="N637" s="573"/>
      <c r="O637" s="546"/>
      <c r="P637" s="546"/>
    </row>
    <row r="638" spans="1:16" s="621" customFormat="1" ht="18" customHeight="1" x14ac:dyDescent="0.35">
      <c r="A638" s="467">
        <v>630</v>
      </c>
      <c r="B638" s="589"/>
      <c r="C638" s="522"/>
      <c r="D638" s="113" t="s">
        <v>236</v>
      </c>
      <c r="E638" s="498"/>
      <c r="F638" s="498"/>
      <c r="G638" s="499"/>
      <c r="H638" s="500"/>
      <c r="I638" s="510">
        <f>SUM(J638:N638)</f>
        <v>2000</v>
      </c>
      <c r="J638" s="592"/>
      <c r="K638" s="592"/>
      <c r="L638" s="592"/>
      <c r="M638" s="592"/>
      <c r="N638" s="573">
        <v>2000</v>
      </c>
      <c r="O638" s="546"/>
      <c r="P638" s="546"/>
    </row>
    <row r="639" spans="1:16" s="621" customFormat="1" ht="18" customHeight="1" x14ac:dyDescent="0.35">
      <c r="A639" s="467">
        <v>631</v>
      </c>
      <c r="B639" s="589"/>
      <c r="C639" s="522"/>
      <c r="D639" s="151" t="s">
        <v>820</v>
      </c>
      <c r="E639" s="498"/>
      <c r="F639" s="498"/>
      <c r="G639" s="499"/>
      <c r="H639" s="500"/>
      <c r="I639" s="463">
        <f>SUM(J639:N639)</f>
        <v>2000</v>
      </c>
      <c r="J639" s="517"/>
      <c r="K639" s="517"/>
      <c r="L639" s="517"/>
      <c r="M639" s="517"/>
      <c r="N639" s="574">
        <v>2000</v>
      </c>
      <c r="O639" s="546"/>
      <c r="P639" s="546"/>
    </row>
    <row r="640" spans="1:16" s="621" customFormat="1" ht="18" customHeight="1" x14ac:dyDescent="0.35">
      <c r="A640" s="467">
        <v>632</v>
      </c>
      <c r="B640" s="589"/>
      <c r="C640" s="522"/>
      <c r="D640" s="291" t="s">
        <v>923</v>
      </c>
      <c r="E640" s="498"/>
      <c r="F640" s="498"/>
      <c r="G640" s="499"/>
      <c r="H640" s="500"/>
      <c r="I640" s="147">
        <f>SUM(J640:Q640)</f>
        <v>2000</v>
      </c>
      <c r="J640" s="520"/>
      <c r="K640" s="520"/>
      <c r="L640" s="520"/>
      <c r="M640" s="520"/>
      <c r="N640" s="575">
        <v>2000</v>
      </c>
      <c r="O640" s="546"/>
      <c r="P640" s="546"/>
    </row>
    <row r="641" spans="1:16" s="514" customFormat="1" ht="22.5" customHeight="1" x14ac:dyDescent="0.3">
      <c r="A641" s="467">
        <v>633</v>
      </c>
      <c r="B641" s="505"/>
      <c r="C641" s="522">
        <v>135</v>
      </c>
      <c r="D641" s="462" t="s">
        <v>355</v>
      </c>
      <c r="E641" s="507"/>
      <c r="F641" s="507"/>
      <c r="G641" s="508"/>
      <c r="H641" s="509" t="s">
        <v>23</v>
      </c>
      <c r="I641" s="510"/>
      <c r="J641" s="511"/>
      <c r="K641" s="511"/>
      <c r="L641" s="511"/>
      <c r="M641" s="511"/>
      <c r="N641" s="513"/>
    </row>
    <row r="642" spans="1:16" s="514" customFormat="1" ht="18" customHeight="1" x14ac:dyDescent="0.3">
      <c r="A642" s="467">
        <v>634</v>
      </c>
      <c r="B642" s="505"/>
      <c r="C642" s="522"/>
      <c r="D642" s="113" t="s">
        <v>236</v>
      </c>
      <c r="E642" s="507">
        <v>10581</v>
      </c>
      <c r="F642" s="507">
        <v>17713</v>
      </c>
      <c r="G642" s="508">
        <v>22520</v>
      </c>
      <c r="H642" s="509"/>
      <c r="I642" s="510">
        <f>SUM(J642:N642)</f>
        <v>15406</v>
      </c>
      <c r="J642" s="511"/>
      <c r="K642" s="511"/>
      <c r="L642" s="512">
        <v>15406</v>
      </c>
      <c r="M642" s="512"/>
      <c r="N642" s="524"/>
    </row>
    <row r="643" spans="1:16" s="514" customFormat="1" ht="18" customHeight="1" x14ac:dyDescent="0.3">
      <c r="A643" s="467">
        <v>635</v>
      </c>
      <c r="B643" s="505"/>
      <c r="C643" s="522"/>
      <c r="D643" s="151" t="s">
        <v>820</v>
      </c>
      <c r="E643" s="507"/>
      <c r="F643" s="507"/>
      <c r="G643" s="508"/>
      <c r="H643" s="509"/>
      <c r="I643" s="463">
        <f>SUM(J643:N643)</f>
        <v>34180</v>
      </c>
      <c r="J643" s="526">
        <v>191</v>
      </c>
      <c r="K643" s="526">
        <v>137</v>
      </c>
      <c r="L643" s="526">
        <v>17559</v>
      </c>
      <c r="M643" s="526"/>
      <c r="N643" s="527">
        <v>16293</v>
      </c>
    </row>
    <row r="644" spans="1:16" s="514" customFormat="1" ht="18" customHeight="1" x14ac:dyDescent="0.3">
      <c r="A644" s="467">
        <v>636</v>
      </c>
      <c r="B644" s="505"/>
      <c r="C644" s="522"/>
      <c r="D644" s="291" t="s">
        <v>923</v>
      </c>
      <c r="E644" s="507"/>
      <c r="F644" s="507"/>
      <c r="G644" s="508"/>
      <c r="H644" s="509"/>
      <c r="I644" s="147">
        <f t="shared" ref="I644" si="3">SUM(J644:Q644)</f>
        <v>19545</v>
      </c>
      <c r="J644" s="528">
        <v>190</v>
      </c>
      <c r="K644" s="528">
        <v>137</v>
      </c>
      <c r="L644" s="528">
        <v>3375</v>
      </c>
      <c r="M644" s="568"/>
      <c r="N644" s="547">
        <v>15843</v>
      </c>
    </row>
    <row r="645" spans="1:16" s="514" customFormat="1" ht="23.45" customHeight="1" x14ac:dyDescent="0.3">
      <c r="A645" s="467">
        <v>637</v>
      </c>
      <c r="B645" s="505"/>
      <c r="C645" s="522">
        <v>136</v>
      </c>
      <c r="D645" s="641" t="s">
        <v>358</v>
      </c>
      <c r="E645" s="507">
        <v>5864</v>
      </c>
      <c r="F645" s="507"/>
      <c r="G645" s="508"/>
      <c r="H645" s="509" t="s">
        <v>22</v>
      </c>
      <c r="I645" s="510"/>
      <c r="J645" s="511"/>
      <c r="K645" s="511"/>
      <c r="L645" s="511"/>
      <c r="M645" s="511"/>
      <c r="N645" s="513"/>
    </row>
    <row r="646" spans="1:16" s="555" customFormat="1" ht="23.45" customHeight="1" x14ac:dyDescent="0.3">
      <c r="A646" s="467">
        <v>638</v>
      </c>
      <c r="B646" s="548"/>
      <c r="C646" s="522">
        <v>137</v>
      </c>
      <c r="D646" s="642" t="s">
        <v>526</v>
      </c>
      <c r="E646" s="507"/>
      <c r="F646" s="507"/>
      <c r="G646" s="611"/>
      <c r="H646" s="643" t="s">
        <v>22</v>
      </c>
      <c r="I646" s="644"/>
      <c r="J646" s="645"/>
      <c r="K646" s="645"/>
      <c r="L646" s="646"/>
      <c r="M646" s="645"/>
      <c r="N646" s="647"/>
      <c r="P646" s="514"/>
    </row>
    <row r="647" spans="1:16" s="555" customFormat="1" ht="18" customHeight="1" x14ac:dyDescent="0.3">
      <c r="A647" s="467">
        <v>639</v>
      </c>
      <c r="B647" s="548"/>
      <c r="C647" s="549"/>
      <c r="D647" s="285" t="s">
        <v>236</v>
      </c>
      <c r="E647" s="508"/>
      <c r="F647" s="507"/>
      <c r="G647" s="611"/>
      <c r="H647" s="643"/>
      <c r="I647" s="644">
        <f>SUM(J647:N647)</f>
        <v>2500</v>
      </c>
      <c r="J647" s="645"/>
      <c r="K647" s="645"/>
      <c r="L647" s="646">
        <v>2500</v>
      </c>
      <c r="M647" s="645"/>
      <c r="N647" s="647"/>
      <c r="P647" s="514"/>
    </row>
    <row r="648" spans="1:16" s="555" customFormat="1" ht="18" customHeight="1" x14ac:dyDescent="0.3">
      <c r="A648" s="467">
        <v>640</v>
      </c>
      <c r="B648" s="548"/>
      <c r="C648" s="549"/>
      <c r="D648" s="151" t="s">
        <v>820</v>
      </c>
      <c r="E648" s="508"/>
      <c r="F648" s="507"/>
      <c r="G648" s="611"/>
      <c r="H648" s="643"/>
      <c r="I648" s="516">
        <f>SUM(J648:N648)</f>
        <v>2500</v>
      </c>
      <c r="J648" s="648"/>
      <c r="K648" s="648"/>
      <c r="L648" s="649">
        <v>2500</v>
      </c>
      <c r="M648" s="645"/>
      <c r="N648" s="647"/>
      <c r="P648" s="514"/>
    </row>
    <row r="649" spans="1:16" s="555" customFormat="1" ht="18" customHeight="1" x14ac:dyDescent="0.3">
      <c r="A649" s="467">
        <v>641</v>
      </c>
      <c r="B649" s="548"/>
      <c r="C649" s="549"/>
      <c r="D649" s="291" t="s">
        <v>923</v>
      </c>
      <c r="E649" s="508"/>
      <c r="F649" s="507"/>
      <c r="G649" s="617"/>
      <c r="H649" s="643"/>
      <c r="I649" s="147">
        <f>SUM(J649:Q649)</f>
        <v>0</v>
      </c>
      <c r="J649" s="648"/>
      <c r="K649" s="648"/>
      <c r="L649" s="650"/>
      <c r="M649" s="648"/>
      <c r="N649" s="608"/>
      <c r="P649" s="514"/>
    </row>
    <row r="650" spans="1:16" s="504" customFormat="1" ht="23.45" customHeight="1" x14ac:dyDescent="0.3">
      <c r="A650" s="467">
        <v>642</v>
      </c>
      <c r="B650" s="521"/>
      <c r="C650" s="522">
        <v>138</v>
      </c>
      <c r="D650" s="462" t="s">
        <v>357</v>
      </c>
      <c r="E650" s="507">
        <v>105000</v>
      </c>
      <c r="F650" s="507">
        <v>105000</v>
      </c>
      <c r="G650" s="499">
        <v>40281</v>
      </c>
      <c r="H650" s="509" t="s">
        <v>23</v>
      </c>
      <c r="I650" s="510"/>
      <c r="J650" s="511"/>
      <c r="K650" s="511"/>
      <c r="L650" s="511"/>
      <c r="M650" s="511"/>
      <c r="N650" s="513"/>
      <c r="P650" s="514"/>
    </row>
    <row r="651" spans="1:16" s="504" customFormat="1" ht="18" customHeight="1" x14ac:dyDescent="0.3">
      <c r="A651" s="467">
        <v>643</v>
      </c>
      <c r="B651" s="495"/>
      <c r="C651" s="522"/>
      <c r="D651" s="113" t="s">
        <v>236</v>
      </c>
      <c r="F651" s="507"/>
      <c r="G651" s="499"/>
      <c r="H651" s="500"/>
      <c r="I651" s="510">
        <f>SUM(J651:N651)</f>
        <v>105000</v>
      </c>
      <c r="J651" s="518"/>
      <c r="K651" s="518"/>
      <c r="L651" s="592">
        <f>70000+35000</f>
        <v>105000</v>
      </c>
      <c r="M651" s="518"/>
      <c r="N651" s="519"/>
      <c r="P651" s="514"/>
    </row>
    <row r="652" spans="1:16" s="504" customFormat="1" ht="18" customHeight="1" x14ac:dyDescent="0.3">
      <c r="A652" s="467">
        <v>644</v>
      </c>
      <c r="B652" s="495"/>
      <c r="C652" s="522"/>
      <c r="D652" s="151" t="s">
        <v>820</v>
      </c>
      <c r="F652" s="507"/>
      <c r="G652" s="499"/>
      <c r="H652" s="500"/>
      <c r="I652" s="463">
        <f>SUM(J652:N652)</f>
        <v>135000</v>
      </c>
      <c r="J652" s="502"/>
      <c r="K652" s="502"/>
      <c r="L652" s="517">
        <v>135000</v>
      </c>
      <c r="M652" s="518"/>
      <c r="N652" s="519"/>
      <c r="P652" s="514"/>
    </row>
    <row r="653" spans="1:16" s="504" customFormat="1" ht="18" customHeight="1" x14ac:dyDescent="0.3">
      <c r="A653" s="467">
        <v>645</v>
      </c>
      <c r="B653" s="495"/>
      <c r="C653" s="522"/>
      <c r="D653" s="291" t="s">
        <v>923</v>
      </c>
      <c r="E653" s="651"/>
      <c r="F653" s="507"/>
      <c r="G653" s="499"/>
      <c r="H653" s="500"/>
      <c r="I653" s="147">
        <f>SUM(J653:Q653)</f>
        <v>85000</v>
      </c>
      <c r="J653" s="520"/>
      <c r="K653" s="520"/>
      <c r="L653" s="520">
        <v>85000</v>
      </c>
      <c r="M653" s="520"/>
      <c r="N653" s="575"/>
      <c r="P653" s="514"/>
    </row>
    <row r="654" spans="1:16" s="514" customFormat="1" ht="23.45" customHeight="1" x14ac:dyDescent="0.3">
      <c r="A654" s="467">
        <v>646</v>
      </c>
      <c r="B654" s="576"/>
      <c r="C654" s="522">
        <v>139</v>
      </c>
      <c r="D654" s="652" t="s">
        <v>359</v>
      </c>
      <c r="E654" s="507">
        <v>2400</v>
      </c>
      <c r="F654" s="507"/>
      <c r="G654" s="499"/>
      <c r="H654" s="500" t="s">
        <v>23</v>
      </c>
      <c r="I654" s="510"/>
      <c r="J654" s="518"/>
      <c r="K654" s="518"/>
      <c r="L654" s="518"/>
      <c r="M654" s="518"/>
      <c r="N654" s="519"/>
    </row>
    <row r="655" spans="1:16" s="555" customFormat="1" ht="23.45" customHeight="1" x14ac:dyDescent="0.3">
      <c r="A655" s="467">
        <v>647</v>
      </c>
      <c r="B655" s="612"/>
      <c r="C655" s="522">
        <v>141</v>
      </c>
      <c r="D655" s="462" t="s">
        <v>787</v>
      </c>
      <c r="E655" s="498"/>
      <c r="F655" s="498"/>
      <c r="G655" s="499"/>
      <c r="H655" s="500" t="s">
        <v>23</v>
      </c>
      <c r="I655" s="510"/>
      <c r="J655" s="615"/>
      <c r="K655" s="615"/>
      <c r="L655" s="518"/>
      <c r="M655" s="615"/>
      <c r="N655" s="653"/>
      <c r="P655" s="514"/>
    </row>
    <row r="656" spans="1:16" s="555" customFormat="1" ht="18" customHeight="1" x14ac:dyDescent="0.3">
      <c r="A656" s="467">
        <v>648</v>
      </c>
      <c r="B656" s="612"/>
      <c r="C656" s="549"/>
      <c r="D656" s="113" t="s">
        <v>236</v>
      </c>
      <c r="E656" s="498">
        <v>19455</v>
      </c>
      <c r="F656" s="498">
        <v>20000</v>
      </c>
      <c r="G656" s="499">
        <v>19868</v>
      </c>
      <c r="H656" s="500"/>
      <c r="I656" s="510">
        <f>SUM(J656:N656)</f>
        <v>20000</v>
      </c>
      <c r="J656" s="615"/>
      <c r="K656" s="615"/>
      <c r="L656" s="592"/>
      <c r="M656" s="615"/>
      <c r="N656" s="573">
        <v>20000</v>
      </c>
      <c r="P656" s="514"/>
    </row>
    <row r="657" spans="1:16" s="555" customFormat="1" ht="18" customHeight="1" x14ac:dyDescent="0.3">
      <c r="A657" s="467">
        <v>649</v>
      </c>
      <c r="B657" s="612"/>
      <c r="C657" s="549"/>
      <c r="D657" s="151" t="s">
        <v>820</v>
      </c>
      <c r="E657" s="498"/>
      <c r="F657" s="498"/>
      <c r="G657" s="613"/>
      <c r="H657" s="500"/>
      <c r="I657" s="463">
        <f>SUM(J657:N657)</f>
        <v>32000</v>
      </c>
      <c r="J657" s="520"/>
      <c r="K657" s="520"/>
      <c r="L657" s="517"/>
      <c r="M657" s="520"/>
      <c r="N657" s="654">
        <v>32000</v>
      </c>
      <c r="P657" s="514"/>
    </row>
    <row r="658" spans="1:16" s="555" customFormat="1" ht="18" customHeight="1" x14ac:dyDescent="0.3">
      <c r="A658" s="467">
        <v>650</v>
      </c>
      <c r="B658" s="612"/>
      <c r="C658" s="549"/>
      <c r="D658" s="291" t="s">
        <v>923</v>
      </c>
      <c r="E658" s="498"/>
      <c r="F658" s="498"/>
      <c r="G658" s="613"/>
      <c r="H658" s="500"/>
      <c r="I658" s="147">
        <f>SUM(J658:Q658)</f>
        <v>29999</v>
      </c>
      <c r="J658" s="520"/>
      <c r="K658" s="520"/>
      <c r="L658" s="618"/>
      <c r="M658" s="520"/>
      <c r="N658" s="655">
        <v>29999</v>
      </c>
      <c r="P658" s="514"/>
    </row>
    <row r="659" spans="1:16" s="555" customFormat="1" ht="23.45" customHeight="1" x14ac:dyDescent="0.3">
      <c r="A659" s="467">
        <v>651</v>
      </c>
      <c r="B659" s="548"/>
      <c r="C659" s="522">
        <v>142</v>
      </c>
      <c r="D659" s="656" t="s">
        <v>404</v>
      </c>
      <c r="E659" s="507">
        <v>1000</v>
      </c>
      <c r="F659" s="507"/>
      <c r="G659" s="611"/>
      <c r="H659" s="500" t="s">
        <v>23</v>
      </c>
      <c r="I659" s="606"/>
      <c r="J659" s="553"/>
      <c r="K659" s="553"/>
      <c r="L659" s="512"/>
      <c r="M659" s="553"/>
      <c r="N659" s="609"/>
      <c r="P659" s="514"/>
    </row>
    <row r="660" spans="1:16" s="555" customFormat="1" ht="22.5" customHeight="1" x14ac:dyDescent="0.3">
      <c r="A660" s="467">
        <v>652</v>
      </c>
      <c r="B660" s="548"/>
      <c r="C660" s="522">
        <v>143</v>
      </c>
      <c r="D660" s="656" t="s">
        <v>405</v>
      </c>
      <c r="E660" s="610">
        <v>1500</v>
      </c>
      <c r="F660" s="507"/>
      <c r="G660" s="611"/>
      <c r="H660" s="500" t="s">
        <v>23</v>
      </c>
      <c r="I660" s="606"/>
      <c r="J660" s="553"/>
      <c r="K660" s="553"/>
      <c r="L660" s="512"/>
      <c r="M660" s="553"/>
      <c r="N660" s="609"/>
      <c r="P660" s="514"/>
    </row>
    <row r="661" spans="1:16" s="555" customFormat="1" ht="18" customHeight="1" x14ac:dyDescent="0.3">
      <c r="A661" s="467">
        <v>653</v>
      </c>
      <c r="B661" s="548"/>
      <c r="C661" s="549"/>
      <c r="D661" s="285" t="s">
        <v>236</v>
      </c>
      <c r="E661" s="507"/>
      <c r="F661" s="507"/>
      <c r="G661" s="611"/>
      <c r="H661" s="500"/>
      <c r="I661" s="510">
        <f>SUM(J661:N661)</f>
        <v>900</v>
      </c>
      <c r="J661" s="553"/>
      <c r="K661" s="553"/>
      <c r="L661" s="512"/>
      <c r="M661" s="553"/>
      <c r="N661" s="647">
        <v>900</v>
      </c>
      <c r="P661" s="514"/>
    </row>
    <row r="662" spans="1:16" s="555" customFormat="1" ht="18" customHeight="1" x14ac:dyDescent="0.3">
      <c r="A662" s="467">
        <v>654</v>
      </c>
      <c r="B662" s="548"/>
      <c r="C662" s="549"/>
      <c r="D662" s="322" t="s">
        <v>820</v>
      </c>
      <c r="E662" s="507"/>
      <c r="F662" s="507"/>
      <c r="G662" s="611"/>
      <c r="H662" s="500"/>
      <c r="I662" s="510">
        <f>SUM(J662:N662)</f>
        <v>900</v>
      </c>
      <c r="J662" s="553"/>
      <c r="K662" s="553"/>
      <c r="L662" s="512"/>
      <c r="M662" s="553"/>
      <c r="N662" s="657">
        <v>900</v>
      </c>
      <c r="P662" s="514"/>
    </row>
    <row r="663" spans="1:16" s="555" customFormat="1" ht="18" customHeight="1" x14ac:dyDescent="0.3">
      <c r="A663" s="467">
        <v>655</v>
      </c>
      <c r="B663" s="548"/>
      <c r="C663" s="549"/>
      <c r="D663" s="291" t="s">
        <v>923</v>
      </c>
      <c r="E663" s="507"/>
      <c r="F663" s="507"/>
      <c r="G663" s="611"/>
      <c r="H663" s="500"/>
      <c r="I663" s="147">
        <f>SUM(J663:Q663)</f>
        <v>900</v>
      </c>
      <c r="J663" s="528"/>
      <c r="K663" s="528"/>
      <c r="L663" s="568"/>
      <c r="M663" s="528"/>
      <c r="N663" s="659">
        <v>900</v>
      </c>
      <c r="P663" s="514"/>
    </row>
    <row r="664" spans="1:16" s="555" customFormat="1" ht="23.45" customHeight="1" x14ac:dyDescent="0.3">
      <c r="A664" s="467">
        <v>656</v>
      </c>
      <c r="B664" s="548"/>
      <c r="C664" s="522">
        <v>144</v>
      </c>
      <c r="D664" s="658" t="s">
        <v>406</v>
      </c>
      <c r="E664" s="507">
        <v>15000</v>
      </c>
      <c r="F664" s="507"/>
      <c r="G664" s="611"/>
      <c r="H664" s="500" t="s">
        <v>23</v>
      </c>
      <c r="I664" s="606"/>
      <c r="J664" s="553"/>
      <c r="K664" s="553"/>
      <c r="L664" s="512"/>
      <c r="M664" s="553"/>
      <c r="N664" s="609"/>
      <c r="P664" s="514"/>
    </row>
    <row r="665" spans="1:16" s="555" customFormat="1" ht="23.45" customHeight="1" x14ac:dyDescent="0.3">
      <c r="A665" s="467">
        <v>657</v>
      </c>
      <c r="B665" s="548"/>
      <c r="C665" s="522">
        <v>145</v>
      </c>
      <c r="D665" s="286" t="s">
        <v>407</v>
      </c>
      <c r="E665" s="507">
        <v>6000</v>
      </c>
      <c r="F665" s="507">
        <v>10000</v>
      </c>
      <c r="G665" s="611">
        <v>6400</v>
      </c>
      <c r="H665" s="500" t="s">
        <v>23</v>
      </c>
      <c r="I665" s="606"/>
      <c r="J665" s="553"/>
      <c r="K665" s="553"/>
      <c r="L665" s="512"/>
      <c r="M665" s="553"/>
      <c r="N665" s="609"/>
      <c r="P665" s="514"/>
    </row>
    <row r="666" spans="1:16" s="555" customFormat="1" ht="18" customHeight="1" x14ac:dyDescent="0.3">
      <c r="A666" s="467">
        <v>658</v>
      </c>
      <c r="B666" s="548"/>
      <c r="C666" s="522"/>
      <c r="D666" s="323" t="s">
        <v>236</v>
      </c>
      <c r="E666" s="507"/>
      <c r="F666" s="507"/>
      <c r="G666" s="611"/>
      <c r="H666" s="500"/>
      <c r="I666" s="510">
        <f>SUM(J666:N666)</f>
        <v>6500</v>
      </c>
      <c r="J666" s="553"/>
      <c r="K666" s="553"/>
      <c r="L666" s="512"/>
      <c r="M666" s="553"/>
      <c r="N666" s="647">
        <f>10100-100-3500</f>
        <v>6500</v>
      </c>
      <c r="P666" s="514"/>
    </row>
    <row r="667" spans="1:16" s="555" customFormat="1" ht="18" customHeight="1" x14ac:dyDescent="0.3">
      <c r="A667" s="467">
        <v>659</v>
      </c>
      <c r="B667" s="548"/>
      <c r="C667" s="522"/>
      <c r="D667" s="322" t="s">
        <v>820</v>
      </c>
      <c r="E667" s="507"/>
      <c r="F667" s="507"/>
      <c r="G667" s="611"/>
      <c r="H667" s="500"/>
      <c r="I667" s="463">
        <f>SUM(J667:N667)</f>
        <v>6500</v>
      </c>
      <c r="J667" s="528"/>
      <c r="K667" s="528"/>
      <c r="L667" s="526"/>
      <c r="M667" s="528"/>
      <c r="N667" s="657">
        <v>6500</v>
      </c>
      <c r="P667" s="514"/>
    </row>
    <row r="668" spans="1:16" s="555" customFormat="1" ht="18" customHeight="1" x14ac:dyDescent="0.3">
      <c r="A668" s="467">
        <v>660</v>
      </c>
      <c r="B668" s="548"/>
      <c r="C668" s="522"/>
      <c r="D668" s="291" t="s">
        <v>923</v>
      </c>
      <c r="E668" s="507"/>
      <c r="F668" s="507"/>
      <c r="G668" s="611"/>
      <c r="H668" s="500"/>
      <c r="I668" s="147">
        <f>SUM(J668:Q668)</f>
        <v>6500</v>
      </c>
      <c r="J668" s="528"/>
      <c r="K668" s="528"/>
      <c r="L668" s="568"/>
      <c r="M668" s="528"/>
      <c r="N668" s="659">
        <v>6500</v>
      </c>
      <c r="P668" s="514"/>
    </row>
    <row r="669" spans="1:16" s="555" customFormat="1" ht="23.45" customHeight="1" x14ac:dyDescent="0.3">
      <c r="A669" s="467">
        <v>661</v>
      </c>
      <c r="B669" s="548"/>
      <c r="C669" s="522">
        <v>146</v>
      </c>
      <c r="D669" s="286" t="s">
        <v>408</v>
      </c>
      <c r="E669" s="507">
        <v>1650</v>
      </c>
      <c r="F669" s="507">
        <v>1650</v>
      </c>
      <c r="G669" s="611">
        <v>1650</v>
      </c>
      <c r="H669" s="500" t="s">
        <v>23</v>
      </c>
      <c r="I669" s="606"/>
      <c r="J669" s="553"/>
      <c r="K669" s="553"/>
      <c r="L669" s="512"/>
      <c r="M669" s="553"/>
      <c r="N669" s="609"/>
      <c r="P669" s="514"/>
    </row>
    <row r="670" spans="1:16" s="555" customFormat="1" ht="18" customHeight="1" x14ac:dyDescent="0.3">
      <c r="A670" s="467">
        <v>662</v>
      </c>
      <c r="B670" s="548"/>
      <c r="C670" s="522"/>
      <c r="D670" s="323" t="s">
        <v>236</v>
      </c>
      <c r="E670" s="507"/>
      <c r="F670" s="507"/>
      <c r="G670" s="611"/>
      <c r="H670" s="500"/>
      <c r="I670" s="510">
        <f>SUM(J670:N670)</f>
        <v>1650</v>
      </c>
      <c r="J670" s="553"/>
      <c r="K670" s="553"/>
      <c r="L670" s="512"/>
      <c r="M670" s="553"/>
      <c r="N670" s="647">
        <v>1650</v>
      </c>
      <c r="P670" s="514"/>
    </row>
    <row r="671" spans="1:16" s="555" customFormat="1" ht="18" customHeight="1" x14ac:dyDescent="0.3">
      <c r="A671" s="467">
        <v>663</v>
      </c>
      <c r="B671" s="548"/>
      <c r="C671" s="522"/>
      <c r="D671" s="322" t="s">
        <v>820</v>
      </c>
      <c r="E671" s="507"/>
      <c r="F671" s="507"/>
      <c r="G671" s="611"/>
      <c r="H671" s="500"/>
      <c r="I671" s="463">
        <f>SUM(J671:N671)</f>
        <v>1650</v>
      </c>
      <c r="J671" s="528"/>
      <c r="K671" s="528"/>
      <c r="L671" s="526"/>
      <c r="M671" s="528"/>
      <c r="N671" s="657">
        <v>1650</v>
      </c>
      <c r="P671" s="514"/>
    </row>
    <row r="672" spans="1:16" s="555" customFormat="1" ht="18" customHeight="1" x14ac:dyDescent="0.3">
      <c r="A672" s="467">
        <v>664</v>
      </c>
      <c r="B672" s="548"/>
      <c r="C672" s="522"/>
      <c r="D672" s="291" t="s">
        <v>923</v>
      </c>
      <c r="E672" s="507"/>
      <c r="F672" s="507"/>
      <c r="G672" s="611"/>
      <c r="H672" s="500"/>
      <c r="I672" s="147">
        <f>SUM(J672:Q672)</f>
        <v>1650</v>
      </c>
      <c r="J672" s="528"/>
      <c r="K672" s="528"/>
      <c r="L672" s="568"/>
      <c r="M672" s="528"/>
      <c r="N672" s="659">
        <v>1650</v>
      </c>
      <c r="P672" s="514"/>
    </row>
    <row r="673" spans="1:16" s="555" customFormat="1" ht="23.45" customHeight="1" x14ac:dyDescent="0.3">
      <c r="A673" s="467">
        <v>665</v>
      </c>
      <c r="B673" s="548"/>
      <c r="C673" s="522">
        <v>147</v>
      </c>
      <c r="D673" s="286" t="s">
        <v>409</v>
      </c>
      <c r="E673" s="507"/>
      <c r="F673" s="507">
        <v>43000</v>
      </c>
      <c r="G673" s="611">
        <v>1940</v>
      </c>
      <c r="H673" s="500" t="s">
        <v>22</v>
      </c>
      <c r="I673" s="606"/>
      <c r="J673" s="553"/>
      <c r="K673" s="553"/>
      <c r="L673" s="512"/>
      <c r="M673" s="553"/>
      <c r="N673" s="609"/>
      <c r="P673" s="514"/>
    </row>
    <row r="674" spans="1:16" s="555" customFormat="1" ht="18" customHeight="1" x14ac:dyDescent="0.3">
      <c r="A674" s="467">
        <v>666</v>
      </c>
      <c r="B674" s="548"/>
      <c r="C674" s="522"/>
      <c r="D674" s="323" t="s">
        <v>236</v>
      </c>
      <c r="E674" s="507"/>
      <c r="F674" s="507"/>
      <c r="G674" s="611"/>
      <c r="H674" s="500"/>
      <c r="I674" s="510">
        <f>SUM(J674:N674)</f>
        <v>108736</v>
      </c>
      <c r="J674" s="553"/>
      <c r="K674" s="553"/>
      <c r="L674" s="512">
        <f>15000+93736</f>
        <v>108736</v>
      </c>
      <c r="M674" s="645"/>
      <c r="N674" s="609"/>
      <c r="P674" s="514"/>
    </row>
    <row r="675" spans="1:16" s="555" customFormat="1" ht="18" customHeight="1" x14ac:dyDescent="0.3">
      <c r="A675" s="467">
        <v>667</v>
      </c>
      <c r="B675" s="548"/>
      <c r="C675" s="522"/>
      <c r="D675" s="322" t="s">
        <v>820</v>
      </c>
      <c r="E675" s="507"/>
      <c r="F675" s="507"/>
      <c r="G675" s="611"/>
      <c r="H675" s="500"/>
      <c r="I675" s="463">
        <f>SUM(J675:N675)</f>
        <v>108736</v>
      </c>
      <c r="J675" s="528"/>
      <c r="K675" s="528"/>
      <c r="L675" s="526">
        <v>108736</v>
      </c>
      <c r="M675" s="645"/>
      <c r="N675" s="609"/>
      <c r="P675" s="514"/>
    </row>
    <row r="676" spans="1:16" s="555" customFormat="1" ht="18" customHeight="1" x14ac:dyDescent="0.3">
      <c r="A676" s="467">
        <v>668</v>
      </c>
      <c r="B676" s="548"/>
      <c r="C676" s="522"/>
      <c r="D676" s="291" t="s">
        <v>923</v>
      </c>
      <c r="E676" s="507"/>
      <c r="F676" s="507"/>
      <c r="G676" s="611"/>
      <c r="H676" s="500"/>
      <c r="I676" s="147">
        <f>SUM(J676:Q676)</f>
        <v>26587</v>
      </c>
      <c r="J676" s="528"/>
      <c r="K676" s="528"/>
      <c r="L676" s="528">
        <v>26587</v>
      </c>
      <c r="M676" s="648"/>
      <c r="N676" s="608"/>
      <c r="P676" s="514"/>
    </row>
    <row r="677" spans="1:16" s="555" customFormat="1" ht="23.45" customHeight="1" x14ac:dyDescent="0.3">
      <c r="A677" s="467">
        <v>669</v>
      </c>
      <c r="B677" s="548"/>
      <c r="C677" s="522">
        <v>148</v>
      </c>
      <c r="D677" s="286" t="s">
        <v>410</v>
      </c>
      <c r="E677" s="507"/>
      <c r="F677" s="507">
        <v>20500</v>
      </c>
      <c r="G677" s="611">
        <v>20320</v>
      </c>
      <c r="H677" s="500" t="s">
        <v>23</v>
      </c>
      <c r="I677" s="606"/>
      <c r="J677" s="553"/>
      <c r="K677" s="553"/>
      <c r="L677" s="512"/>
      <c r="M677" s="553"/>
      <c r="N677" s="609"/>
      <c r="P677" s="514"/>
    </row>
    <row r="678" spans="1:16" s="555" customFormat="1" ht="18" customHeight="1" x14ac:dyDescent="0.3">
      <c r="A678" s="467">
        <v>670</v>
      </c>
      <c r="B678" s="548"/>
      <c r="C678" s="522"/>
      <c r="D678" s="323" t="s">
        <v>236</v>
      </c>
      <c r="E678" s="507"/>
      <c r="F678" s="507"/>
      <c r="G678" s="611"/>
      <c r="H678" s="500"/>
      <c r="I678" s="510">
        <f>SUM(J678:N678)</f>
        <v>20500</v>
      </c>
      <c r="J678" s="553"/>
      <c r="K678" s="553"/>
      <c r="L678" s="512">
        <f>10000+10500</f>
        <v>20500</v>
      </c>
      <c r="M678" s="553"/>
      <c r="N678" s="609"/>
      <c r="P678" s="514"/>
    </row>
    <row r="679" spans="1:16" s="555" customFormat="1" ht="18" customHeight="1" x14ac:dyDescent="0.3">
      <c r="A679" s="467">
        <v>671</v>
      </c>
      <c r="B679" s="548"/>
      <c r="C679" s="522"/>
      <c r="D679" s="322" t="s">
        <v>820</v>
      </c>
      <c r="E679" s="507"/>
      <c r="F679" s="507"/>
      <c r="G679" s="611"/>
      <c r="H679" s="500"/>
      <c r="I679" s="463">
        <f>SUM(J679:N679)</f>
        <v>20500</v>
      </c>
      <c r="J679" s="528"/>
      <c r="K679" s="528"/>
      <c r="L679" s="526">
        <v>20500</v>
      </c>
      <c r="M679" s="553"/>
      <c r="N679" s="609"/>
      <c r="P679" s="514"/>
    </row>
    <row r="680" spans="1:16" s="555" customFormat="1" ht="18" customHeight="1" x14ac:dyDescent="0.3">
      <c r="A680" s="467">
        <v>672</v>
      </c>
      <c r="B680" s="548"/>
      <c r="C680" s="522"/>
      <c r="D680" s="291" t="s">
        <v>923</v>
      </c>
      <c r="E680" s="507"/>
      <c r="F680" s="507"/>
      <c r="G680" s="611"/>
      <c r="H680" s="500"/>
      <c r="I680" s="147">
        <f>SUM(J680:Q680)</f>
        <v>20320</v>
      </c>
      <c r="J680" s="528"/>
      <c r="K680" s="528"/>
      <c r="L680" s="528">
        <v>20320</v>
      </c>
      <c r="M680" s="528"/>
      <c r="N680" s="608"/>
      <c r="P680" s="514"/>
    </row>
    <row r="681" spans="1:16" s="555" customFormat="1" ht="23.45" customHeight="1" x14ac:dyDescent="0.3">
      <c r="A681" s="467">
        <v>673</v>
      </c>
      <c r="B681" s="548"/>
      <c r="C681" s="522">
        <v>149</v>
      </c>
      <c r="D681" s="286" t="s">
        <v>411</v>
      </c>
      <c r="E681" s="507"/>
      <c r="F681" s="507">
        <v>5000</v>
      </c>
      <c r="G681" s="611">
        <v>9167</v>
      </c>
      <c r="H681" s="500" t="s">
        <v>23</v>
      </c>
      <c r="I681" s="606"/>
      <c r="J681" s="553"/>
      <c r="K681" s="553"/>
      <c r="L681" s="512"/>
      <c r="M681" s="553"/>
      <c r="N681" s="609"/>
      <c r="P681" s="514"/>
    </row>
    <row r="682" spans="1:16" s="555" customFormat="1" ht="18" customHeight="1" x14ac:dyDescent="0.3">
      <c r="A682" s="467">
        <v>674</v>
      </c>
      <c r="B682" s="548"/>
      <c r="C682" s="522"/>
      <c r="D682" s="323" t="s">
        <v>236</v>
      </c>
      <c r="E682" s="507"/>
      <c r="F682" s="507"/>
      <c r="G682" s="611"/>
      <c r="H682" s="500"/>
      <c r="I682" s="510">
        <f>SUM(J682:N682)</f>
        <v>10833</v>
      </c>
      <c r="J682" s="553"/>
      <c r="K682" s="553"/>
      <c r="L682" s="512">
        <f>10000+833</f>
        <v>10833</v>
      </c>
      <c r="M682" s="553"/>
      <c r="N682" s="609"/>
      <c r="P682" s="514"/>
    </row>
    <row r="683" spans="1:16" s="555" customFormat="1" ht="18" customHeight="1" x14ac:dyDescent="0.3">
      <c r="A683" s="467">
        <v>675</v>
      </c>
      <c r="B683" s="548"/>
      <c r="C683" s="522"/>
      <c r="D683" s="151" t="s">
        <v>820</v>
      </c>
      <c r="E683" s="507"/>
      <c r="F683" s="507"/>
      <c r="G683" s="611"/>
      <c r="H683" s="500"/>
      <c r="I683" s="463">
        <f>SUM(J683:N683)</f>
        <v>10833</v>
      </c>
      <c r="J683" s="528"/>
      <c r="K683" s="528"/>
      <c r="L683" s="526">
        <v>10833</v>
      </c>
      <c r="M683" s="553"/>
      <c r="N683" s="609"/>
      <c r="P683" s="514"/>
    </row>
    <row r="684" spans="1:16" s="555" customFormat="1" ht="18" customHeight="1" x14ac:dyDescent="0.3">
      <c r="A684" s="467">
        <v>676</v>
      </c>
      <c r="B684" s="548"/>
      <c r="C684" s="522"/>
      <c r="D684" s="291" t="s">
        <v>923</v>
      </c>
      <c r="E684" s="507"/>
      <c r="F684" s="507"/>
      <c r="G684" s="611"/>
      <c r="H684" s="500"/>
      <c r="I684" s="147">
        <f>SUM(J684:Q684)</f>
        <v>10000</v>
      </c>
      <c r="J684" s="528"/>
      <c r="K684" s="528"/>
      <c r="L684" s="528">
        <v>10000</v>
      </c>
      <c r="M684" s="528"/>
      <c r="N684" s="608"/>
      <c r="P684" s="514"/>
    </row>
    <row r="685" spans="1:16" s="555" customFormat="1" ht="23.45" customHeight="1" x14ac:dyDescent="0.3">
      <c r="A685" s="467">
        <v>677</v>
      </c>
      <c r="B685" s="548"/>
      <c r="C685" s="522">
        <v>150</v>
      </c>
      <c r="D685" s="462" t="s">
        <v>412</v>
      </c>
      <c r="E685" s="610">
        <v>1500</v>
      </c>
      <c r="F685" s="507">
        <v>3000</v>
      </c>
      <c r="G685" s="611">
        <v>3000</v>
      </c>
      <c r="H685" s="500" t="s">
        <v>23</v>
      </c>
      <c r="I685" s="606"/>
      <c r="J685" s="553"/>
      <c r="K685" s="553"/>
      <c r="L685" s="512"/>
      <c r="M685" s="553"/>
      <c r="N685" s="609"/>
      <c r="P685" s="514"/>
    </row>
    <row r="686" spans="1:16" s="555" customFormat="1" ht="18" customHeight="1" x14ac:dyDescent="0.3">
      <c r="A686" s="467">
        <v>678</v>
      </c>
      <c r="B686" s="548"/>
      <c r="C686" s="522"/>
      <c r="D686" s="151" t="s">
        <v>820</v>
      </c>
      <c r="E686" s="610"/>
      <c r="F686" s="507"/>
      <c r="G686" s="611"/>
      <c r="H686" s="500"/>
      <c r="I686" s="152">
        <f>SUM(J686:Q686)</f>
        <v>3000</v>
      </c>
      <c r="J686" s="553"/>
      <c r="K686" s="553"/>
      <c r="L686" s="512"/>
      <c r="M686" s="553"/>
      <c r="N686" s="657">
        <v>3000</v>
      </c>
      <c r="P686" s="514"/>
    </row>
    <row r="687" spans="1:16" s="555" customFormat="1" ht="18" customHeight="1" x14ac:dyDescent="0.3">
      <c r="A687" s="467">
        <v>679</v>
      </c>
      <c r="B687" s="548"/>
      <c r="C687" s="522"/>
      <c r="D687" s="291" t="s">
        <v>923</v>
      </c>
      <c r="E687" s="610"/>
      <c r="F687" s="507"/>
      <c r="G687" s="611"/>
      <c r="H687" s="500"/>
      <c r="I687" s="147">
        <f>SUM(J687:Q687)</f>
        <v>3000</v>
      </c>
      <c r="J687" s="553"/>
      <c r="K687" s="553"/>
      <c r="L687" s="512"/>
      <c r="M687" s="553"/>
      <c r="N687" s="659">
        <v>3000</v>
      </c>
      <c r="P687" s="514"/>
    </row>
    <row r="688" spans="1:16" s="555" customFormat="1" ht="23.45" customHeight="1" x14ac:dyDescent="0.3">
      <c r="A688" s="467">
        <v>680</v>
      </c>
      <c r="B688" s="548"/>
      <c r="C688" s="522">
        <v>151</v>
      </c>
      <c r="D688" s="462" t="s">
        <v>414</v>
      </c>
      <c r="E688" s="610"/>
      <c r="F688" s="507">
        <v>14705</v>
      </c>
      <c r="G688" s="611"/>
      <c r="H688" s="500" t="s">
        <v>23</v>
      </c>
      <c r="I688" s="644"/>
      <c r="J688" s="553"/>
      <c r="K688" s="553"/>
      <c r="L688" s="512"/>
      <c r="M688" s="553"/>
      <c r="N688" s="609"/>
      <c r="P688" s="514"/>
    </row>
    <row r="689" spans="1:16" s="555" customFormat="1" ht="23.45" customHeight="1" x14ac:dyDescent="0.3">
      <c r="A689" s="467">
        <v>681</v>
      </c>
      <c r="B689" s="548"/>
      <c r="C689" s="522">
        <v>152</v>
      </c>
      <c r="D689" s="462" t="s">
        <v>415</v>
      </c>
      <c r="E689" s="610"/>
      <c r="F689" s="507">
        <v>11695</v>
      </c>
      <c r="G689" s="611">
        <v>11695</v>
      </c>
      <c r="H689" s="500" t="s">
        <v>23</v>
      </c>
      <c r="I689" s="644"/>
      <c r="J689" s="553"/>
      <c r="K689" s="553"/>
      <c r="L689" s="512"/>
      <c r="M689" s="553"/>
      <c r="N689" s="609"/>
      <c r="P689" s="514"/>
    </row>
    <row r="690" spans="1:16" s="555" customFormat="1" ht="18" customHeight="1" x14ac:dyDescent="0.3">
      <c r="A690" s="467">
        <v>682</v>
      </c>
      <c r="B690" s="548"/>
      <c r="C690" s="522"/>
      <c r="D690" s="323" t="s">
        <v>236</v>
      </c>
      <c r="E690" s="507"/>
      <c r="F690" s="507"/>
      <c r="G690" s="611"/>
      <c r="H690" s="509"/>
      <c r="I690" s="510">
        <f>SUM(J690:N690)</f>
        <v>13000</v>
      </c>
      <c r="J690" s="553"/>
      <c r="K690" s="553"/>
      <c r="L690" s="512"/>
      <c r="M690" s="553"/>
      <c r="N690" s="647">
        <v>13000</v>
      </c>
      <c r="P690" s="514"/>
    </row>
    <row r="691" spans="1:16" s="555" customFormat="1" ht="18" customHeight="1" x14ac:dyDescent="0.3">
      <c r="A691" s="467">
        <v>683</v>
      </c>
      <c r="B691" s="548"/>
      <c r="C691" s="522"/>
      <c r="D691" s="322" t="s">
        <v>820</v>
      </c>
      <c r="E691" s="507"/>
      <c r="F691" s="507"/>
      <c r="G691" s="611"/>
      <c r="H691" s="500"/>
      <c r="I691" s="463">
        <f>SUM(J691:N691)</f>
        <v>13000</v>
      </c>
      <c r="J691" s="528"/>
      <c r="K691" s="528"/>
      <c r="L691" s="526"/>
      <c r="M691" s="528"/>
      <c r="N691" s="657">
        <v>13000</v>
      </c>
      <c r="P691" s="514"/>
    </row>
    <row r="692" spans="1:16" s="555" customFormat="1" ht="18" customHeight="1" x14ac:dyDescent="0.3">
      <c r="A692" s="467">
        <v>684</v>
      </c>
      <c r="B692" s="548"/>
      <c r="C692" s="522"/>
      <c r="D692" s="291" t="s">
        <v>923</v>
      </c>
      <c r="E692" s="507"/>
      <c r="F692" s="507"/>
      <c r="G692" s="611"/>
      <c r="H692" s="500"/>
      <c r="I692" s="147">
        <f>SUM(J692:Q692)</f>
        <v>13000</v>
      </c>
      <c r="J692" s="553"/>
      <c r="K692" s="553"/>
      <c r="L692" s="566"/>
      <c r="M692" s="553"/>
      <c r="N692" s="659">
        <v>13000</v>
      </c>
      <c r="P692" s="514"/>
    </row>
    <row r="693" spans="1:16" s="555" customFormat="1" ht="23.45" customHeight="1" x14ac:dyDescent="0.3">
      <c r="A693" s="467">
        <v>685</v>
      </c>
      <c r="B693" s="548"/>
      <c r="C693" s="522">
        <v>153</v>
      </c>
      <c r="D693" s="462" t="s">
        <v>416</v>
      </c>
      <c r="E693" s="610"/>
      <c r="F693" s="507">
        <v>10000</v>
      </c>
      <c r="G693" s="611">
        <v>5215</v>
      </c>
      <c r="H693" s="500" t="s">
        <v>23</v>
      </c>
      <c r="I693" s="644"/>
      <c r="J693" s="553"/>
      <c r="K693" s="553"/>
      <c r="L693" s="512"/>
      <c r="M693" s="553"/>
      <c r="N693" s="609"/>
      <c r="P693" s="514"/>
    </row>
    <row r="694" spans="1:16" s="555" customFormat="1" ht="23.45" customHeight="1" x14ac:dyDescent="0.3">
      <c r="A694" s="467">
        <v>686</v>
      </c>
      <c r="B694" s="548"/>
      <c r="C694" s="522">
        <v>154</v>
      </c>
      <c r="D694" s="462" t="s">
        <v>417</v>
      </c>
      <c r="E694" s="610"/>
      <c r="F694" s="507">
        <v>1700</v>
      </c>
      <c r="G694" s="611"/>
      <c r="H694" s="500" t="s">
        <v>23</v>
      </c>
      <c r="I694" s="644"/>
      <c r="J694" s="553"/>
      <c r="K694" s="553"/>
      <c r="L694" s="512"/>
      <c r="M694" s="553"/>
      <c r="N694" s="609"/>
      <c r="P694" s="514"/>
    </row>
    <row r="695" spans="1:16" s="555" customFormat="1" ht="23.45" customHeight="1" x14ac:dyDescent="0.3">
      <c r="A695" s="467">
        <v>687</v>
      </c>
      <c r="B695" s="548"/>
      <c r="C695" s="522">
        <v>155</v>
      </c>
      <c r="D695" s="462" t="s">
        <v>418</v>
      </c>
      <c r="E695" s="610"/>
      <c r="F695" s="507">
        <v>500</v>
      </c>
      <c r="G695" s="611">
        <v>466</v>
      </c>
      <c r="H695" s="660" t="s">
        <v>23</v>
      </c>
      <c r="I695" s="644"/>
      <c r="J695" s="553"/>
      <c r="K695" s="553"/>
      <c r="L695" s="512"/>
      <c r="M695" s="553"/>
      <c r="N695" s="609"/>
      <c r="P695" s="514"/>
    </row>
    <row r="696" spans="1:16" s="555" customFormat="1" ht="30" x14ac:dyDescent="0.3">
      <c r="A696" s="467">
        <v>688</v>
      </c>
      <c r="B696" s="548"/>
      <c r="C696" s="549">
        <v>156</v>
      </c>
      <c r="D696" s="661" t="s">
        <v>419</v>
      </c>
      <c r="E696" s="610"/>
      <c r="F696" s="507">
        <v>22300</v>
      </c>
      <c r="G696" s="611"/>
      <c r="H696" s="662" t="s">
        <v>23</v>
      </c>
      <c r="I696" s="644"/>
      <c r="J696" s="553"/>
      <c r="K696" s="553"/>
      <c r="L696" s="512"/>
      <c r="M696" s="553"/>
      <c r="N696" s="609"/>
      <c r="P696" s="514"/>
    </row>
    <row r="697" spans="1:16" s="555" customFormat="1" ht="18" customHeight="1" x14ac:dyDescent="0.3">
      <c r="A697" s="467">
        <v>689</v>
      </c>
      <c r="B697" s="548"/>
      <c r="C697" s="549"/>
      <c r="D697" s="208" t="s">
        <v>236</v>
      </c>
      <c r="E697" s="610"/>
      <c r="F697" s="507"/>
      <c r="G697" s="611"/>
      <c r="H697" s="643"/>
      <c r="I697" s="644">
        <f>SUM(J697:N697)</f>
        <v>91666</v>
      </c>
      <c r="J697" s="553"/>
      <c r="K697" s="553"/>
      <c r="L697" s="512">
        <f>69366+22300</f>
        <v>91666</v>
      </c>
      <c r="M697" s="553"/>
      <c r="N697" s="609"/>
      <c r="P697" s="514"/>
    </row>
    <row r="698" spans="1:16" s="555" customFormat="1" ht="18" customHeight="1" x14ac:dyDescent="0.3">
      <c r="A698" s="467">
        <v>690</v>
      </c>
      <c r="B698" s="548"/>
      <c r="C698" s="549"/>
      <c r="D698" s="322" t="s">
        <v>820</v>
      </c>
      <c r="E698" s="610"/>
      <c r="F698" s="507"/>
      <c r="G698" s="611"/>
      <c r="H698" s="614"/>
      <c r="I698" s="516">
        <f>SUM(J698:N698)</f>
        <v>91666</v>
      </c>
      <c r="J698" s="528"/>
      <c r="K698" s="528"/>
      <c r="L698" s="526">
        <v>91666</v>
      </c>
      <c r="M698" s="553"/>
      <c r="N698" s="609"/>
      <c r="P698" s="514"/>
    </row>
    <row r="699" spans="1:16" s="555" customFormat="1" ht="18" customHeight="1" x14ac:dyDescent="0.3">
      <c r="A699" s="467">
        <v>691</v>
      </c>
      <c r="B699" s="548"/>
      <c r="C699" s="549"/>
      <c r="D699" s="291" t="s">
        <v>923</v>
      </c>
      <c r="E699" s="507"/>
      <c r="F699" s="507"/>
      <c r="G699" s="611"/>
      <c r="H699" s="614"/>
      <c r="I699" s="147">
        <f>SUM(J699:Q699)</f>
        <v>74324</v>
      </c>
      <c r="J699" s="553"/>
      <c r="K699" s="553"/>
      <c r="L699" s="528">
        <v>74324</v>
      </c>
      <c r="M699" s="553"/>
      <c r="N699" s="609"/>
      <c r="P699" s="514"/>
    </row>
    <row r="700" spans="1:16" s="555" customFormat="1" ht="23.45" customHeight="1" x14ac:dyDescent="0.3">
      <c r="A700" s="467">
        <v>692</v>
      </c>
      <c r="B700" s="548"/>
      <c r="C700" s="522">
        <v>157</v>
      </c>
      <c r="D700" s="661" t="s">
        <v>462</v>
      </c>
      <c r="E700" s="610"/>
      <c r="F700" s="507">
        <v>500</v>
      </c>
      <c r="G700" s="611">
        <v>900</v>
      </c>
      <c r="H700" s="500" t="s">
        <v>23</v>
      </c>
      <c r="I700" s="510"/>
      <c r="J700" s="553"/>
      <c r="K700" s="553"/>
      <c r="L700" s="512"/>
      <c r="M700" s="553"/>
      <c r="N700" s="609"/>
      <c r="P700" s="514"/>
    </row>
    <row r="701" spans="1:16" s="555" customFormat="1" ht="18" customHeight="1" x14ac:dyDescent="0.3">
      <c r="A701" s="467">
        <v>693</v>
      </c>
      <c r="B701" s="548"/>
      <c r="C701" s="522"/>
      <c r="D701" s="208" t="s">
        <v>236</v>
      </c>
      <c r="E701" s="610"/>
      <c r="F701" s="507"/>
      <c r="G701" s="611"/>
      <c r="H701" s="643"/>
      <c r="I701" s="644">
        <f>SUM(J701:N701)</f>
        <v>1500</v>
      </c>
      <c r="J701" s="553"/>
      <c r="K701" s="553"/>
      <c r="L701" s="512"/>
      <c r="M701" s="553"/>
      <c r="N701" s="647">
        <v>1500</v>
      </c>
      <c r="P701" s="514"/>
    </row>
    <row r="702" spans="1:16" s="555" customFormat="1" ht="18" customHeight="1" x14ac:dyDescent="0.3">
      <c r="A702" s="467">
        <v>694</v>
      </c>
      <c r="B702" s="548"/>
      <c r="C702" s="522"/>
      <c r="D702" s="322" t="s">
        <v>820</v>
      </c>
      <c r="E702" s="610"/>
      <c r="F702" s="507"/>
      <c r="G702" s="611"/>
      <c r="H702" s="614"/>
      <c r="I702" s="516">
        <f>SUM(J702:N702)</f>
        <v>1500</v>
      </c>
      <c r="J702" s="528"/>
      <c r="K702" s="528"/>
      <c r="L702" s="526"/>
      <c r="M702" s="528"/>
      <c r="N702" s="657">
        <v>1500</v>
      </c>
      <c r="P702" s="514"/>
    </row>
    <row r="703" spans="1:16" s="555" customFormat="1" ht="18" customHeight="1" x14ac:dyDescent="0.3">
      <c r="A703" s="467">
        <v>695</v>
      </c>
      <c r="B703" s="548"/>
      <c r="C703" s="522"/>
      <c r="D703" s="291" t="s">
        <v>923</v>
      </c>
      <c r="E703" s="610"/>
      <c r="F703" s="507"/>
      <c r="G703" s="611"/>
      <c r="H703" s="614"/>
      <c r="I703" s="147">
        <f>SUM(J703:Q703)</f>
        <v>1500</v>
      </c>
      <c r="J703" s="528"/>
      <c r="K703" s="528"/>
      <c r="L703" s="568"/>
      <c r="M703" s="528"/>
      <c r="N703" s="659">
        <v>1500</v>
      </c>
      <c r="P703" s="514"/>
    </row>
    <row r="704" spans="1:16" s="555" customFormat="1" ht="23.45" customHeight="1" x14ac:dyDescent="0.3">
      <c r="A704" s="467">
        <v>696</v>
      </c>
      <c r="B704" s="548"/>
      <c r="C704" s="522">
        <v>158</v>
      </c>
      <c r="D704" s="661" t="s">
        <v>422</v>
      </c>
      <c r="E704" s="610"/>
      <c r="F704" s="507">
        <v>20000</v>
      </c>
      <c r="G704" s="611">
        <v>20000</v>
      </c>
      <c r="H704" s="660" t="s">
        <v>23</v>
      </c>
      <c r="I704" s="644"/>
      <c r="J704" s="553"/>
      <c r="K704" s="553"/>
      <c r="L704" s="512"/>
      <c r="M704" s="553"/>
      <c r="N704" s="647"/>
      <c r="P704" s="514"/>
    </row>
    <row r="705" spans="1:16" s="555" customFormat="1" ht="18" customHeight="1" x14ac:dyDescent="0.3">
      <c r="A705" s="467">
        <v>697</v>
      </c>
      <c r="B705" s="548"/>
      <c r="C705" s="522"/>
      <c r="D705" s="322" t="s">
        <v>820</v>
      </c>
      <c r="E705" s="610"/>
      <c r="F705" s="507"/>
      <c r="G705" s="611"/>
      <c r="H705" s="660"/>
      <c r="I705" s="152">
        <f>SUM(J705:Q705)</f>
        <v>10000</v>
      </c>
      <c r="J705" s="528"/>
      <c r="K705" s="528"/>
      <c r="L705" s="526"/>
      <c r="M705" s="528"/>
      <c r="N705" s="657">
        <v>10000</v>
      </c>
      <c r="P705" s="514"/>
    </row>
    <row r="706" spans="1:16" s="555" customFormat="1" ht="18" customHeight="1" x14ac:dyDescent="0.3">
      <c r="A706" s="467">
        <v>698</v>
      </c>
      <c r="B706" s="548"/>
      <c r="C706" s="522"/>
      <c r="D706" s="291" t="s">
        <v>923</v>
      </c>
      <c r="E706" s="610"/>
      <c r="F706" s="507"/>
      <c r="G706" s="611"/>
      <c r="H706" s="660"/>
      <c r="I706" s="147">
        <f>SUM(J706:Q706)</f>
        <v>10000</v>
      </c>
      <c r="J706" s="553"/>
      <c r="K706" s="553"/>
      <c r="L706" s="512"/>
      <c r="M706" s="553"/>
      <c r="N706" s="659">
        <v>10000</v>
      </c>
      <c r="P706" s="514"/>
    </row>
    <row r="707" spans="1:16" s="555" customFormat="1" ht="23.45" customHeight="1" x14ac:dyDescent="0.3">
      <c r="A707" s="467">
        <v>699</v>
      </c>
      <c r="B707" s="548"/>
      <c r="C707" s="522">
        <v>159</v>
      </c>
      <c r="D707" s="661" t="s">
        <v>420</v>
      </c>
      <c r="E707" s="610"/>
      <c r="F707" s="507">
        <v>1000</v>
      </c>
      <c r="G707" s="611">
        <v>1000</v>
      </c>
      <c r="H707" s="660" t="s">
        <v>23</v>
      </c>
      <c r="I707" s="644"/>
      <c r="J707" s="553"/>
      <c r="K707" s="553"/>
      <c r="L707" s="512"/>
      <c r="M707" s="553"/>
      <c r="N707" s="647"/>
      <c r="P707" s="514"/>
    </row>
    <row r="708" spans="1:16" s="555" customFormat="1" ht="23.45" customHeight="1" x14ac:dyDescent="0.3">
      <c r="A708" s="467">
        <v>700</v>
      </c>
      <c r="B708" s="548"/>
      <c r="C708" s="522">
        <v>160</v>
      </c>
      <c r="D708" s="661" t="s">
        <v>421</v>
      </c>
      <c r="E708" s="610"/>
      <c r="F708" s="507">
        <v>350</v>
      </c>
      <c r="G708" s="611"/>
      <c r="H708" s="660" t="s">
        <v>23</v>
      </c>
      <c r="I708" s="644"/>
      <c r="J708" s="553"/>
      <c r="K708" s="553"/>
      <c r="L708" s="512"/>
      <c r="M708" s="553"/>
      <c r="N708" s="647"/>
      <c r="P708" s="514"/>
    </row>
    <row r="709" spans="1:16" s="555" customFormat="1" ht="23.45" customHeight="1" x14ac:dyDescent="0.3">
      <c r="A709" s="467">
        <v>701</v>
      </c>
      <c r="B709" s="548"/>
      <c r="C709" s="522">
        <v>161</v>
      </c>
      <c r="D709" s="462" t="s">
        <v>475</v>
      </c>
      <c r="E709" s="610"/>
      <c r="F709" s="507">
        <v>5000</v>
      </c>
      <c r="G709" s="611">
        <v>5000</v>
      </c>
      <c r="H709" s="643" t="s">
        <v>23</v>
      </c>
      <c r="I709" s="644"/>
      <c r="J709" s="645"/>
      <c r="K709" s="645"/>
      <c r="L709" s="646"/>
      <c r="M709" s="645"/>
      <c r="N709" s="647"/>
      <c r="P709" s="514"/>
    </row>
    <row r="710" spans="1:16" s="555" customFormat="1" ht="18" customHeight="1" x14ac:dyDescent="0.3">
      <c r="A710" s="467">
        <v>702</v>
      </c>
      <c r="B710" s="548"/>
      <c r="C710" s="522"/>
      <c r="D710" s="208" t="s">
        <v>236</v>
      </c>
      <c r="E710" s="610"/>
      <c r="F710" s="507"/>
      <c r="G710" s="611"/>
      <c r="H710" s="643"/>
      <c r="I710" s="644">
        <f>SUM(J710:N710)</f>
        <v>5000</v>
      </c>
      <c r="J710" s="645"/>
      <c r="K710" s="645"/>
      <c r="L710" s="646"/>
      <c r="M710" s="645"/>
      <c r="N710" s="647">
        <v>5000</v>
      </c>
      <c r="P710" s="514"/>
    </row>
    <row r="711" spans="1:16" s="555" customFormat="1" ht="18" customHeight="1" x14ac:dyDescent="0.3">
      <c r="A711" s="467">
        <v>703</v>
      </c>
      <c r="B711" s="548"/>
      <c r="C711" s="522"/>
      <c r="D711" s="322" t="s">
        <v>820</v>
      </c>
      <c r="E711" s="610"/>
      <c r="F711" s="507"/>
      <c r="G711" s="611"/>
      <c r="H711" s="643"/>
      <c r="I711" s="516">
        <f>SUM(J711:N711)</f>
        <v>5000</v>
      </c>
      <c r="J711" s="648"/>
      <c r="K711" s="648"/>
      <c r="L711" s="649"/>
      <c r="M711" s="648"/>
      <c r="N711" s="657">
        <v>5000</v>
      </c>
      <c r="P711" s="514"/>
    </row>
    <row r="712" spans="1:16" s="555" customFormat="1" ht="18" customHeight="1" x14ac:dyDescent="0.3">
      <c r="A712" s="467">
        <v>704</v>
      </c>
      <c r="B712" s="548"/>
      <c r="C712" s="522"/>
      <c r="D712" s="291" t="s">
        <v>923</v>
      </c>
      <c r="E712" s="610"/>
      <c r="F712" s="507"/>
      <c r="G712" s="611"/>
      <c r="H712" s="643"/>
      <c r="I712" s="146">
        <f>SUM(J712:Q712)</f>
        <v>5000</v>
      </c>
      <c r="J712" s="645"/>
      <c r="K712" s="645"/>
      <c r="L712" s="646"/>
      <c r="M712" s="645"/>
      <c r="N712" s="659">
        <v>5000</v>
      </c>
      <c r="P712" s="514"/>
    </row>
    <row r="713" spans="1:16" s="555" customFormat="1" ht="23.45" customHeight="1" x14ac:dyDescent="0.3">
      <c r="A713" s="467">
        <v>705</v>
      </c>
      <c r="B713" s="548"/>
      <c r="C713" s="522">
        <v>163</v>
      </c>
      <c r="D713" s="462" t="s">
        <v>580</v>
      </c>
      <c r="E713" s="610"/>
      <c r="F713" s="507"/>
      <c r="G713" s="611">
        <v>1021</v>
      </c>
      <c r="H713" s="643" t="s">
        <v>23</v>
      </c>
      <c r="I713" s="644"/>
      <c r="J713" s="645"/>
      <c r="K713" s="645"/>
      <c r="L713" s="646"/>
      <c r="M713" s="645"/>
      <c r="N713" s="647"/>
      <c r="P713" s="514"/>
    </row>
    <row r="714" spans="1:16" s="555" customFormat="1" ht="23.45" customHeight="1" x14ac:dyDescent="0.3">
      <c r="A714" s="467">
        <v>706</v>
      </c>
      <c r="B714" s="548"/>
      <c r="C714" s="522">
        <v>164</v>
      </c>
      <c r="D714" s="462" t="s">
        <v>544</v>
      </c>
      <c r="E714" s="610"/>
      <c r="F714" s="507"/>
      <c r="G714" s="611">
        <v>18999</v>
      </c>
      <c r="H714" s="643" t="s">
        <v>23</v>
      </c>
      <c r="I714" s="644"/>
      <c r="J714" s="645"/>
      <c r="K714" s="645"/>
      <c r="L714" s="646"/>
      <c r="M714" s="645"/>
      <c r="N714" s="647"/>
      <c r="P714" s="514"/>
    </row>
    <row r="715" spans="1:16" s="555" customFormat="1" ht="23.45" customHeight="1" x14ac:dyDescent="0.3">
      <c r="A715" s="467">
        <v>707</v>
      </c>
      <c r="B715" s="548"/>
      <c r="C715" s="522">
        <v>165</v>
      </c>
      <c r="D715" s="462" t="s">
        <v>545</v>
      </c>
      <c r="E715" s="610"/>
      <c r="F715" s="507"/>
      <c r="G715" s="611">
        <v>2500</v>
      </c>
      <c r="H715" s="643" t="s">
        <v>23</v>
      </c>
      <c r="I715" s="644"/>
      <c r="J715" s="645"/>
      <c r="K715" s="645"/>
      <c r="L715" s="646"/>
      <c r="M715" s="645"/>
      <c r="N715" s="647"/>
      <c r="P715" s="514"/>
    </row>
    <row r="716" spans="1:16" s="555" customFormat="1" ht="23.45" customHeight="1" x14ac:dyDescent="0.3">
      <c r="A716" s="467">
        <v>708</v>
      </c>
      <c r="B716" s="548"/>
      <c r="C716" s="522">
        <v>166</v>
      </c>
      <c r="D716" s="286" t="s">
        <v>530</v>
      </c>
      <c r="E716" s="508"/>
      <c r="F716" s="507"/>
      <c r="G716" s="611"/>
      <c r="H716" s="643" t="s">
        <v>23</v>
      </c>
      <c r="I716" s="644"/>
      <c r="J716" s="645"/>
      <c r="K716" s="645"/>
      <c r="L716" s="646"/>
      <c r="M716" s="645"/>
      <c r="N716" s="647"/>
      <c r="P716" s="514"/>
    </row>
    <row r="717" spans="1:16" s="555" customFormat="1" ht="18" customHeight="1" x14ac:dyDescent="0.3">
      <c r="A717" s="467">
        <v>709</v>
      </c>
      <c r="B717" s="548"/>
      <c r="C717" s="522"/>
      <c r="D717" s="285" t="s">
        <v>236</v>
      </c>
      <c r="E717" s="508"/>
      <c r="F717" s="507"/>
      <c r="G717" s="611"/>
      <c r="H717" s="643"/>
      <c r="I717" s="644">
        <f>SUM(J717:N717)</f>
        <v>2000</v>
      </c>
      <c r="J717" s="645"/>
      <c r="K717" s="645"/>
      <c r="L717" s="646"/>
      <c r="M717" s="645"/>
      <c r="N717" s="647">
        <v>2000</v>
      </c>
      <c r="P717" s="514"/>
    </row>
    <row r="718" spans="1:16" s="555" customFormat="1" ht="18" customHeight="1" x14ac:dyDescent="0.3">
      <c r="A718" s="467">
        <v>710</v>
      </c>
      <c r="B718" s="548"/>
      <c r="C718" s="522"/>
      <c r="D718" s="322" t="s">
        <v>820</v>
      </c>
      <c r="E718" s="508"/>
      <c r="F718" s="507"/>
      <c r="G718" s="611"/>
      <c r="H718" s="643"/>
      <c r="I718" s="516">
        <f>SUM(J718:N718)</f>
        <v>2000</v>
      </c>
      <c r="J718" s="648"/>
      <c r="K718" s="648"/>
      <c r="L718" s="649"/>
      <c r="M718" s="648"/>
      <c r="N718" s="657">
        <v>2000</v>
      </c>
      <c r="P718" s="514"/>
    </row>
    <row r="719" spans="1:16" s="555" customFormat="1" ht="18" customHeight="1" x14ac:dyDescent="0.3">
      <c r="A719" s="467">
        <v>711</v>
      </c>
      <c r="B719" s="548"/>
      <c r="C719" s="522"/>
      <c r="D719" s="291" t="s">
        <v>923</v>
      </c>
      <c r="E719" s="508"/>
      <c r="F719" s="507"/>
      <c r="G719" s="611"/>
      <c r="H719" s="643"/>
      <c r="I719" s="147">
        <f>SUM(J719:Q719)</f>
        <v>2000</v>
      </c>
      <c r="J719" s="648"/>
      <c r="K719" s="648"/>
      <c r="L719" s="650"/>
      <c r="M719" s="648"/>
      <c r="N719" s="659">
        <v>2000</v>
      </c>
      <c r="P719" s="514"/>
    </row>
    <row r="720" spans="1:16" s="555" customFormat="1" ht="23.45" customHeight="1" x14ac:dyDescent="0.3">
      <c r="A720" s="467">
        <v>712</v>
      </c>
      <c r="B720" s="548"/>
      <c r="C720" s="522">
        <v>167</v>
      </c>
      <c r="D720" s="286" t="s">
        <v>546</v>
      </c>
      <c r="E720" s="508"/>
      <c r="F720" s="507"/>
      <c r="G720" s="611">
        <v>4000</v>
      </c>
      <c r="H720" s="643" t="s">
        <v>23</v>
      </c>
      <c r="I720" s="644"/>
      <c r="J720" s="645"/>
      <c r="K720" s="645"/>
      <c r="L720" s="646"/>
      <c r="M720" s="645"/>
      <c r="N720" s="647"/>
      <c r="P720" s="514"/>
    </row>
    <row r="721" spans="1:16" s="555" customFormat="1" ht="23.45" customHeight="1" x14ac:dyDescent="0.3">
      <c r="A721" s="467">
        <v>713</v>
      </c>
      <c r="B721" s="548"/>
      <c r="C721" s="522">
        <v>168</v>
      </c>
      <c r="D721" s="286" t="s">
        <v>532</v>
      </c>
      <c r="E721" s="508"/>
      <c r="F721" s="507"/>
      <c r="G721" s="611"/>
      <c r="H721" s="643" t="s">
        <v>23</v>
      </c>
      <c r="I721" s="644"/>
      <c r="J721" s="645"/>
      <c r="K721" s="645"/>
      <c r="L721" s="646"/>
      <c r="M721" s="645"/>
      <c r="N721" s="647"/>
      <c r="P721" s="514"/>
    </row>
    <row r="722" spans="1:16" s="555" customFormat="1" ht="18" customHeight="1" x14ac:dyDescent="0.3">
      <c r="A722" s="467">
        <v>714</v>
      </c>
      <c r="B722" s="548"/>
      <c r="C722" s="522"/>
      <c r="D722" s="285" t="s">
        <v>236</v>
      </c>
      <c r="E722" s="508"/>
      <c r="F722" s="507"/>
      <c r="G722" s="611"/>
      <c r="H722" s="643"/>
      <c r="I722" s="644">
        <f>SUM(J722:N722)</f>
        <v>6000</v>
      </c>
      <c r="J722" s="645"/>
      <c r="K722" s="645"/>
      <c r="L722" s="646">
        <v>6000</v>
      </c>
      <c r="M722" s="645"/>
      <c r="N722" s="647"/>
      <c r="P722" s="514"/>
    </row>
    <row r="723" spans="1:16" s="555" customFormat="1" ht="18" customHeight="1" x14ac:dyDescent="0.3">
      <c r="A723" s="467">
        <v>715</v>
      </c>
      <c r="B723" s="548"/>
      <c r="C723" s="522"/>
      <c r="D723" s="322" t="s">
        <v>820</v>
      </c>
      <c r="E723" s="508"/>
      <c r="F723" s="507"/>
      <c r="G723" s="611"/>
      <c r="H723" s="643"/>
      <c r="I723" s="516">
        <f>SUM(J723:N723)</f>
        <v>6000</v>
      </c>
      <c r="J723" s="648"/>
      <c r="K723" s="648"/>
      <c r="L723" s="649">
        <v>6000</v>
      </c>
      <c r="M723" s="645"/>
      <c r="N723" s="647"/>
      <c r="P723" s="514"/>
    </row>
    <row r="724" spans="1:16" s="555" customFormat="1" ht="18" customHeight="1" x14ac:dyDescent="0.3">
      <c r="A724" s="467">
        <v>716</v>
      </c>
      <c r="B724" s="548"/>
      <c r="C724" s="522"/>
      <c r="D724" s="291" t="s">
        <v>923</v>
      </c>
      <c r="E724" s="508"/>
      <c r="F724" s="507"/>
      <c r="G724" s="611"/>
      <c r="H724" s="643"/>
      <c r="I724" s="147">
        <f>SUM(J724:Q724)</f>
        <v>0</v>
      </c>
      <c r="J724" s="648"/>
      <c r="K724" s="648"/>
      <c r="L724" s="650"/>
      <c r="M724" s="648"/>
      <c r="N724" s="608"/>
      <c r="P724" s="514"/>
    </row>
    <row r="725" spans="1:16" s="555" customFormat="1" ht="23.45" customHeight="1" x14ac:dyDescent="0.3">
      <c r="A725" s="467">
        <v>717</v>
      </c>
      <c r="B725" s="548"/>
      <c r="C725" s="522">
        <v>169</v>
      </c>
      <c r="D725" s="286" t="s">
        <v>581</v>
      </c>
      <c r="E725" s="508"/>
      <c r="F725" s="507"/>
      <c r="G725" s="611">
        <v>248</v>
      </c>
      <c r="H725" s="643" t="s">
        <v>23</v>
      </c>
      <c r="I725" s="644"/>
      <c r="J725" s="645"/>
      <c r="K725" s="645"/>
      <c r="L725" s="646"/>
      <c r="M725" s="645"/>
      <c r="N725" s="647"/>
      <c r="P725" s="514"/>
    </row>
    <row r="726" spans="1:16" s="555" customFormat="1" ht="23.45" customHeight="1" x14ac:dyDescent="0.3">
      <c r="A726" s="467">
        <v>718</v>
      </c>
      <c r="B726" s="548"/>
      <c r="C726" s="522">
        <v>170</v>
      </c>
      <c r="D726" s="286" t="s">
        <v>547</v>
      </c>
      <c r="E726" s="508"/>
      <c r="F726" s="507"/>
      <c r="G726" s="611">
        <v>1000</v>
      </c>
      <c r="H726" s="643" t="s">
        <v>23</v>
      </c>
      <c r="I726" s="644"/>
      <c r="J726" s="645"/>
      <c r="K726" s="645"/>
      <c r="L726" s="646"/>
      <c r="M726" s="645"/>
      <c r="N726" s="647"/>
      <c r="P726" s="514"/>
    </row>
    <row r="727" spans="1:16" s="555" customFormat="1" ht="23.45" customHeight="1" x14ac:dyDescent="0.3">
      <c r="A727" s="467">
        <v>719</v>
      </c>
      <c r="B727" s="548"/>
      <c r="C727" s="522">
        <v>171</v>
      </c>
      <c r="D727" s="286" t="s">
        <v>548</v>
      </c>
      <c r="E727" s="508"/>
      <c r="F727" s="507"/>
      <c r="G727" s="611">
        <v>1500</v>
      </c>
      <c r="H727" s="643" t="s">
        <v>23</v>
      </c>
      <c r="I727" s="644"/>
      <c r="J727" s="645"/>
      <c r="K727" s="645"/>
      <c r="L727" s="646"/>
      <c r="M727" s="645"/>
      <c r="N727" s="647"/>
      <c r="P727" s="514"/>
    </row>
    <row r="728" spans="1:16" s="555" customFormat="1" ht="18" customHeight="1" x14ac:dyDescent="0.3">
      <c r="A728" s="467">
        <v>720</v>
      </c>
      <c r="B728" s="548"/>
      <c r="C728" s="522"/>
      <c r="D728" s="322" t="s">
        <v>820</v>
      </c>
      <c r="E728" s="508"/>
      <c r="F728" s="507"/>
      <c r="G728" s="611"/>
      <c r="H728" s="643"/>
      <c r="I728" s="152">
        <f>SUM(J728:Q728)</f>
        <v>1500</v>
      </c>
      <c r="J728" s="645"/>
      <c r="K728" s="645"/>
      <c r="L728" s="646"/>
      <c r="M728" s="645"/>
      <c r="N728" s="657">
        <v>1500</v>
      </c>
      <c r="P728" s="514"/>
    </row>
    <row r="729" spans="1:16" s="555" customFormat="1" ht="18" customHeight="1" x14ac:dyDescent="0.3">
      <c r="A729" s="467">
        <v>721</v>
      </c>
      <c r="B729" s="548"/>
      <c r="C729" s="522"/>
      <c r="D729" s="291" t="s">
        <v>923</v>
      </c>
      <c r="E729" s="508"/>
      <c r="F729" s="507"/>
      <c r="G729" s="611"/>
      <c r="H729" s="643"/>
      <c r="I729" s="147">
        <f>SUM(J729:Q729)</f>
        <v>1500</v>
      </c>
      <c r="J729" s="645"/>
      <c r="K729" s="645"/>
      <c r="L729" s="646"/>
      <c r="M729" s="645"/>
      <c r="N729" s="659">
        <v>1500</v>
      </c>
      <c r="P729" s="514"/>
    </row>
    <row r="730" spans="1:16" s="555" customFormat="1" ht="23.45" customHeight="1" x14ac:dyDescent="0.3">
      <c r="A730" s="467">
        <v>722</v>
      </c>
      <c r="B730" s="548"/>
      <c r="C730" s="522">
        <v>172</v>
      </c>
      <c r="D730" s="642" t="s">
        <v>525</v>
      </c>
      <c r="E730" s="508"/>
      <c r="F730" s="507"/>
      <c r="G730" s="611">
        <v>4000</v>
      </c>
      <c r="H730" s="643" t="s">
        <v>23</v>
      </c>
      <c r="I730" s="644"/>
      <c r="J730" s="645"/>
      <c r="K730" s="645"/>
      <c r="L730" s="646"/>
      <c r="M730" s="645"/>
      <c r="N730" s="647"/>
      <c r="P730" s="514"/>
    </row>
    <row r="731" spans="1:16" s="555" customFormat="1" ht="18" customHeight="1" x14ac:dyDescent="0.3">
      <c r="A731" s="467">
        <v>723</v>
      </c>
      <c r="B731" s="548"/>
      <c r="C731" s="522"/>
      <c r="D731" s="285" t="s">
        <v>236</v>
      </c>
      <c r="E731" s="508"/>
      <c r="F731" s="507"/>
      <c r="G731" s="611"/>
      <c r="H731" s="643"/>
      <c r="I731" s="644">
        <f>SUM(J731:N731)</f>
        <v>12000</v>
      </c>
      <c r="J731" s="645"/>
      <c r="K731" s="645"/>
      <c r="L731" s="646">
        <v>12000</v>
      </c>
      <c r="M731" s="645"/>
      <c r="N731" s="647"/>
      <c r="P731" s="514"/>
    </row>
    <row r="732" spans="1:16" s="555" customFormat="1" ht="18" customHeight="1" x14ac:dyDescent="0.3">
      <c r="A732" s="467">
        <v>724</v>
      </c>
      <c r="B732" s="548"/>
      <c r="C732" s="522"/>
      <c r="D732" s="322" t="s">
        <v>820</v>
      </c>
      <c r="E732" s="508"/>
      <c r="F732" s="507"/>
      <c r="G732" s="611"/>
      <c r="H732" s="643"/>
      <c r="I732" s="516">
        <f>SUM(J732:N732)</f>
        <v>0</v>
      </c>
      <c r="J732" s="648"/>
      <c r="K732" s="648"/>
      <c r="L732" s="649">
        <v>0</v>
      </c>
      <c r="M732" s="645"/>
      <c r="N732" s="647"/>
      <c r="P732" s="514"/>
    </row>
    <row r="733" spans="1:16" s="555" customFormat="1" ht="18" customHeight="1" x14ac:dyDescent="0.3">
      <c r="A733" s="467">
        <v>725</v>
      </c>
      <c r="B733" s="548"/>
      <c r="C733" s="522"/>
      <c r="D733" s="291" t="s">
        <v>923</v>
      </c>
      <c r="E733" s="508"/>
      <c r="F733" s="507"/>
      <c r="G733" s="611"/>
      <c r="H733" s="643"/>
      <c r="I733" s="147">
        <f>SUM(J733:Q733)</f>
        <v>0</v>
      </c>
      <c r="J733" s="648"/>
      <c r="K733" s="648"/>
      <c r="L733" s="648"/>
      <c r="M733" s="648"/>
      <c r="N733" s="659"/>
      <c r="P733" s="514"/>
    </row>
    <row r="734" spans="1:16" s="555" customFormat="1" ht="22.5" customHeight="1" x14ac:dyDescent="0.3">
      <c r="A734" s="467">
        <v>726</v>
      </c>
      <c r="B734" s="548"/>
      <c r="C734" s="522">
        <v>172</v>
      </c>
      <c r="D734" s="322" t="s">
        <v>637</v>
      </c>
      <c r="E734" s="508"/>
      <c r="F734" s="507"/>
      <c r="G734" s="611"/>
      <c r="H734" s="643" t="s">
        <v>23</v>
      </c>
      <c r="I734" s="152"/>
      <c r="J734" s="645"/>
      <c r="K734" s="645"/>
      <c r="L734" s="649"/>
      <c r="M734" s="645"/>
      <c r="N734" s="647"/>
      <c r="P734" s="514"/>
    </row>
    <row r="735" spans="1:16" s="555" customFormat="1" ht="18" customHeight="1" x14ac:dyDescent="0.3">
      <c r="A735" s="467">
        <v>727</v>
      </c>
      <c r="B735" s="548"/>
      <c r="C735" s="522"/>
      <c r="D735" s="322" t="s">
        <v>820</v>
      </c>
      <c r="E735" s="508"/>
      <c r="F735" s="507"/>
      <c r="G735" s="611"/>
      <c r="H735" s="643"/>
      <c r="I735" s="152">
        <f>SUM(J735:Q735)</f>
        <v>950</v>
      </c>
      <c r="J735" s="645"/>
      <c r="K735" s="645"/>
      <c r="L735" s="649"/>
      <c r="M735" s="649">
        <v>950</v>
      </c>
      <c r="N735" s="647"/>
      <c r="P735" s="514"/>
    </row>
    <row r="736" spans="1:16" s="555" customFormat="1" ht="18" customHeight="1" x14ac:dyDescent="0.3">
      <c r="A736" s="467">
        <v>728</v>
      </c>
      <c r="B736" s="548"/>
      <c r="C736" s="522"/>
      <c r="D736" s="291" t="s">
        <v>923</v>
      </c>
      <c r="E736" s="508"/>
      <c r="F736" s="507"/>
      <c r="G736" s="611"/>
      <c r="H736" s="643"/>
      <c r="I736" s="147">
        <f>SUM(J736:Q736)</f>
        <v>638</v>
      </c>
      <c r="J736" s="645"/>
      <c r="K736" s="645"/>
      <c r="L736" s="648"/>
      <c r="M736" s="648">
        <v>638</v>
      </c>
      <c r="N736" s="647"/>
      <c r="P736" s="514"/>
    </row>
    <row r="737" spans="1:16" s="555" customFormat="1" ht="23.45" customHeight="1" x14ac:dyDescent="0.3">
      <c r="A737" s="467">
        <v>729</v>
      </c>
      <c r="B737" s="548"/>
      <c r="C737" s="522">
        <v>173</v>
      </c>
      <c r="D737" s="642" t="s">
        <v>549</v>
      </c>
      <c r="E737" s="508"/>
      <c r="F737" s="507"/>
      <c r="G737" s="611">
        <v>2401</v>
      </c>
      <c r="H737" s="643" t="s">
        <v>23</v>
      </c>
      <c r="I737" s="644"/>
      <c r="J737" s="645"/>
      <c r="K737" s="645"/>
      <c r="L737" s="646"/>
      <c r="M737" s="645"/>
      <c r="N737" s="647"/>
      <c r="P737" s="514"/>
    </row>
    <row r="738" spans="1:16" s="555" customFormat="1" ht="23.45" customHeight="1" x14ac:dyDescent="0.3">
      <c r="A738" s="467">
        <v>730</v>
      </c>
      <c r="B738" s="548"/>
      <c r="C738" s="522">
        <v>174</v>
      </c>
      <c r="D738" s="642" t="s">
        <v>550</v>
      </c>
      <c r="E738" s="508"/>
      <c r="F738" s="507"/>
      <c r="G738" s="611">
        <v>1000</v>
      </c>
      <c r="H738" s="643" t="s">
        <v>23</v>
      </c>
      <c r="I738" s="644"/>
      <c r="J738" s="645"/>
      <c r="K738" s="645"/>
      <c r="L738" s="646"/>
      <c r="M738" s="645"/>
      <c r="N738" s="647"/>
      <c r="P738" s="514"/>
    </row>
    <row r="739" spans="1:16" s="555" customFormat="1" ht="18" customHeight="1" x14ac:dyDescent="0.3">
      <c r="A739" s="467">
        <v>731</v>
      </c>
      <c r="B739" s="548"/>
      <c r="C739" s="522"/>
      <c r="D739" s="322" t="s">
        <v>820</v>
      </c>
      <c r="E739" s="508"/>
      <c r="F739" s="507"/>
      <c r="G739" s="611"/>
      <c r="H739" s="643"/>
      <c r="I739" s="152">
        <f>SUM(J739:Q739)</f>
        <v>800</v>
      </c>
      <c r="J739" s="645"/>
      <c r="K739" s="645"/>
      <c r="L739" s="646"/>
      <c r="M739" s="645"/>
      <c r="N739" s="657">
        <v>800</v>
      </c>
      <c r="P739" s="514"/>
    </row>
    <row r="740" spans="1:16" s="555" customFormat="1" ht="18" customHeight="1" x14ac:dyDescent="0.3">
      <c r="A740" s="467">
        <v>732</v>
      </c>
      <c r="B740" s="548"/>
      <c r="C740" s="522"/>
      <c r="D740" s="291" t="s">
        <v>923</v>
      </c>
      <c r="E740" s="508"/>
      <c r="F740" s="507"/>
      <c r="G740" s="611"/>
      <c r="H740" s="643"/>
      <c r="I740" s="147">
        <f>SUM(J740:Q740)</f>
        <v>800</v>
      </c>
      <c r="J740" s="645"/>
      <c r="K740" s="645"/>
      <c r="L740" s="646"/>
      <c r="M740" s="645"/>
      <c r="N740" s="659">
        <v>800</v>
      </c>
      <c r="P740" s="514"/>
    </row>
    <row r="741" spans="1:16" s="555" customFormat="1" ht="23.45" customHeight="1" x14ac:dyDescent="0.3">
      <c r="A741" s="467">
        <v>733</v>
      </c>
      <c r="B741" s="548"/>
      <c r="C741" s="522">
        <v>175</v>
      </c>
      <c r="D741" s="642" t="s">
        <v>679</v>
      </c>
      <c r="E741" s="508"/>
      <c r="F741" s="507"/>
      <c r="G741" s="611">
        <v>10000</v>
      </c>
      <c r="H741" s="643" t="s">
        <v>23</v>
      </c>
      <c r="I741" s="644"/>
      <c r="J741" s="645"/>
      <c r="K741" s="645"/>
      <c r="L741" s="646"/>
      <c r="M741" s="645"/>
      <c r="N741" s="647"/>
      <c r="P741" s="514"/>
    </row>
    <row r="742" spans="1:16" s="555" customFormat="1" ht="23.45" customHeight="1" x14ac:dyDescent="0.3">
      <c r="A742" s="467">
        <v>734</v>
      </c>
      <c r="B742" s="548"/>
      <c r="C742" s="522">
        <v>176</v>
      </c>
      <c r="D742" s="642" t="s">
        <v>680</v>
      </c>
      <c r="E742" s="508"/>
      <c r="F742" s="507"/>
      <c r="G742" s="611">
        <v>5035</v>
      </c>
      <c r="H742" s="643" t="s">
        <v>23</v>
      </c>
      <c r="I742" s="644"/>
      <c r="J742" s="645"/>
      <c r="K742" s="645"/>
      <c r="L742" s="646"/>
      <c r="M742" s="645"/>
      <c r="N742" s="647"/>
      <c r="P742" s="514"/>
    </row>
    <row r="743" spans="1:16" s="555" customFormat="1" ht="23.45" customHeight="1" x14ac:dyDescent="0.3">
      <c r="A743" s="467">
        <v>735</v>
      </c>
      <c r="B743" s="548"/>
      <c r="C743" s="522">
        <v>177</v>
      </c>
      <c r="D743" s="286" t="s">
        <v>533</v>
      </c>
      <c r="E743" s="508"/>
      <c r="F743" s="507"/>
      <c r="G743" s="611"/>
      <c r="H743" s="643" t="s">
        <v>23</v>
      </c>
      <c r="I743" s="644"/>
      <c r="J743" s="645"/>
      <c r="K743" s="645"/>
      <c r="L743" s="646"/>
      <c r="M743" s="645"/>
      <c r="N743" s="647"/>
      <c r="P743" s="514"/>
    </row>
    <row r="744" spans="1:16" s="555" customFormat="1" ht="18" customHeight="1" x14ac:dyDescent="0.3">
      <c r="A744" s="467">
        <v>736</v>
      </c>
      <c r="B744" s="548"/>
      <c r="C744" s="522"/>
      <c r="D744" s="285" t="s">
        <v>236</v>
      </c>
      <c r="E744" s="508"/>
      <c r="F744" s="507"/>
      <c r="G744" s="611"/>
      <c r="H744" s="643"/>
      <c r="I744" s="644">
        <f>SUM(J744:N744)</f>
        <v>2500</v>
      </c>
      <c r="J744" s="645"/>
      <c r="K744" s="645"/>
      <c r="L744" s="646">
        <v>2500</v>
      </c>
      <c r="M744" s="645"/>
      <c r="N744" s="647"/>
      <c r="P744" s="514"/>
    </row>
    <row r="745" spans="1:16" s="555" customFormat="1" ht="18" customHeight="1" x14ac:dyDescent="0.3">
      <c r="A745" s="467">
        <v>737</v>
      </c>
      <c r="B745" s="548"/>
      <c r="C745" s="522"/>
      <c r="D745" s="322" t="s">
        <v>820</v>
      </c>
      <c r="E745" s="508"/>
      <c r="F745" s="507"/>
      <c r="G745" s="611"/>
      <c r="H745" s="643"/>
      <c r="I745" s="516">
        <f>SUM(J745:N745)</f>
        <v>7500</v>
      </c>
      <c r="J745" s="648"/>
      <c r="K745" s="648"/>
      <c r="L745" s="649">
        <v>7500</v>
      </c>
      <c r="M745" s="645"/>
      <c r="N745" s="647"/>
      <c r="P745" s="514"/>
    </row>
    <row r="746" spans="1:16" s="555" customFormat="1" ht="18" customHeight="1" x14ac:dyDescent="0.3">
      <c r="A746" s="467">
        <v>738</v>
      </c>
      <c r="B746" s="548"/>
      <c r="C746" s="522"/>
      <c r="D746" s="291" t="s">
        <v>923</v>
      </c>
      <c r="E746" s="508"/>
      <c r="F746" s="507"/>
      <c r="G746" s="611"/>
      <c r="H746" s="643"/>
      <c r="I746" s="147">
        <f>SUM(J746:Q746)</f>
        <v>3000</v>
      </c>
      <c r="J746" s="645"/>
      <c r="K746" s="645"/>
      <c r="L746" s="648">
        <v>3000</v>
      </c>
      <c r="M746" s="645"/>
      <c r="N746" s="647"/>
      <c r="P746" s="514"/>
    </row>
    <row r="747" spans="1:16" s="555" customFormat="1" ht="23.45" customHeight="1" x14ac:dyDescent="0.3">
      <c r="A747" s="467">
        <v>739</v>
      </c>
      <c r="B747" s="548"/>
      <c r="C747" s="522">
        <v>178</v>
      </c>
      <c r="D747" s="286" t="s">
        <v>551</v>
      </c>
      <c r="E747" s="508"/>
      <c r="F747" s="507"/>
      <c r="G747" s="611">
        <v>200</v>
      </c>
      <c r="H747" s="643" t="s">
        <v>23</v>
      </c>
      <c r="I747" s="644"/>
      <c r="J747" s="645"/>
      <c r="K747" s="645"/>
      <c r="L747" s="646"/>
      <c r="M747" s="645"/>
      <c r="N747" s="647"/>
      <c r="P747" s="514"/>
    </row>
    <row r="748" spans="1:16" s="555" customFormat="1" ht="23.45" customHeight="1" x14ac:dyDescent="0.3">
      <c r="A748" s="467">
        <v>740</v>
      </c>
      <c r="B748" s="548"/>
      <c r="C748" s="522">
        <v>179</v>
      </c>
      <c r="D748" s="286" t="s">
        <v>534</v>
      </c>
      <c r="E748" s="508"/>
      <c r="F748" s="507"/>
      <c r="G748" s="611"/>
      <c r="H748" s="643" t="s">
        <v>23</v>
      </c>
      <c r="I748" s="644"/>
      <c r="J748" s="645"/>
      <c r="K748" s="645"/>
      <c r="L748" s="646"/>
      <c r="M748" s="645"/>
      <c r="N748" s="647"/>
      <c r="P748" s="514"/>
    </row>
    <row r="749" spans="1:16" s="555" customFormat="1" ht="18" customHeight="1" x14ac:dyDescent="0.3">
      <c r="A749" s="467">
        <v>741</v>
      </c>
      <c r="B749" s="548"/>
      <c r="C749" s="522"/>
      <c r="D749" s="285" t="s">
        <v>236</v>
      </c>
      <c r="E749" s="508"/>
      <c r="F749" s="507"/>
      <c r="G749" s="611"/>
      <c r="H749" s="643"/>
      <c r="I749" s="644">
        <f>SUM(J749:N749)</f>
        <v>25945</v>
      </c>
      <c r="J749" s="645"/>
      <c r="K749" s="645"/>
      <c r="L749" s="646">
        <v>25945</v>
      </c>
      <c r="M749" s="645"/>
      <c r="N749" s="647"/>
      <c r="P749" s="514"/>
    </row>
    <row r="750" spans="1:16" s="555" customFormat="1" ht="18" customHeight="1" x14ac:dyDescent="0.3">
      <c r="A750" s="467">
        <v>742</v>
      </c>
      <c r="B750" s="548"/>
      <c r="C750" s="522"/>
      <c r="D750" s="322" t="s">
        <v>820</v>
      </c>
      <c r="E750" s="508"/>
      <c r="F750" s="507"/>
      <c r="G750" s="611"/>
      <c r="H750" s="643"/>
      <c r="I750" s="516">
        <f>SUM(J750:N750)</f>
        <v>25945</v>
      </c>
      <c r="J750" s="648"/>
      <c r="K750" s="648"/>
      <c r="L750" s="649">
        <v>25945</v>
      </c>
      <c r="M750" s="648"/>
      <c r="N750" s="647"/>
      <c r="P750" s="514"/>
    </row>
    <row r="751" spans="1:16" s="555" customFormat="1" ht="18" customHeight="1" x14ac:dyDescent="0.3">
      <c r="A751" s="467">
        <v>743</v>
      </c>
      <c r="B751" s="548"/>
      <c r="C751" s="522"/>
      <c r="D751" s="291" t="s">
        <v>923</v>
      </c>
      <c r="E751" s="508"/>
      <c r="F751" s="507"/>
      <c r="G751" s="611"/>
      <c r="H751" s="643"/>
      <c r="I751" s="147">
        <f>SUM(J751:Q751)</f>
        <v>25945</v>
      </c>
      <c r="J751" s="648"/>
      <c r="K751" s="648"/>
      <c r="L751" s="648">
        <v>25945</v>
      </c>
      <c r="M751" s="648"/>
      <c r="N751" s="659"/>
      <c r="P751" s="514"/>
    </row>
    <row r="752" spans="1:16" s="555" customFormat="1" ht="23.45" customHeight="1" x14ac:dyDescent="0.3">
      <c r="A752" s="467">
        <v>744</v>
      </c>
      <c r="B752" s="548"/>
      <c r="C752" s="522">
        <v>180</v>
      </c>
      <c r="D752" s="286" t="s">
        <v>535</v>
      </c>
      <c r="E752" s="508"/>
      <c r="F752" s="507"/>
      <c r="G752" s="611"/>
      <c r="H752" s="643" t="s">
        <v>23</v>
      </c>
      <c r="I752" s="644"/>
      <c r="J752" s="645"/>
      <c r="K752" s="645"/>
      <c r="L752" s="646"/>
      <c r="M752" s="645"/>
      <c r="N752" s="647"/>
      <c r="P752" s="514"/>
    </row>
    <row r="753" spans="1:16" s="555" customFormat="1" ht="18" customHeight="1" x14ac:dyDescent="0.3">
      <c r="A753" s="467">
        <v>745</v>
      </c>
      <c r="B753" s="548"/>
      <c r="C753" s="522"/>
      <c r="D753" s="285" t="s">
        <v>236</v>
      </c>
      <c r="E753" s="508"/>
      <c r="F753" s="507"/>
      <c r="G753" s="611"/>
      <c r="H753" s="643"/>
      <c r="I753" s="644">
        <f>SUM(J753:N753)</f>
        <v>31000</v>
      </c>
      <c r="J753" s="645"/>
      <c r="K753" s="645"/>
      <c r="L753" s="646">
        <v>31000</v>
      </c>
      <c r="M753" s="645"/>
      <c r="N753" s="647"/>
      <c r="P753" s="514"/>
    </row>
    <row r="754" spans="1:16" s="555" customFormat="1" ht="18" customHeight="1" x14ac:dyDescent="0.3">
      <c r="A754" s="467">
        <v>746</v>
      </c>
      <c r="B754" s="548"/>
      <c r="C754" s="522"/>
      <c r="D754" s="322" t="s">
        <v>820</v>
      </c>
      <c r="E754" s="508"/>
      <c r="F754" s="507"/>
      <c r="G754" s="611"/>
      <c r="H754" s="643"/>
      <c r="I754" s="516">
        <f>SUM(J754:N754)</f>
        <v>31000</v>
      </c>
      <c r="J754" s="648"/>
      <c r="K754" s="648"/>
      <c r="L754" s="649">
        <v>31000</v>
      </c>
      <c r="M754" s="645"/>
      <c r="N754" s="647"/>
      <c r="P754" s="514"/>
    </row>
    <row r="755" spans="1:16" s="555" customFormat="1" ht="18" customHeight="1" x14ac:dyDescent="0.3">
      <c r="A755" s="467">
        <v>747</v>
      </c>
      <c r="B755" s="548"/>
      <c r="C755" s="522"/>
      <c r="D755" s="291" t="s">
        <v>923</v>
      </c>
      <c r="E755" s="508"/>
      <c r="F755" s="507"/>
      <c r="G755" s="611"/>
      <c r="H755" s="643"/>
      <c r="I755" s="147">
        <f>SUM(J755:Q755)</f>
        <v>31000</v>
      </c>
      <c r="J755" s="648"/>
      <c r="K755" s="648"/>
      <c r="L755" s="648">
        <v>31000</v>
      </c>
      <c r="M755" s="648"/>
      <c r="N755" s="657"/>
      <c r="P755" s="514"/>
    </row>
    <row r="756" spans="1:16" s="555" customFormat="1" ht="23.45" customHeight="1" x14ac:dyDescent="0.3">
      <c r="A756" s="467">
        <v>748</v>
      </c>
      <c r="B756" s="548"/>
      <c r="C756" s="522">
        <v>181</v>
      </c>
      <c r="D756" s="642" t="s">
        <v>527</v>
      </c>
      <c r="E756" s="508"/>
      <c r="F756" s="507"/>
      <c r="G756" s="611"/>
      <c r="H756" s="643" t="s">
        <v>23</v>
      </c>
      <c r="I756" s="644"/>
      <c r="J756" s="645"/>
      <c r="K756" s="645"/>
      <c r="L756" s="646"/>
      <c r="M756" s="645"/>
      <c r="N756" s="647"/>
      <c r="P756" s="514"/>
    </row>
    <row r="757" spans="1:16" s="555" customFormat="1" ht="18" customHeight="1" x14ac:dyDescent="0.3">
      <c r="A757" s="467">
        <v>749</v>
      </c>
      <c r="B757" s="548"/>
      <c r="C757" s="522"/>
      <c r="D757" s="285" t="s">
        <v>236</v>
      </c>
      <c r="E757" s="508"/>
      <c r="F757" s="507"/>
      <c r="G757" s="611"/>
      <c r="H757" s="643"/>
      <c r="I757" s="644">
        <f>SUM(J757:N757)</f>
        <v>2500</v>
      </c>
      <c r="J757" s="645"/>
      <c r="K757" s="645"/>
      <c r="L757" s="649">
        <v>2500</v>
      </c>
      <c r="M757" s="645"/>
      <c r="N757" s="647"/>
      <c r="P757" s="514"/>
    </row>
    <row r="758" spans="1:16" s="555" customFormat="1" ht="18" customHeight="1" x14ac:dyDescent="0.3">
      <c r="A758" s="467">
        <v>750</v>
      </c>
      <c r="B758" s="548"/>
      <c r="C758" s="522"/>
      <c r="D758" s="322" t="s">
        <v>820</v>
      </c>
      <c r="E758" s="508"/>
      <c r="F758" s="507"/>
      <c r="G758" s="611"/>
      <c r="H758" s="643"/>
      <c r="I758" s="516">
        <f>SUM(J758:N758)</f>
        <v>2500</v>
      </c>
      <c r="J758" s="648"/>
      <c r="K758" s="648"/>
      <c r="L758" s="649">
        <v>2500</v>
      </c>
      <c r="M758" s="645"/>
      <c r="N758" s="647"/>
      <c r="P758" s="514"/>
    </row>
    <row r="759" spans="1:16" s="555" customFormat="1" ht="18" customHeight="1" x14ac:dyDescent="0.3">
      <c r="A759" s="467">
        <v>751</v>
      </c>
      <c r="B759" s="548"/>
      <c r="C759" s="522"/>
      <c r="D759" s="291" t="s">
        <v>923</v>
      </c>
      <c r="E759" s="508"/>
      <c r="F759" s="507"/>
      <c r="G759" s="611"/>
      <c r="H759" s="643"/>
      <c r="I759" s="147">
        <f>SUM(J759:Q759)</f>
        <v>0</v>
      </c>
      <c r="J759" s="648"/>
      <c r="K759" s="648"/>
      <c r="L759" s="649"/>
      <c r="M759" s="648"/>
      <c r="N759" s="657"/>
      <c r="P759" s="514"/>
    </row>
    <row r="760" spans="1:16" s="555" customFormat="1" ht="23.45" customHeight="1" x14ac:dyDescent="0.3">
      <c r="A760" s="467">
        <v>752</v>
      </c>
      <c r="B760" s="548"/>
      <c r="C760" s="522">
        <v>182</v>
      </c>
      <c r="D760" s="642" t="s">
        <v>598</v>
      </c>
      <c r="E760" s="508"/>
      <c r="F760" s="507"/>
      <c r="G760" s="611"/>
      <c r="H760" s="643" t="s">
        <v>23</v>
      </c>
      <c r="I760" s="644"/>
      <c r="J760" s="645"/>
      <c r="K760" s="645"/>
      <c r="L760" s="646"/>
      <c r="M760" s="645"/>
      <c r="N760" s="647"/>
      <c r="P760" s="514"/>
    </row>
    <row r="761" spans="1:16" s="555" customFormat="1" ht="18" customHeight="1" x14ac:dyDescent="0.3">
      <c r="A761" s="467">
        <v>753</v>
      </c>
      <c r="B761" s="548"/>
      <c r="C761" s="522"/>
      <c r="D761" s="285" t="s">
        <v>236</v>
      </c>
      <c r="E761" s="508"/>
      <c r="F761" s="507"/>
      <c r="G761" s="611"/>
      <c r="H761" s="643"/>
      <c r="I761" s="644">
        <f>SUM(J761:N761)</f>
        <v>1500</v>
      </c>
      <c r="J761" s="645"/>
      <c r="K761" s="645"/>
      <c r="L761" s="646"/>
      <c r="M761" s="645"/>
      <c r="N761" s="647">
        <v>1500</v>
      </c>
      <c r="P761" s="514"/>
    </row>
    <row r="762" spans="1:16" s="555" customFormat="1" ht="18" customHeight="1" x14ac:dyDescent="0.3">
      <c r="A762" s="467">
        <v>754</v>
      </c>
      <c r="B762" s="548"/>
      <c r="C762" s="522"/>
      <c r="D762" s="322" t="s">
        <v>820</v>
      </c>
      <c r="E762" s="508"/>
      <c r="F762" s="507"/>
      <c r="G762" s="611"/>
      <c r="H762" s="643"/>
      <c r="I762" s="516">
        <f>SUM(J762:N762)</f>
        <v>1500</v>
      </c>
      <c r="J762" s="648"/>
      <c r="K762" s="648"/>
      <c r="L762" s="649"/>
      <c r="M762" s="648"/>
      <c r="N762" s="657">
        <v>1500</v>
      </c>
      <c r="P762" s="514"/>
    </row>
    <row r="763" spans="1:16" s="555" customFormat="1" ht="18" customHeight="1" x14ac:dyDescent="0.3">
      <c r="A763" s="467">
        <v>755</v>
      </c>
      <c r="B763" s="548"/>
      <c r="C763" s="522"/>
      <c r="D763" s="291" t="s">
        <v>923</v>
      </c>
      <c r="E763" s="508"/>
      <c r="F763" s="507"/>
      <c r="G763" s="611"/>
      <c r="H763" s="643"/>
      <c r="I763" s="147">
        <f>SUM(J763:Q763)</f>
        <v>1500</v>
      </c>
      <c r="J763" s="648"/>
      <c r="K763" s="648"/>
      <c r="L763" s="649"/>
      <c r="M763" s="648"/>
      <c r="N763" s="659">
        <v>1500</v>
      </c>
      <c r="P763" s="514"/>
    </row>
    <row r="764" spans="1:16" s="555" customFormat="1" ht="23.45" customHeight="1" x14ac:dyDescent="0.3">
      <c r="A764" s="467">
        <v>756</v>
      </c>
      <c r="B764" s="548"/>
      <c r="C764" s="522">
        <v>183</v>
      </c>
      <c r="D764" s="642" t="s">
        <v>528</v>
      </c>
      <c r="E764" s="508"/>
      <c r="F764" s="507"/>
      <c r="G764" s="611"/>
      <c r="H764" s="643" t="s">
        <v>23</v>
      </c>
      <c r="I764" s="644"/>
      <c r="J764" s="645"/>
      <c r="K764" s="645"/>
      <c r="L764" s="646"/>
      <c r="M764" s="645"/>
      <c r="N764" s="647"/>
      <c r="P764" s="514"/>
    </row>
    <row r="765" spans="1:16" s="555" customFormat="1" ht="18" customHeight="1" x14ac:dyDescent="0.3">
      <c r="A765" s="467">
        <v>757</v>
      </c>
      <c r="B765" s="548"/>
      <c r="C765" s="522"/>
      <c r="D765" s="285" t="s">
        <v>236</v>
      </c>
      <c r="E765" s="508"/>
      <c r="F765" s="507"/>
      <c r="G765" s="611"/>
      <c r="H765" s="643"/>
      <c r="I765" s="644">
        <f>SUM(J765:N765)</f>
        <v>4000</v>
      </c>
      <c r="J765" s="645"/>
      <c r="K765" s="645"/>
      <c r="L765" s="646">
        <v>4000</v>
      </c>
      <c r="M765" s="645"/>
      <c r="N765" s="647"/>
      <c r="P765" s="514"/>
    </row>
    <row r="766" spans="1:16" s="555" customFormat="1" ht="18" customHeight="1" x14ac:dyDescent="0.3">
      <c r="A766" s="467">
        <v>758</v>
      </c>
      <c r="B766" s="548"/>
      <c r="C766" s="522"/>
      <c r="D766" s="322" t="s">
        <v>820</v>
      </c>
      <c r="E766" s="508"/>
      <c r="F766" s="507"/>
      <c r="G766" s="611"/>
      <c r="H766" s="643"/>
      <c r="I766" s="516">
        <f>SUM(J766:N766)</f>
        <v>4000</v>
      </c>
      <c r="J766" s="648"/>
      <c r="K766" s="648"/>
      <c r="L766" s="649">
        <v>4000</v>
      </c>
      <c r="M766" s="645"/>
      <c r="N766" s="647"/>
      <c r="P766" s="514"/>
    </row>
    <row r="767" spans="1:16" s="555" customFormat="1" ht="18" customHeight="1" x14ac:dyDescent="0.3">
      <c r="A767" s="467">
        <v>759</v>
      </c>
      <c r="B767" s="548"/>
      <c r="C767" s="522"/>
      <c r="D767" s="291" t="s">
        <v>923</v>
      </c>
      <c r="E767" s="508"/>
      <c r="F767" s="507"/>
      <c r="G767" s="611"/>
      <c r="H767" s="643"/>
      <c r="I767" s="147">
        <f>SUM(J767:Q767)</f>
        <v>4000</v>
      </c>
      <c r="J767" s="648"/>
      <c r="K767" s="648"/>
      <c r="L767" s="648">
        <v>4000</v>
      </c>
      <c r="M767" s="648"/>
      <c r="N767" s="657"/>
      <c r="P767" s="514"/>
    </row>
    <row r="768" spans="1:16" s="555" customFormat="1" ht="23.45" customHeight="1" x14ac:dyDescent="0.3">
      <c r="A768" s="467">
        <v>760</v>
      </c>
      <c r="B768" s="548"/>
      <c r="C768" s="522">
        <v>184</v>
      </c>
      <c r="D768" s="642" t="s">
        <v>543</v>
      </c>
      <c r="E768" s="508"/>
      <c r="F768" s="507"/>
      <c r="G768" s="611"/>
      <c r="H768" s="643" t="s">
        <v>23</v>
      </c>
      <c r="I768" s="644"/>
      <c r="J768" s="645"/>
      <c r="K768" s="645"/>
      <c r="L768" s="646"/>
      <c r="M768" s="645"/>
      <c r="N768" s="647"/>
      <c r="P768" s="514"/>
    </row>
    <row r="769" spans="1:16" s="555" customFormat="1" ht="18" customHeight="1" x14ac:dyDescent="0.3">
      <c r="A769" s="467">
        <v>761</v>
      </c>
      <c r="B769" s="548"/>
      <c r="C769" s="522"/>
      <c r="D769" s="285" t="s">
        <v>236</v>
      </c>
      <c r="E769" s="508"/>
      <c r="F769" s="507"/>
      <c r="G769" s="611"/>
      <c r="H769" s="643"/>
      <c r="I769" s="644">
        <f>SUM(J769:N769)</f>
        <v>180</v>
      </c>
      <c r="J769" s="645"/>
      <c r="K769" s="645"/>
      <c r="L769" s="646">
        <v>180</v>
      </c>
      <c r="M769" s="645"/>
      <c r="N769" s="647"/>
      <c r="P769" s="514"/>
    </row>
    <row r="770" spans="1:16" s="555" customFormat="1" ht="18" customHeight="1" x14ac:dyDescent="0.3">
      <c r="A770" s="467">
        <v>762</v>
      </c>
      <c r="B770" s="548"/>
      <c r="C770" s="522"/>
      <c r="D770" s="322" t="s">
        <v>820</v>
      </c>
      <c r="E770" s="508"/>
      <c r="F770" s="507"/>
      <c r="G770" s="611"/>
      <c r="H770" s="643"/>
      <c r="I770" s="516">
        <f>SUM(J770:N770)</f>
        <v>180</v>
      </c>
      <c r="J770" s="648"/>
      <c r="K770" s="648"/>
      <c r="L770" s="649">
        <v>180</v>
      </c>
      <c r="M770" s="645"/>
      <c r="N770" s="647"/>
      <c r="P770" s="514"/>
    </row>
    <row r="771" spans="1:16" s="555" customFormat="1" ht="18" customHeight="1" x14ac:dyDescent="0.3">
      <c r="A771" s="467">
        <v>763</v>
      </c>
      <c r="B771" s="548"/>
      <c r="C771" s="522"/>
      <c r="D771" s="291" t="s">
        <v>923</v>
      </c>
      <c r="E771" s="508"/>
      <c r="F771" s="507"/>
      <c r="G771" s="611"/>
      <c r="H771" s="643"/>
      <c r="I771" s="147">
        <f>SUM(J771:Q771)</f>
        <v>180</v>
      </c>
      <c r="J771" s="645"/>
      <c r="K771" s="645"/>
      <c r="L771" s="648">
        <v>180</v>
      </c>
      <c r="M771" s="645"/>
      <c r="N771" s="647"/>
      <c r="P771" s="514"/>
    </row>
    <row r="772" spans="1:16" s="555" customFormat="1" ht="23.45" customHeight="1" x14ac:dyDescent="0.3">
      <c r="A772" s="467">
        <v>764</v>
      </c>
      <c r="B772" s="548"/>
      <c r="C772" s="522">
        <v>185</v>
      </c>
      <c r="D772" s="642" t="s">
        <v>529</v>
      </c>
      <c r="E772" s="508"/>
      <c r="F772" s="507"/>
      <c r="G772" s="611"/>
      <c r="H772" s="643" t="s">
        <v>23</v>
      </c>
      <c r="I772" s="644"/>
      <c r="J772" s="645"/>
      <c r="K772" s="645"/>
      <c r="L772" s="646"/>
      <c r="M772" s="645"/>
      <c r="N772" s="647"/>
      <c r="P772" s="514"/>
    </row>
    <row r="773" spans="1:16" s="555" customFormat="1" ht="18" customHeight="1" x14ac:dyDescent="0.3">
      <c r="A773" s="467">
        <v>765</v>
      </c>
      <c r="B773" s="548"/>
      <c r="C773" s="522"/>
      <c r="D773" s="285" t="s">
        <v>236</v>
      </c>
      <c r="E773" s="508"/>
      <c r="F773" s="507"/>
      <c r="G773" s="611"/>
      <c r="H773" s="643"/>
      <c r="I773" s="644">
        <f>SUM(J773:N773)</f>
        <v>2000</v>
      </c>
      <c r="J773" s="645"/>
      <c r="K773" s="645"/>
      <c r="L773" s="646"/>
      <c r="M773" s="645"/>
      <c r="N773" s="647">
        <v>2000</v>
      </c>
      <c r="P773" s="514"/>
    </row>
    <row r="774" spans="1:16" s="555" customFormat="1" ht="18" customHeight="1" x14ac:dyDescent="0.3">
      <c r="A774" s="467">
        <v>766</v>
      </c>
      <c r="B774" s="548"/>
      <c r="C774" s="522"/>
      <c r="D774" s="322" t="s">
        <v>820</v>
      </c>
      <c r="E774" s="508"/>
      <c r="F774" s="507"/>
      <c r="G774" s="611"/>
      <c r="H774" s="643"/>
      <c r="I774" s="516">
        <f>SUM(J774:N774)</f>
        <v>2000</v>
      </c>
      <c r="J774" s="649">
        <v>362</v>
      </c>
      <c r="K774" s="649">
        <v>120</v>
      </c>
      <c r="L774" s="649">
        <v>1518</v>
      </c>
      <c r="M774" s="648"/>
      <c r="N774" s="657">
        <v>0</v>
      </c>
      <c r="P774" s="514"/>
    </row>
    <row r="775" spans="1:16" s="555" customFormat="1" ht="18" customHeight="1" x14ac:dyDescent="0.3">
      <c r="A775" s="467">
        <v>767</v>
      </c>
      <c r="B775" s="548"/>
      <c r="C775" s="522"/>
      <c r="D775" s="291" t="s">
        <v>923</v>
      </c>
      <c r="E775" s="508"/>
      <c r="F775" s="507"/>
      <c r="G775" s="611"/>
      <c r="H775" s="643"/>
      <c r="I775" s="147">
        <f>SUM(J775:Q775)</f>
        <v>1067</v>
      </c>
      <c r="J775" s="648"/>
      <c r="K775" s="648"/>
      <c r="L775" s="648">
        <v>1067</v>
      </c>
      <c r="M775" s="648"/>
      <c r="N775" s="659"/>
      <c r="P775" s="514"/>
    </row>
    <row r="776" spans="1:16" s="555" customFormat="1" ht="23.45" customHeight="1" x14ac:dyDescent="0.3">
      <c r="A776" s="467">
        <v>768</v>
      </c>
      <c r="B776" s="548"/>
      <c r="C776" s="522">
        <v>186</v>
      </c>
      <c r="D776" s="642" t="s">
        <v>531</v>
      </c>
      <c r="E776" s="508"/>
      <c r="F776" s="507"/>
      <c r="G776" s="611"/>
      <c r="H776" s="643" t="s">
        <v>23</v>
      </c>
      <c r="I776" s="644"/>
      <c r="J776" s="645"/>
      <c r="K776" s="645"/>
      <c r="L776" s="646"/>
      <c r="M776" s="645"/>
      <c r="N776" s="647"/>
      <c r="P776" s="514"/>
    </row>
    <row r="777" spans="1:16" s="555" customFormat="1" ht="18" customHeight="1" x14ac:dyDescent="0.3">
      <c r="A777" s="467">
        <v>769</v>
      </c>
      <c r="B777" s="548"/>
      <c r="C777" s="522"/>
      <c r="D777" s="285" t="s">
        <v>236</v>
      </c>
      <c r="E777" s="508"/>
      <c r="F777" s="507"/>
      <c r="G777" s="611"/>
      <c r="H777" s="643"/>
      <c r="I777" s="644">
        <f>SUM(J777:N777)</f>
        <v>20000</v>
      </c>
      <c r="J777" s="645"/>
      <c r="K777" s="645"/>
      <c r="L777" s="646">
        <v>20000</v>
      </c>
      <c r="M777" s="645"/>
      <c r="N777" s="647"/>
      <c r="P777" s="514"/>
    </row>
    <row r="778" spans="1:16" s="555" customFormat="1" ht="18" customHeight="1" x14ac:dyDescent="0.3">
      <c r="A778" s="467">
        <v>770</v>
      </c>
      <c r="B778" s="548"/>
      <c r="C778" s="522"/>
      <c r="D778" s="322" t="s">
        <v>820</v>
      </c>
      <c r="E778" s="508"/>
      <c r="F778" s="507"/>
      <c r="G778" s="611"/>
      <c r="H778" s="643"/>
      <c r="I778" s="516">
        <f>SUM(J778:N778)</f>
        <v>20000</v>
      </c>
      <c r="J778" s="648"/>
      <c r="K778" s="648"/>
      <c r="L778" s="649">
        <v>20000</v>
      </c>
      <c r="M778" s="645"/>
      <c r="N778" s="647"/>
      <c r="P778" s="514"/>
    </row>
    <row r="779" spans="1:16" s="555" customFormat="1" ht="18" customHeight="1" x14ac:dyDescent="0.3">
      <c r="A779" s="467">
        <v>771</v>
      </c>
      <c r="B779" s="548"/>
      <c r="C779" s="522"/>
      <c r="D779" s="291" t="s">
        <v>923</v>
      </c>
      <c r="E779" s="508"/>
      <c r="F779" s="507"/>
      <c r="G779" s="617"/>
      <c r="H779" s="643"/>
      <c r="I779" s="147">
        <f>SUM(J779:Q779)</f>
        <v>9686</v>
      </c>
      <c r="J779" s="648"/>
      <c r="K779" s="648"/>
      <c r="L779" s="648">
        <v>9686</v>
      </c>
      <c r="M779" s="648"/>
      <c r="N779" s="657"/>
      <c r="P779" s="514"/>
    </row>
    <row r="780" spans="1:16" s="504" customFormat="1" ht="23.45" customHeight="1" x14ac:dyDescent="0.3">
      <c r="A780" s="467">
        <v>772</v>
      </c>
      <c r="B780" s="521"/>
      <c r="C780" s="522">
        <v>187</v>
      </c>
      <c r="D780" s="462" t="s">
        <v>524</v>
      </c>
      <c r="E780" s="507"/>
      <c r="F780" s="507"/>
      <c r="G780" s="508">
        <v>6273</v>
      </c>
      <c r="H780" s="509" t="s">
        <v>22</v>
      </c>
      <c r="I780" s="510"/>
      <c r="J780" s="511"/>
      <c r="K780" s="511"/>
      <c r="L780" s="511"/>
      <c r="M780" s="511"/>
      <c r="N780" s="524"/>
      <c r="P780" s="514"/>
    </row>
    <row r="781" spans="1:16" s="504" customFormat="1" ht="18" customHeight="1" x14ac:dyDescent="0.3">
      <c r="A781" s="467">
        <v>773</v>
      </c>
      <c r="B781" s="521"/>
      <c r="C781" s="522"/>
      <c r="D781" s="113" t="s">
        <v>236</v>
      </c>
      <c r="E781" s="507"/>
      <c r="F781" s="507"/>
      <c r="G781" s="508"/>
      <c r="H781" s="509"/>
      <c r="I781" s="510">
        <f>SUM(J781:N781)</f>
        <v>12067</v>
      </c>
      <c r="J781" s="511"/>
      <c r="K781" s="511"/>
      <c r="L781" s="512">
        <f>6000+6067</f>
        <v>12067</v>
      </c>
      <c r="M781" s="511"/>
      <c r="N781" s="524"/>
      <c r="P781" s="514"/>
    </row>
    <row r="782" spans="1:16" s="504" customFormat="1" ht="18" customHeight="1" x14ac:dyDescent="0.3">
      <c r="A782" s="467">
        <v>774</v>
      </c>
      <c r="B782" s="521"/>
      <c r="C782" s="522"/>
      <c r="D782" s="322" t="s">
        <v>820</v>
      </c>
      <c r="E782" s="507"/>
      <c r="F782" s="507"/>
      <c r="G782" s="617"/>
      <c r="H782" s="509"/>
      <c r="I782" s="463">
        <f>SUM(J782:N782)</f>
        <v>14905</v>
      </c>
      <c r="J782" s="663"/>
      <c r="K782" s="663"/>
      <c r="L782" s="649">
        <v>14905</v>
      </c>
      <c r="M782" s="664"/>
      <c r="N782" s="647"/>
      <c r="P782" s="514"/>
    </row>
    <row r="783" spans="1:16" s="504" customFormat="1" ht="18" customHeight="1" x14ac:dyDescent="0.3">
      <c r="A783" s="467">
        <v>775</v>
      </c>
      <c r="B783" s="521"/>
      <c r="C783" s="522"/>
      <c r="D783" s="291" t="s">
        <v>923</v>
      </c>
      <c r="E783" s="507"/>
      <c r="F783" s="507"/>
      <c r="G783" s="617"/>
      <c r="H783" s="643"/>
      <c r="I783" s="147">
        <f>SUM(J783:Q783)</f>
        <v>12016</v>
      </c>
      <c r="J783" s="663"/>
      <c r="K783" s="663"/>
      <c r="L783" s="648">
        <v>12016</v>
      </c>
      <c r="M783" s="663"/>
      <c r="N783" s="657"/>
      <c r="P783" s="514"/>
    </row>
    <row r="784" spans="1:16" s="504" customFormat="1" ht="23.45" customHeight="1" x14ac:dyDescent="0.3">
      <c r="A784" s="467">
        <v>776</v>
      </c>
      <c r="B784" s="521"/>
      <c r="C784" s="522">
        <v>188</v>
      </c>
      <c r="D784" s="642" t="s">
        <v>762</v>
      </c>
      <c r="E784" s="507"/>
      <c r="F784" s="507"/>
      <c r="G784" s="617">
        <v>69509</v>
      </c>
      <c r="H784" s="643" t="s">
        <v>23</v>
      </c>
      <c r="I784" s="644"/>
      <c r="J784" s="664"/>
      <c r="K784" s="664"/>
      <c r="L784" s="646"/>
      <c r="M784" s="664"/>
      <c r="N784" s="647"/>
      <c r="P784" s="514"/>
    </row>
    <row r="785" spans="1:16" s="504" customFormat="1" ht="18" customHeight="1" x14ac:dyDescent="0.3">
      <c r="A785" s="467">
        <v>777</v>
      </c>
      <c r="B785" s="521"/>
      <c r="C785" s="522"/>
      <c r="D785" s="285" t="s">
        <v>236</v>
      </c>
      <c r="E785" s="507"/>
      <c r="F785" s="507"/>
      <c r="G785" s="617"/>
      <c r="H785" s="643"/>
      <c r="I785" s="644">
        <f>SUM(J785:N785)</f>
        <v>20000</v>
      </c>
      <c r="J785" s="664"/>
      <c r="K785" s="664"/>
      <c r="L785" s="646">
        <v>20000</v>
      </c>
      <c r="M785" s="664"/>
      <c r="N785" s="647"/>
      <c r="P785" s="514"/>
    </row>
    <row r="786" spans="1:16" s="504" customFormat="1" ht="18" customHeight="1" x14ac:dyDescent="0.3">
      <c r="A786" s="467">
        <v>778</v>
      </c>
      <c r="B786" s="521"/>
      <c r="C786" s="522"/>
      <c r="D786" s="322" t="s">
        <v>820</v>
      </c>
      <c r="E786" s="507"/>
      <c r="F786" s="507"/>
      <c r="G786" s="617"/>
      <c r="H786" s="643"/>
      <c r="I786" s="516">
        <f>SUM(J786:N786)</f>
        <v>13000</v>
      </c>
      <c r="J786" s="663"/>
      <c r="K786" s="663"/>
      <c r="L786" s="649">
        <v>13000</v>
      </c>
      <c r="M786" s="664"/>
      <c r="N786" s="647"/>
      <c r="P786" s="514"/>
    </row>
    <row r="787" spans="1:16" s="504" customFormat="1" ht="18" customHeight="1" x14ac:dyDescent="0.3">
      <c r="A787" s="467">
        <v>779</v>
      </c>
      <c r="B787" s="521"/>
      <c r="C787" s="522"/>
      <c r="D787" s="291" t="s">
        <v>923</v>
      </c>
      <c r="E787" s="507"/>
      <c r="F787" s="507"/>
      <c r="G787" s="617"/>
      <c r="H787" s="643"/>
      <c r="I787" s="147">
        <f>SUM(J787:Q787)</f>
        <v>9894</v>
      </c>
      <c r="J787" s="648"/>
      <c r="K787" s="648"/>
      <c r="L787" s="648">
        <v>9894</v>
      </c>
      <c r="M787" s="648"/>
      <c r="N787" s="608"/>
      <c r="P787" s="514"/>
    </row>
    <row r="788" spans="1:16" s="504" customFormat="1" ht="23.45" customHeight="1" x14ac:dyDescent="0.3">
      <c r="A788" s="467">
        <v>780</v>
      </c>
      <c r="B788" s="521"/>
      <c r="C788" s="522">
        <v>189</v>
      </c>
      <c r="D788" s="642" t="s">
        <v>599</v>
      </c>
      <c r="E788" s="507"/>
      <c r="F788" s="507"/>
      <c r="G788" s="617"/>
      <c r="H788" s="643" t="s">
        <v>23</v>
      </c>
      <c r="I788" s="644"/>
      <c r="J788" s="664"/>
      <c r="K788" s="664"/>
      <c r="L788" s="646"/>
      <c r="M788" s="664"/>
      <c r="N788" s="647"/>
      <c r="P788" s="514"/>
    </row>
    <row r="789" spans="1:16" s="504" customFormat="1" ht="18" customHeight="1" x14ac:dyDescent="0.3">
      <c r="A789" s="467">
        <v>781</v>
      </c>
      <c r="B789" s="521"/>
      <c r="C789" s="522"/>
      <c r="D789" s="285" t="s">
        <v>236</v>
      </c>
      <c r="E789" s="507"/>
      <c r="F789" s="507"/>
      <c r="G789" s="617"/>
      <c r="H789" s="643"/>
      <c r="I789" s="644">
        <f>SUM(J789:N789)</f>
        <v>9000</v>
      </c>
      <c r="J789" s="664"/>
      <c r="K789" s="664"/>
      <c r="L789" s="646"/>
      <c r="M789" s="664"/>
      <c r="N789" s="647">
        <v>9000</v>
      </c>
      <c r="P789" s="514"/>
    </row>
    <row r="790" spans="1:16" s="504" customFormat="1" ht="18" customHeight="1" x14ac:dyDescent="0.3">
      <c r="A790" s="467">
        <v>782</v>
      </c>
      <c r="B790" s="521"/>
      <c r="C790" s="522"/>
      <c r="D790" s="322" t="s">
        <v>820</v>
      </c>
      <c r="E790" s="507"/>
      <c r="F790" s="507"/>
      <c r="G790" s="617"/>
      <c r="H790" s="643"/>
      <c r="I790" s="516">
        <f>SUM(J790:N790)</f>
        <v>9000</v>
      </c>
      <c r="J790" s="663"/>
      <c r="K790" s="663"/>
      <c r="L790" s="649"/>
      <c r="M790" s="663"/>
      <c r="N790" s="657">
        <v>9000</v>
      </c>
      <c r="P790" s="514"/>
    </row>
    <row r="791" spans="1:16" s="504" customFormat="1" ht="18" customHeight="1" x14ac:dyDescent="0.3">
      <c r="A791" s="467">
        <v>783</v>
      </c>
      <c r="B791" s="521"/>
      <c r="C791" s="522"/>
      <c r="D791" s="291" t="s">
        <v>923</v>
      </c>
      <c r="E791" s="507"/>
      <c r="F791" s="507"/>
      <c r="G791" s="617"/>
      <c r="H791" s="643"/>
      <c r="I791" s="147">
        <f>SUM(J791:Q791)</f>
        <v>9000</v>
      </c>
      <c r="J791" s="648"/>
      <c r="K791" s="648"/>
      <c r="L791" s="650"/>
      <c r="M791" s="648"/>
      <c r="N791" s="659">
        <v>9000</v>
      </c>
      <c r="P791" s="514"/>
    </row>
    <row r="792" spans="1:16" s="555" customFormat="1" ht="23.45" customHeight="1" x14ac:dyDescent="0.3">
      <c r="A792" s="467">
        <v>784</v>
      </c>
      <c r="B792" s="665"/>
      <c r="C792" s="522">
        <v>190</v>
      </c>
      <c r="D792" s="462" t="s">
        <v>522</v>
      </c>
      <c r="E792" s="507"/>
      <c r="F792" s="507"/>
      <c r="G792" s="617"/>
      <c r="H792" s="666" t="s">
        <v>22</v>
      </c>
      <c r="I792" s="644"/>
      <c r="J792" s="553"/>
      <c r="K792" s="553"/>
      <c r="L792" s="512"/>
      <c r="M792" s="553"/>
      <c r="N792" s="524"/>
      <c r="P792" s="514"/>
    </row>
    <row r="793" spans="1:16" s="555" customFormat="1" ht="18" customHeight="1" x14ac:dyDescent="0.3">
      <c r="A793" s="467">
        <v>785</v>
      </c>
      <c r="B793" s="667"/>
      <c r="C793" s="668"/>
      <c r="D793" s="321" t="s">
        <v>236</v>
      </c>
      <c r="E793" s="669"/>
      <c r="F793" s="670"/>
      <c r="G793" s="671"/>
      <c r="H793" s="672"/>
      <c r="I793" s="673">
        <f>SUM(J793:N793)</f>
        <v>500000</v>
      </c>
      <c r="J793" s="674"/>
      <c r="K793" s="674"/>
      <c r="L793" s="675"/>
      <c r="M793" s="674"/>
      <c r="N793" s="676">
        <v>500000</v>
      </c>
      <c r="P793" s="514"/>
    </row>
    <row r="794" spans="1:16" s="555" customFormat="1" ht="18" customHeight="1" x14ac:dyDescent="0.3">
      <c r="A794" s="467">
        <v>786</v>
      </c>
      <c r="B794" s="667"/>
      <c r="C794" s="668"/>
      <c r="D794" s="151" t="s">
        <v>820</v>
      </c>
      <c r="E794" s="669"/>
      <c r="F794" s="670"/>
      <c r="G794" s="671"/>
      <c r="H794" s="672"/>
      <c r="I794" s="677">
        <f>SUM(J794:N794)</f>
        <v>1316744</v>
      </c>
      <c r="J794" s="678"/>
      <c r="K794" s="678"/>
      <c r="L794" s="679"/>
      <c r="M794" s="678"/>
      <c r="N794" s="680">
        <v>1316744</v>
      </c>
      <c r="P794" s="514"/>
    </row>
    <row r="795" spans="1:16" s="555" customFormat="1" ht="18.75" customHeight="1" x14ac:dyDescent="0.3">
      <c r="A795" s="467">
        <v>787</v>
      </c>
      <c r="B795" s="548"/>
      <c r="C795" s="522"/>
      <c r="D795" s="291" t="s">
        <v>923</v>
      </c>
      <c r="E795" s="507"/>
      <c r="F795" s="507"/>
      <c r="G795" s="611"/>
      <c r="H795" s="509"/>
      <c r="I795" s="147">
        <f>SUM(J795:Q795)</f>
        <v>1077984</v>
      </c>
      <c r="J795" s="648"/>
      <c r="K795" s="648"/>
      <c r="L795" s="649"/>
      <c r="M795" s="648"/>
      <c r="N795" s="659">
        <v>1077984</v>
      </c>
      <c r="P795" s="514"/>
    </row>
    <row r="796" spans="1:16" s="555" customFormat="1" ht="23.45" customHeight="1" x14ac:dyDescent="0.3">
      <c r="A796" s="467">
        <v>788</v>
      </c>
      <c r="B796" s="548"/>
      <c r="C796" s="522">
        <v>191</v>
      </c>
      <c r="D796" s="322" t="s">
        <v>663</v>
      </c>
      <c r="E796" s="507"/>
      <c r="F796" s="507"/>
      <c r="G796" s="611"/>
      <c r="H796" s="643" t="s">
        <v>23</v>
      </c>
      <c r="I796" s="152"/>
      <c r="J796" s="645"/>
      <c r="K796" s="645"/>
      <c r="L796" s="646"/>
      <c r="M796" s="645"/>
      <c r="N796" s="657"/>
      <c r="P796" s="514"/>
    </row>
    <row r="797" spans="1:16" s="555" customFormat="1" ht="18" customHeight="1" x14ac:dyDescent="0.3">
      <c r="A797" s="467">
        <v>789</v>
      </c>
      <c r="B797" s="548"/>
      <c r="C797" s="522"/>
      <c r="D797" s="681" t="s">
        <v>820</v>
      </c>
      <c r="E797" s="507"/>
      <c r="F797" s="507"/>
      <c r="G797" s="611"/>
      <c r="H797" s="643"/>
      <c r="I797" s="325">
        <f>SUM(J797:Q797)</f>
        <v>2850</v>
      </c>
      <c r="J797" s="645"/>
      <c r="K797" s="645"/>
      <c r="L797" s="649">
        <v>2850</v>
      </c>
      <c r="M797" s="645"/>
      <c r="N797" s="657"/>
      <c r="P797" s="514"/>
    </row>
    <row r="798" spans="1:16" s="555" customFormat="1" ht="18" customHeight="1" x14ac:dyDescent="0.3">
      <c r="A798" s="467">
        <v>790</v>
      </c>
      <c r="B798" s="548"/>
      <c r="C798" s="522"/>
      <c r="D798" s="291" t="s">
        <v>925</v>
      </c>
      <c r="E798" s="507"/>
      <c r="F798" s="507"/>
      <c r="G798" s="611"/>
      <c r="H798" s="643"/>
      <c r="I798" s="147">
        <f>SUM(J798:Q798)</f>
        <v>2850</v>
      </c>
      <c r="J798" s="645"/>
      <c r="K798" s="645"/>
      <c r="L798" s="648">
        <v>2850</v>
      </c>
      <c r="M798" s="645"/>
      <c r="N798" s="657"/>
      <c r="P798" s="514"/>
    </row>
    <row r="799" spans="1:16" s="555" customFormat="1" ht="23.45" customHeight="1" x14ac:dyDescent="0.3">
      <c r="A799" s="467">
        <v>791</v>
      </c>
      <c r="B799" s="548"/>
      <c r="C799" s="522">
        <v>192</v>
      </c>
      <c r="D799" s="322" t="s">
        <v>665</v>
      </c>
      <c r="E799" s="507"/>
      <c r="F799" s="507"/>
      <c r="G799" s="611"/>
      <c r="H799" s="643" t="s">
        <v>22</v>
      </c>
      <c r="I799" s="325"/>
      <c r="J799" s="645"/>
      <c r="K799" s="645"/>
      <c r="L799" s="649"/>
      <c r="M799" s="645"/>
      <c r="N799" s="657"/>
      <c r="P799" s="514"/>
    </row>
    <row r="800" spans="1:16" s="555" customFormat="1" ht="18" customHeight="1" x14ac:dyDescent="0.3">
      <c r="A800" s="467">
        <v>792</v>
      </c>
      <c r="B800" s="548"/>
      <c r="C800" s="522"/>
      <c r="D800" s="681" t="s">
        <v>820</v>
      </c>
      <c r="E800" s="507"/>
      <c r="F800" s="507"/>
      <c r="G800" s="611"/>
      <c r="H800" s="643"/>
      <c r="I800" s="325">
        <f>SUM(J800:Q800)</f>
        <v>500</v>
      </c>
      <c r="J800" s="645"/>
      <c r="K800" s="645"/>
      <c r="L800" s="649"/>
      <c r="M800" s="645"/>
      <c r="N800" s="657">
        <v>500</v>
      </c>
      <c r="P800" s="514"/>
    </row>
    <row r="801" spans="1:16" s="555" customFormat="1" ht="18" customHeight="1" x14ac:dyDescent="0.3">
      <c r="A801" s="467">
        <v>793</v>
      </c>
      <c r="B801" s="548"/>
      <c r="C801" s="522"/>
      <c r="D801" s="291" t="s">
        <v>923</v>
      </c>
      <c r="E801" s="507"/>
      <c r="F801" s="507"/>
      <c r="G801" s="611"/>
      <c r="H801" s="643"/>
      <c r="I801" s="147">
        <f>SUM(J801:Q801)</f>
        <v>498</v>
      </c>
      <c r="J801" s="645"/>
      <c r="K801" s="645"/>
      <c r="L801" s="649"/>
      <c r="M801" s="645"/>
      <c r="N801" s="659">
        <v>498</v>
      </c>
      <c r="P801" s="514"/>
    </row>
    <row r="802" spans="1:16" s="555" customFormat="1" ht="22.5" customHeight="1" x14ac:dyDescent="0.3">
      <c r="A802" s="467">
        <v>794</v>
      </c>
      <c r="B802" s="548"/>
      <c r="C802" s="522">
        <v>193</v>
      </c>
      <c r="D802" s="322" t="s">
        <v>668</v>
      </c>
      <c r="E802" s="507"/>
      <c r="F802" s="507"/>
      <c r="G802" s="611"/>
      <c r="H802" s="643" t="s">
        <v>23</v>
      </c>
      <c r="I802" s="325"/>
      <c r="J802" s="645"/>
      <c r="K802" s="645"/>
      <c r="L802" s="649"/>
      <c r="M802" s="645"/>
      <c r="N802" s="657"/>
      <c r="P802" s="514"/>
    </row>
    <row r="803" spans="1:16" s="555" customFormat="1" ht="18" customHeight="1" x14ac:dyDescent="0.3">
      <c r="A803" s="467">
        <v>795</v>
      </c>
      <c r="B803" s="548"/>
      <c r="C803" s="522"/>
      <c r="D803" s="681" t="s">
        <v>820</v>
      </c>
      <c r="E803" s="507"/>
      <c r="F803" s="507"/>
      <c r="G803" s="611"/>
      <c r="H803" s="643"/>
      <c r="I803" s="325">
        <f>SUM(J803:Q803)</f>
        <v>9000</v>
      </c>
      <c r="J803" s="645"/>
      <c r="K803" s="645"/>
      <c r="L803" s="649">
        <v>9000</v>
      </c>
      <c r="M803" s="645"/>
      <c r="N803" s="657"/>
      <c r="P803" s="514"/>
    </row>
    <row r="804" spans="1:16" s="555" customFormat="1" ht="18" customHeight="1" x14ac:dyDescent="0.3">
      <c r="A804" s="467">
        <v>796</v>
      </c>
      <c r="B804" s="548"/>
      <c r="C804" s="522"/>
      <c r="D804" s="291" t="s">
        <v>923</v>
      </c>
      <c r="E804" s="507"/>
      <c r="F804" s="507"/>
      <c r="G804" s="611"/>
      <c r="H804" s="643"/>
      <c r="I804" s="147">
        <f>SUM(J804:Q804)</f>
        <v>8902</v>
      </c>
      <c r="J804" s="645"/>
      <c r="K804" s="645"/>
      <c r="L804" s="648">
        <v>8902</v>
      </c>
      <c r="M804" s="645"/>
      <c r="N804" s="547"/>
      <c r="P804" s="514"/>
    </row>
    <row r="805" spans="1:16" s="555" customFormat="1" ht="31.5" customHeight="1" x14ac:dyDescent="0.3">
      <c r="A805" s="467">
        <v>797</v>
      </c>
      <c r="B805" s="548"/>
      <c r="C805" s="549">
        <v>194</v>
      </c>
      <c r="D805" s="460" t="s">
        <v>699</v>
      </c>
      <c r="E805" s="507"/>
      <c r="F805" s="507"/>
      <c r="G805" s="611"/>
      <c r="H805" s="643" t="s">
        <v>23</v>
      </c>
      <c r="I805" s="325"/>
      <c r="J805" s="645"/>
      <c r="K805" s="645"/>
      <c r="L805" s="649"/>
      <c r="M805" s="645"/>
      <c r="N805" s="657"/>
      <c r="P805" s="514"/>
    </row>
    <row r="806" spans="1:16" s="555" customFormat="1" ht="18" customHeight="1" x14ac:dyDescent="0.3">
      <c r="A806" s="467">
        <v>798</v>
      </c>
      <c r="B806" s="548"/>
      <c r="C806" s="549"/>
      <c r="D806" s="460" t="s">
        <v>820</v>
      </c>
      <c r="E806" s="507"/>
      <c r="F806" s="507"/>
      <c r="G806" s="611"/>
      <c r="H806" s="643"/>
      <c r="I806" s="325">
        <f>SUM(J806:Q806)</f>
        <v>500</v>
      </c>
      <c r="J806" s="645"/>
      <c r="K806" s="645"/>
      <c r="L806" s="649"/>
      <c r="M806" s="645"/>
      <c r="N806" s="657">
        <v>500</v>
      </c>
      <c r="P806" s="514"/>
    </row>
    <row r="807" spans="1:16" s="555" customFormat="1" ht="18" customHeight="1" x14ac:dyDescent="0.3">
      <c r="A807" s="467">
        <v>799</v>
      </c>
      <c r="B807" s="665"/>
      <c r="C807" s="522"/>
      <c r="D807" s="291" t="s">
        <v>923</v>
      </c>
      <c r="E807" s="507"/>
      <c r="F807" s="507"/>
      <c r="G807" s="611"/>
      <c r="H807" s="643"/>
      <c r="I807" s="147">
        <f>SUM(J807:Q807)</f>
        <v>500</v>
      </c>
      <c r="J807" s="645"/>
      <c r="K807" s="645"/>
      <c r="L807" s="648"/>
      <c r="M807" s="645"/>
      <c r="N807" s="547">
        <v>500</v>
      </c>
      <c r="P807" s="514"/>
    </row>
    <row r="808" spans="1:16" s="555" customFormat="1" ht="22.5" customHeight="1" x14ac:dyDescent="0.3">
      <c r="A808" s="467">
        <v>800</v>
      </c>
      <c r="B808" s="548"/>
      <c r="C808" s="522">
        <v>195</v>
      </c>
      <c r="D808" s="322" t="s">
        <v>700</v>
      </c>
      <c r="E808" s="507"/>
      <c r="F808" s="507"/>
      <c r="G808" s="611"/>
      <c r="H808" s="643" t="s">
        <v>23</v>
      </c>
      <c r="I808" s="325"/>
      <c r="J808" s="645"/>
      <c r="K808" s="645"/>
      <c r="L808" s="649"/>
      <c r="M808" s="645"/>
      <c r="N808" s="657"/>
      <c r="P808" s="514"/>
    </row>
    <row r="809" spans="1:16" s="555" customFormat="1" ht="18" customHeight="1" x14ac:dyDescent="0.3">
      <c r="A809" s="467">
        <v>801</v>
      </c>
      <c r="B809" s="548"/>
      <c r="C809" s="522"/>
      <c r="D809" s="322" t="s">
        <v>820</v>
      </c>
      <c r="E809" s="507"/>
      <c r="F809" s="507"/>
      <c r="G809" s="611"/>
      <c r="H809" s="643"/>
      <c r="I809" s="325">
        <f>SUM(J809:Q809)</f>
        <v>3000</v>
      </c>
      <c r="J809" s="645"/>
      <c r="K809" s="645"/>
      <c r="L809" s="649"/>
      <c r="M809" s="645"/>
      <c r="N809" s="657">
        <v>3000</v>
      </c>
      <c r="P809" s="514"/>
    </row>
    <row r="810" spans="1:16" s="555" customFormat="1" ht="18" customHeight="1" x14ac:dyDescent="0.3">
      <c r="A810" s="467">
        <v>802</v>
      </c>
      <c r="B810" s="665"/>
      <c r="C810" s="522"/>
      <c r="D810" s="291" t="s">
        <v>923</v>
      </c>
      <c r="E810" s="507"/>
      <c r="F810" s="507"/>
      <c r="G810" s="611"/>
      <c r="H810" s="643"/>
      <c r="I810" s="147">
        <f>SUM(J810:Q810)</f>
        <v>3000</v>
      </c>
      <c r="J810" s="645"/>
      <c r="K810" s="645"/>
      <c r="L810" s="648"/>
      <c r="M810" s="645"/>
      <c r="N810" s="547">
        <v>3000</v>
      </c>
      <c r="P810" s="514"/>
    </row>
    <row r="811" spans="1:16" s="555" customFormat="1" ht="22.5" customHeight="1" x14ac:dyDescent="0.3">
      <c r="A811" s="467">
        <v>803</v>
      </c>
      <c r="B811" s="665"/>
      <c r="C811" s="522">
        <v>196</v>
      </c>
      <c r="D811" s="322" t="s">
        <v>701</v>
      </c>
      <c r="E811" s="507"/>
      <c r="F811" s="507"/>
      <c r="G811" s="611"/>
      <c r="H811" s="643" t="s">
        <v>22</v>
      </c>
      <c r="I811" s="325"/>
      <c r="J811" s="645"/>
      <c r="K811" s="645"/>
      <c r="L811" s="649"/>
      <c r="M811" s="645"/>
      <c r="N811" s="657"/>
      <c r="P811" s="514"/>
    </row>
    <row r="812" spans="1:16" s="555" customFormat="1" ht="18" customHeight="1" x14ac:dyDescent="0.3">
      <c r="A812" s="467">
        <v>804</v>
      </c>
      <c r="B812" s="665"/>
      <c r="C812" s="522"/>
      <c r="D812" s="322" t="s">
        <v>820</v>
      </c>
      <c r="E812" s="507"/>
      <c r="F812" s="507"/>
      <c r="G812" s="611"/>
      <c r="H812" s="643"/>
      <c r="I812" s="325">
        <f>SUM(J812:Q812)</f>
        <v>16000</v>
      </c>
      <c r="J812" s="645"/>
      <c r="K812" s="645"/>
      <c r="L812" s="649">
        <v>16000</v>
      </c>
      <c r="M812" s="645"/>
      <c r="N812" s="657"/>
      <c r="P812" s="514"/>
    </row>
    <row r="813" spans="1:16" s="555" customFormat="1" ht="18" customHeight="1" x14ac:dyDescent="0.3">
      <c r="A813" s="467">
        <v>805</v>
      </c>
      <c r="B813" s="665"/>
      <c r="C813" s="522"/>
      <c r="D813" s="291" t="s">
        <v>923</v>
      </c>
      <c r="E813" s="507"/>
      <c r="F813" s="507"/>
      <c r="G813" s="611"/>
      <c r="H813" s="643"/>
      <c r="I813" s="147">
        <f>SUM(J813:Q813)</f>
        <v>3302</v>
      </c>
      <c r="J813" s="645"/>
      <c r="K813" s="645"/>
      <c r="L813" s="648">
        <v>3302</v>
      </c>
      <c r="M813" s="645"/>
      <c r="N813" s="547"/>
      <c r="P813" s="514"/>
    </row>
    <row r="814" spans="1:16" s="555" customFormat="1" ht="22.5" customHeight="1" x14ac:dyDescent="0.3">
      <c r="A814" s="467">
        <v>806</v>
      </c>
      <c r="B814" s="665"/>
      <c r="C814" s="522">
        <v>197</v>
      </c>
      <c r="D814" s="322" t="s">
        <v>702</v>
      </c>
      <c r="E814" s="507"/>
      <c r="F814" s="507"/>
      <c r="G814" s="611"/>
      <c r="H814" s="643" t="s">
        <v>23</v>
      </c>
      <c r="I814" s="325"/>
      <c r="J814" s="645"/>
      <c r="K814" s="645"/>
      <c r="L814" s="649"/>
      <c r="M814" s="645"/>
      <c r="N814" s="657"/>
      <c r="P814" s="514"/>
    </row>
    <row r="815" spans="1:16" s="555" customFormat="1" ht="18" customHeight="1" x14ac:dyDescent="0.3">
      <c r="A815" s="467">
        <v>807</v>
      </c>
      <c r="B815" s="665"/>
      <c r="C815" s="522"/>
      <c r="D815" s="322" t="s">
        <v>820</v>
      </c>
      <c r="E815" s="507"/>
      <c r="F815" s="507"/>
      <c r="G815" s="611"/>
      <c r="H815" s="643"/>
      <c r="I815" s="325">
        <f>SUM(J815:Q815)</f>
        <v>5650</v>
      </c>
      <c r="J815" s="649">
        <v>5000</v>
      </c>
      <c r="K815" s="649">
        <v>650</v>
      </c>
      <c r="L815" s="649"/>
      <c r="M815" s="645"/>
      <c r="N815" s="657"/>
      <c r="P815" s="514"/>
    </row>
    <row r="816" spans="1:16" s="555" customFormat="1" ht="18" customHeight="1" thickBot="1" x14ac:dyDescent="0.35">
      <c r="A816" s="467">
        <v>808</v>
      </c>
      <c r="B816" s="665"/>
      <c r="C816" s="522"/>
      <c r="D816" s="291" t="s">
        <v>923</v>
      </c>
      <c r="E816" s="507"/>
      <c r="F816" s="507"/>
      <c r="G816" s="611"/>
      <c r="H816" s="643"/>
      <c r="I816" s="147">
        <f>SUM(J816:Q816)</f>
        <v>0</v>
      </c>
      <c r="J816" s="147"/>
      <c r="K816" s="147"/>
      <c r="L816" s="648"/>
      <c r="M816" s="645"/>
      <c r="N816" s="547"/>
      <c r="P816" s="514"/>
    </row>
    <row r="817" spans="1:16" s="555" customFormat="1" ht="27" customHeight="1" thickTop="1" x14ac:dyDescent="0.3">
      <c r="A817" s="467">
        <v>809</v>
      </c>
      <c r="B817" s="682"/>
      <c r="C817" s="683"/>
      <c r="D817" s="1792" t="s">
        <v>13</v>
      </c>
      <c r="E817" s="1793"/>
      <c r="F817" s="1793"/>
      <c r="G817" s="1794"/>
      <c r="H817" s="684"/>
      <c r="I817" s="685"/>
      <c r="J817" s="686"/>
      <c r="K817" s="686"/>
      <c r="L817" s="687"/>
      <c r="M817" s="686"/>
      <c r="N817" s="688"/>
      <c r="P817" s="514"/>
    </row>
    <row r="818" spans="1:16" s="471" customFormat="1" ht="20.100000000000001" customHeight="1" x14ac:dyDescent="0.35">
      <c r="A818" s="467">
        <v>810</v>
      </c>
      <c r="B818" s="689"/>
      <c r="C818" s="690"/>
      <c r="D818" s="914" t="s">
        <v>236</v>
      </c>
      <c r="E818" s="691"/>
      <c r="F818" s="692"/>
      <c r="G818" s="693"/>
      <c r="H818" s="694"/>
      <c r="I818" s="694">
        <f>SUM(J818:N818)</f>
        <v>15016162</v>
      </c>
      <c r="J818" s="694">
        <f>J793+J789+J785+J781+J777+J773+J769+J765+J761+J757+J753+J749+J744+J731+J722+J717+J710+J701+J697+J690+J682+J678+J674+J670+J666+J661+J656+J651+J647+J642+J638+J634+J630+J626+J621+J617+J613+J589+J585+J581+J577+J573+J569+J565+J561+J557+J553+J549+J545+J541+J537+J533+J529+J524+J520+J516+J511+J507+J503+J499+J495+J490+J486+J482+J478+J473+J469+J465+J461+J457+J453+J448+J444+J440+J436+J429+J425+J421+J417+J413+J409+J405+J401+J397+J393+J389+J385+J381+J376+J371+J366+J362+J358+J354+J350+J346+J342+J300+J296+J292+J288+J261+J237+J233+J229+J225+J221+J217+J213+J208+J204+J199+J195+J191+J187+J155+J150+J146+J142+J105+J101+J97+J93+J89+J35+J31+J27+J23+J19+J15+J11</f>
        <v>501713</v>
      </c>
      <c r="K818" s="694">
        <f>K793+K789+K785+K781+K777+K773+K769+K765+K761+K757+K753+K749+K744+K731+K722+K717+K710+K701+K697+K690+K682+K678+K674+K670+K666+K661+K656+K651+K647+K642+K638+K634+K630+K626+K621+K617+K613+K589+K585+K581+K577+K573+K569+K565+K561+K557+K553+K549+K545+K541+K537+K533+K529+K524+K520+K516+K511+K507+K503+K499+K495+K490+K486+K482+K478+K473+K469+K465+K461+K457+K453+K448+K444+K440+K436+K429+K425+K421+K417+K413+K409+K405+K401+K397+K393+K389+K385+K381+K376+K371+K366+K362+K358+K354+K350+K346+K342+K300+K296+K292+K288+K261+K237+K233+K229+K225+K221+K217+K213+K208+K204+K199+K195+K191+K187+K155+K150+K146+K142+K105+K101+K97+K93+K89+K35+K31+K27+K23+K19+K15+K11</f>
        <v>90682</v>
      </c>
      <c r="L818" s="694">
        <f>L793+L789+L785+L781+L777+L773+L769+L765+L761+L757+L753+L749+L744+L731+L722+L717+L710+L701+L697+L690+L682+L678+L674+L670+L666+L661+L656+L651+L647+L642+L638+L634+L630+L626+L621+L617+L613+L589+L585+L581+L577+L573+L569+L565+L561+L557+L553+L549+L545+L541+L537+L533+L529+L524+L520+L516+L511+L507+L503+L499+L495+L490+L486+L482+L478+L473+L469+L465+L461+L457+L453+L448+L444+L440+L436+L429+L425+L421+L417+L413+L409+L405+L401+L397+L393+L389+L385+L381+L376+L371+L366+L362+L358+L354+L350+L346+L342+L300+L296+L292+L288+L261+L237+L233+L229+L225+L221+L217+L213+L208+L204+L199+L195+L191+L187+L155+L150+L146+L142+L105+L101+L97+L93+L89+L35+L31+L27+L23+L19+L15+L11</f>
        <v>4329397</v>
      </c>
      <c r="M818" s="694">
        <f>M793+M789+M785+M781+M777+M773+M769+M765+M761+M757+M753+M749+M744+M731+M722+M717+M710+M701+M697+M690+M682+M678+M674+M670+M666+M661+M656+M651+M647+M642+M638+M634+M630+M626+M621+M617+M613+M589+M585+M581+M577+M573+M569+M565+M561+M557+M553+M549+M545+M541+M537+M533+M529+M524+M520+M516+M511+M507+M503+M499+M495+M490+M486+M482+M478+M473+M469+M465+M461+M457+M453+M448+M444+M440+M436+M429+M425+M421+M417+M413+M409+M405+M401+M397+M393+M389+M385+M381+M376+M371+M366+M362+M358+M354+M350+M346+M342+M300+M296+M292+M288+M261+M237+M233+M229+M225+M221+M217+M213+M208+M204+M199+M195+M191+M187+M155+M150+M146+M142+M105+M101+M97+M93+M89+M35+M31+M27+M23+M19+M15+M11</f>
        <v>35385</v>
      </c>
      <c r="N818" s="695">
        <f>N793+N789+N785+N781+N777+N773+N769+N765+N761+N757+N753+N749+N744+N731+N722+N717+N710+N701+N697+N690+N682+N678+N674+N670+N666+N661+N656+N651+N647+N642+N638+N634+N630+N626+N621+N617+N613+N589+N585+N581+N577+N573+N569+N565+N561+N557+N553+N549+N545+N541+N537+N533+N529+N524+N520+N516+N511+N507+N503+N499+N495+N490+N486+N482+N478+N473+N469+N465+N461+N457+N453+N448+N444+N440+N436+N429+N425+N421+N417+N413+N409+N405+N401+N397+N393+N389+N385+N381+N376+N371+N366+N362+N358+N354+N350+N346+N342+N300+N296+N292+N288+N261+N237+N233+N229+N225+N221+N217+N213+N208+N204+N199+N195+N191+N187+N155+N150+N146+N142+N105+N101+N97+N93+N89+N35+N31+N27+N23+N19+N15+N11</f>
        <v>10058985</v>
      </c>
      <c r="O818" s="472"/>
      <c r="P818" s="514"/>
    </row>
    <row r="819" spans="1:16" s="471" customFormat="1" ht="20.100000000000001" customHeight="1" x14ac:dyDescent="0.35">
      <c r="A819" s="467">
        <v>811</v>
      </c>
      <c r="B819" s="696"/>
      <c r="C819" s="697"/>
      <c r="D819" s="681" t="s">
        <v>820</v>
      </c>
      <c r="E819" s="698"/>
      <c r="F819" s="699"/>
      <c r="G819" s="700"/>
      <c r="H819" s="701"/>
      <c r="I819" s="702">
        <f>SUM(J819:N819)</f>
        <v>16461917</v>
      </c>
      <c r="J819" s="702">
        <f>J794+J790+J786+J782+J778+J774+J770+J766+J762+J758+J754+J750+J745+J732+J723+J718+J711+J702+J698+J691+J683+J679+J675+J671+J667+J662+J657+J652+J648+J643+J639+J635+J631+J627+J622+J618+J614+J590+J586+J582+J578+J574+J570+J566+J562+J558+J554+J550+J546+J542+J538+J534+J530+J525+J521+J517+J512+J508+J504+J500+J496+J491+J487+J483+J479+J474+J470+J466+J462+J458+J454+J449+J445+J441+J437+J430+J426+J422+J418+J414+J410+J406+J402+J398+J394+J390+J386+J382+J377+J372+J367+J363+J359+J355+J351+J347+J343+J301+J297+J293+J289+J262+J238+J234+J230+J226+J222+J218+J214+J209+J205+J200+J196+J192+J188+J156+J151+J147+J143+J106+J102+J98+J94+J90+J36+J32+J28+J24+J20+J16+J12+J797+J800+J803+J739+J735+J728+J705+J686+J433+J806+J809+J812+J815</f>
        <v>515595</v>
      </c>
      <c r="K819" s="702">
        <f>K794+K790+K786+K782+K778+K774+K770+K766+K762+K758+K754+K750+K745+K732+K723+K718+K711+K702+K698+K691+K683+K679+K675+K671+K667+K662+K657+K652+K648+K643+K639+K635+K631+K627+K622+K618+K614+K590+K586+K582+K578+K574+K570+K566+K562+K558+K554+K550+K546+K542+K538+K534+K530+K525+K521+K517+K512+K508+K504+K500+K496+K491+K487+K483+K479+K474+K470+K466+K462+K458+K454+K449+K445+K441+K437+K430+K426+K422+K418+K414+K410+K406+K402+K398+K394+K390+K386+K382+K377+K372+K367+K363+K359+K355+K351+K347+K343+K301+K297+K293+K289+K262+K238+K234+K230+K226+K222+K218+K214+K209+K205+K200+K196+K192+K188+K156+K151+K147+K143+K106+K102+K98+K94+K90+K36+K32+K28+K24+K20+K16+K12+K797+K800+K803+K739+K735+K728+K705+K686+K433+K806+K809+K812+K815</f>
        <v>94161</v>
      </c>
      <c r="L819" s="702">
        <f>L794+L790+L786+L782+L778+L774+L770+L766+L762+L758+L754+L750+L745+L732+L723+L718+L711+L702+L698+L691+L683+L679+L675+L671+L667+L662+L657+L652+L648+L643+L639+L635+L631+L627+L622+L618+L614+L590+L586+L582+L578+L574+L570+L566+L562+L558+L554+L550+L546+L542+L538+L534+L530+L525+L521+L517+L512+L508+L504+L500+L496+L491+L487+L483+L479+L474+L470+L466+L462+L458+L454+L449+L445+L441+L437+L430+L426+L422+L418+L414+L410+L406+L402+L398+L394+L390+L386+L382+L377+L372+L367+L363+L359+L355+L351+L347+L343+L301+L297+L293+L289+L262+L238+L234+L230+L226+L222+L218+L214+L209+L205+L200+L196+L192+L188+L156+L151+L147+L143+L106+L102+L98+L94+L90+L36+L32+L28+L24+L20+L16+L12+L797+L800+L803+L739+L735+L728+L705+L686+L433+L806+L809+L812+L815</f>
        <v>4447704</v>
      </c>
      <c r="M819" s="702">
        <f>M794+M790+M786+M782+M778+M774+M770+M766+M762+M758+M754+M750+M745+M732+M723+M718+M711+M702+M698+M691+M683+M679+M675+M671+M667+M662+M657+M652+M648+M643+M639+M635+M631+M627+M622+M618+M614+M590+M586+M582+M578+M574+M570+M566+M562+M558+M554+M550+M546+M542+M538+M534+M530+M525+M521+M517+M512+M508+M504+M500+M496+M491+M487+M483+M479+M474+M470+M466+M462+M458+M454+M449+M445+M441+M437+M430+M426+M422+M418+M414+M410+M406+M402+M398+M394+M390+M386+M382+M377+M372+M367+M363+M359+M355+M351+M347+M343+M301+M297+M293+M289+M262+M238+M234+M230+M226+M222+M218+M214+M209+M205+M200+M196+M192+M188+M156+M151+M147+M143+M106+M102+M98+M94+M90+M36+M32+M28+M24+M20+M16+M12+M797+M800+M803+M739+M735+M728+M705+M686+M433+M806+M809+M812+M815</f>
        <v>36435</v>
      </c>
      <c r="N819" s="703">
        <f>N794+N790+N786+N782+N778+N774+N770+N766+N762+N758+N754+N750+N745+N732+N723+N718+N711+N702+N698+N691+N683+N679+N675+N671+N667+N662+N657+N652+N648+N643+N639+N635+N631+N627+N622+N618+N614+N590+N586+N582+N578+N574+N570+N566+N562+N558+N554+N550+N546+N542+N538+N534+N530+N525+N521+N517+N512+N508+N504+N500+N496+N491+N487+N483+N479+N474+N470+N466+N462+N458+N454+N449+N445+N441+N437+N430+N426+N422+N418+N414+N410+N406+N402+N398+N394+N390+N386+N382+N377+N372+N367+N363+N359+N355+N351+N347+N343+N301+N297+N293+N289+N262+N238+N234+N230+N226+N222+N218+N214+N209+N205+N200+N196+N192+N188+N156+N151+N147+N143+N106+N102+N98+N94+N90+N36+N32+N28+N24+N20+N16+N12+N797+N800+N803+N739+N735+N728+N705+N686+N433+N806+N809+N812+N815</f>
        <v>11368022</v>
      </c>
      <c r="O819" s="472"/>
      <c r="P819" s="514"/>
    </row>
    <row r="820" spans="1:16" s="471" customFormat="1" ht="20.100000000000001" customHeight="1" thickBot="1" x14ac:dyDescent="0.4">
      <c r="A820" s="467">
        <v>812</v>
      </c>
      <c r="B820" s="587"/>
      <c r="C820" s="704"/>
      <c r="D820" s="291" t="s">
        <v>923</v>
      </c>
      <c r="E820" s="705"/>
      <c r="F820" s="706"/>
      <c r="G820" s="707"/>
      <c r="H820" s="708"/>
      <c r="I820" s="709">
        <f>SUM(J820:N820)</f>
        <v>14399841</v>
      </c>
      <c r="J820" s="709">
        <f>J795+J791+J787+J783+J779+J775+J771+J767+J763+J759+J755+J751+J746+J733+J724+J719+J712+J703+J699+J692+J684+J680+J676+J672+J668+J663+J658+J653+J649+J640+J636+J632+J628+J623+J619+J615+J591+J587+J583+J579+J575+J571+J567+J563+J559+J555+J551+J547+J543+J539+J535+J531+J526+J522+J518+J513+J509+J505+J501+J497+J492+J488+J484+J480+J475+J471+J467+J463+J459+J455+J450+J446+J442+J438+J431+J427+J423+J419+J415+J411+J407+J403+J399+J395+J391+J387+J383+J378+J373+J368+J364+J360+J356+J352+J348+J344+J302+J298+J294+J290+J263+J239+J235+J231+J227+J223+J219+J215+J210+J206+J201+J197+J193+J189+J157+J152+J148+J144+J107+J103+J99+J95+J91+J37+J33+J29+J25+J21+J17+J13+J736+J644+J434+J740+J687+J706+J798+J729+J801+J804+J807+J810+J813+J816</f>
        <v>385557</v>
      </c>
      <c r="K820" s="709">
        <f t="shared" ref="K820:N820" si="4">K795+K791+K787+K783+K779+K775+K771+K767+K763+K759+K755+K751+K746+K733+K724+K719+K712+K703+K699+K692+K684+K680+K676+K672+K668+K663+K658+K653+K649+K640+K636+K632+K628+K623+K619+K615+K591+K587+K583+K579+K575+K571+K567+K563+K559+K555+K551+K547+K543+K539+K535+K531+K526+K522+K518+K513+K509+K505+K501+K497+K492+K488+K484+K480+K475+K471+K467+K463+K459+K455+K450+K446+K442+K438+K431+K427+K423+K419+K415+K411+K407+K403+K399+K395+K391+K387+K383+K378+K373+K368+K364+K360+K356+K352+K348+K344+K302+K298+K294+K290+K263+K239+K235+K231+K227+K223+K219+K215+K210+K206+K201+K197+K193+K189+K157+K152+K148+K144+K107+K103+K99+K95+K91+K37+K33+K29+K25+K21+K17+K13+K736+K644+K434+K740+K687+K706+K798+K729+K801+K804+K807+K810+K813+K816</f>
        <v>48383</v>
      </c>
      <c r="L820" s="709">
        <f t="shared" si="4"/>
        <v>2960403</v>
      </c>
      <c r="M820" s="709">
        <f t="shared" si="4"/>
        <v>25154</v>
      </c>
      <c r="N820" s="710">
        <f t="shared" si="4"/>
        <v>10980344</v>
      </c>
      <c r="O820" s="472"/>
      <c r="P820" s="514"/>
    </row>
    <row r="821" spans="1:16" s="471" customFormat="1" ht="22.15" customHeight="1" thickTop="1" x14ac:dyDescent="0.35">
      <c r="A821" s="467">
        <v>813</v>
      </c>
      <c r="B821" s="711"/>
      <c r="C821" s="712"/>
      <c r="D821" s="713" t="s">
        <v>91</v>
      </c>
      <c r="E821" s="714"/>
      <c r="F821" s="714"/>
      <c r="G821" s="715"/>
      <c r="H821" s="716"/>
      <c r="I821" s="717"/>
      <c r="J821" s="717"/>
      <c r="K821" s="717"/>
      <c r="L821" s="717"/>
      <c r="M821" s="717"/>
      <c r="N821" s="718"/>
      <c r="O821" s="472"/>
      <c r="P821" s="514"/>
    </row>
    <row r="822" spans="1:16" s="471" customFormat="1" ht="18" customHeight="1" x14ac:dyDescent="0.35">
      <c r="A822" s="467">
        <v>814</v>
      </c>
      <c r="B822" s="719"/>
      <c r="C822" s="720"/>
      <c r="D822" s="323" t="s">
        <v>236</v>
      </c>
      <c r="E822" s="331"/>
      <c r="F822" s="331"/>
      <c r="G822" s="330"/>
      <c r="H822" s="721"/>
      <c r="I822" s="722">
        <f>SUM(J822:N822)</f>
        <v>12828183</v>
      </c>
      <c r="J822" s="518">
        <f>J793+J781+J674+J647+J589+J585+J581+J577+J569+J565+J561+J557+J553+J549+J545+J541+J537+J533+J529+J524+J520+J516+J511+J507+J503+J499+J495+J486+J482+J478+J473+J469+J465+J457+J417+J409+J405+J401+J397+J389+J385+J366+J362+J358+J346+J342+J304+J296+J292+J225+J221+J217+J213+J11+J436</f>
        <v>478585</v>
      </c>
      <c r="K822" s="518">
        <f>K793+K781+K674+K647+K589+K585+K581+K577+K569+K565+K561+K557+K553+K549+K545+K541+K537+K533+K529+K524+K520+K516+K511+K507+K503+K499+K495+K486+K482+K478+K473+K469+K465+K457+K417+K409+K405+K401+K397+K389+K385+K366+K362+K358+K346+K342+K304+K296+K292+K225+K221+K217+K213+K11+K436</f>
        <v>82138</v>
      </c>
      <c r="L822" s="518">
        <f>L793+L781+L674+L647+L589+L585+L581+L577+L569+L565+L561+L557+L553+L549+L545+L541+L537+L533+L529+L524+L520+L516+L511+L507+L503+L499+L495+L486+L482+L478+L473+L469+L465+L457+L417+L409+L405+L401+L397+L389+L385+L366+L362+L358+L346+L342+L304+L296+L292+L225+L221+L217+L213+L11+L436</f>
        <v>3297968</v>
      </c>
      <c r="M822" s="518">
        <f>M793+M781+M674+M647+M589+M585+M581+M577+M569+M565+M561+M557+M553+M549+M545+M541+M537+M533+M529+M524+M520+M516+M511+M507+M503+M499+M495+M486+M482+M478+M473+M469+M465+M457+M417+M409+M405+M401+M397+M389+M385+M366+M362+M358+M346+M342+M304+M296+M292+M225+M221+M217+M213+M11+M436</f>
        <v>15175</v>
      </c>
      <c r="N822" s="519">
        <f>N793+N781+N674+N647+N589+N585+N581+N577+N569+N565+N561+N557+N553+N549+N545+N541+N537+N533+N529+N524+N520+N516+N511+N507+N503+N499+N495+N486+N482+N478+N473+N469+N465+N457+N417+N409+N405+N401+N397+N389+N385+N366+N362+N358+N346+N342+N304+N296+N292+N225+N221+N217+N213+N11+N436</f>
        <v>8954317</v>
      </c>
      <c r="O822" s="723"/>
      <c r="P822" s="514"/>
    </row>
    <row r="823" spans="1:16" s="471" customFormat="1" ht="18" customHeight="1" x14ac:dyDescent="0.35">
      <c r="A823" s="467">
        <v>815</v>
      </c>
      <c r="B823" s="719"/>
      <c r="C823" s="720"/>
      <c r="D823" s="322" t="s">
        <v>820</v>
      </c>
      <c r="E823" s="331"/>
      <c r="F823" s="331"/>
      <c r="G823" s="330"/>
      <c r="H823" s="721"/>
      <c r="I823" s="724">
        <f>SUM(J823:N823)</f>
        <v>13930409</v>
      </c>
      <c r="J823" s="502">
        <f>J794+J782+J675+J648+J590+J586+J582+J578+J570+J566+J562+J558+J554+J550+J546+J542+J538+J534+J530+J525+J521+J517+J512+J508+J504+J500+J496+J487+J483+J479+J474+J470+J466+J458+J418+J410+J406+J402+J398+J390+J386+J367+J363+J359+J347+J343+J305+J297+J293+J226+J222+J218+J214+J12+J437+J800+J812</f>
        <v>478585</v>
      </c>
      <c r="K823" s="502">
        <f>K794+K782+K675+K648+K590+K586+K582+K578+K570+K566+K562+K558+K554+K550+K546+K542+K538+K534+K530+K525+K521+K517+K512+K508+K504+K500+K496+K487+K483+K479+K474+K470+K466+K458+K418+K410+K406+K402+K398+K390+K386+K367+K363+K359+K347+K343+K305+K297+K293+K226+K222+K218+K214+K12+K437+K800+K812</f>
        <v>82138</v>
      </c>
      <c r="L823" s="502">
        <f>L794+L782+L675+L648+L590+L586+L582+L578+L570+L566+L562+L558+L554+L550+L546+L542+L538+L534+L530+L525+L521+L517+L512+L508+L504+L500+L496+L487+L483+L479+L474+L470+L466+L458+L418+L410+L406+L402+L398+L390+L386+L367+L363+L359+L347+L343+L305+L297+L293+L226+L222+L218+L214+L12+L437+L800+L812</f>
        <v>3292967</v>
      </c>
      <c r="M823" s="502">
        <f>M794+M782+M675+M648+M590+M586+M582+M578+M570+M566+M562+M558+M554+M550+M546+M542+M538+M534+M530+M525+M521+M517+M512+M508+M504+M500+M496+M487+M483+M479+M474+M470+M466+M458+M418+M410+M406+M402+M398+M390+M386+M367+M363+M359+M347+M343+M305+M297+M293+M226+M222+M218+M214+M12+M437+M800+M812</f>
        <v>18675</v>
      </c>
      <c r="N823" s="503">
        <f>N794+N782+N675+N648+N590+N586+N582+N578+N570+N566+N562+N558+N554+N550+N546+N542+N538+N534+N530+N525+N521+N517+N512+N508+N504+N500+N496+N487+N483+N479+N474+N470+N466+N458+N418+N410+N406+N402+N398+N390+N386+N367+N363+N359+N347+N343+N305+N297+N293+N226+N222+N218+N214+N12+N437+N800+N812</f>
        <v>10058044</v>
      </c>
      <c r="O823" s="723"/>
      <c r="P823" s="514"/>
    </row>
    <row r="824" spans="1:16" s="471" customFormat="1" ht="18" customHeight="1" x14ac:dyDescent="0.35">
      <c r="A824" s="467">
        <v>816</v>
      </c>
      <c r="B824" s="719"/>
      <c r="C824" s="720"/>
      <c r="D824" s="291" t="s">
        <v>923</v>
      </c>
      <c r="E824" s="326"/>
      <c r="F824" s="326"/>
      <c r="G824" s="320"/>
      <c r="H824" s="721"/>
      <c r="I824" s="147">
        <f>SUM(J824:Q824)</f>
        <v>12253505</v>
      </c>
      <c r="J824" s="520">
        <f>J795+J783+J676+J649+J591+J587+J583+J579+J571+J567+J563+J559+J555+J551+J547+J543+J539+J535+J531+J526+J522+J518+J513+J509+J505+J501+J497+J488+J484+J480+J475+J471+J467+J459+J419+J411+J407+J403+J399+J391+J387+J368+J364+J360+J348+J344+J306+J298+J294+J227+J223+J219+J215+J13+J438+J801+J813</f>
        <v>366440</v>
      </c>
      <c r="K824" s="520">
        <f t="shared" ref="K824:N824" si="5">K795+K783+K676+K649+K591+K587+K583+K579+K571+K567+K563+K559+K555+K551+K547+K543+K539+K535+K531+K526+K522+K518+K513+K509+K505+K501+K497+K488+K484+K480+K475+K471+K467+K459+K419+K411+K407+K403+K399+K391+K387+K368+K364+K360+K348+K344+K306+K298+K294+K227+K223+K219+K215+K13+K438+K801+K813</f>
        <v>40878</v>
      </c>
      <c r="L824" s="520">
        <f t="shared" si="5"/>
        <v>2127171</v>
      </c>
      <c r="M824" s="520">
        <f t="shared" si="5"/>
        <v>14185</v>
      </c>
      <c r="N824" s="575">
        <f t="shared" si="5"/>
        <v>9704831</v>
      </c>
      <c r="O824" s="723"/>
      <c r="P824" s="514"/>
    </row>
    <row r="825" spans="1:16" s="471" customFormat="1" ht="22.15" customHeight="1" x14ac:dyDescent="0.35">
      <c r="A825" s="467">
        <v>817</v>
      </c>
      <c r="B825" s="719"/>
      <c r="C825" s="720"/>
      <c r="D825" s="725" t="s">
        <v>92</v>
      </c>
      <c r="E825" s="331"/>
      <c r="F825" s="331"/>
      <c r="G825" s="327"/>
      <c r="H825" s="721"/>
      <c r="I825" s="722"/>
      <c r="J825" s="518"/>
      <c r="K825" s="518"/>
      <c r="L825" s="518"/>
      <c r="M825" s="518"/>
      <c r="N825" s="519"/>
      <c r="O825" s="723"/>
      <c r="P825" s="514"/>
    </row>
    <row r="826" spans="1:16" s="471" customFormat="1" ht="18" customHeight="1" x14ac:dyDescent="0.35">
      <c r="A826" s="467">
        <v>818</v>
      </c>
      <c r="B826" s="726"/>
      <c r="C826" s="727"/>
      <c r="D826" s="328" t="s">
        <v>236</v>
      </c>
      <c r="E826" s="331"/>
      <c r="F826" s="331"/>
      <c r="G826" s="329"/>
      <c r="H826" s="728"/>
      <c r="I826" s="150">
        <f>SUM(J826:N826)</f>
        <v>2187979</v>
      </c>
      <c r="J826" s="729">
        <f>J785+J777+J773+J769+J765+J761+J731+J753+J749+J744+J722+J717+J710+J701+J697+J690+J682+J678+J670+J666+J661+J656+J651+J642+J638+J634+J630+J626+J621+J617+J613+J573+J490+J461+J453+J448+J444+J440+J429+J425+J421+J413+J393+J381+J376+J371+J354+J350+J337+J333+J329+J325+J321+J317+J313+J309+J288+J261+J237+J233+J229+J208+J204+J199+J195+J191+J187+J155+J150+J146+J142+J105+J101+J97+J93+J89+J35+J31+J27+J23+J19+J15+J757+J789</f>
        <v>23128</v>
      </c>
      <c r="K826" s="729">
        <f>K785+K777+K773+K769+K765+K761+K731+K753+K749+K744+K722+K717+K710+K701+K697+K690+K682+K678+K670+K666+K661+K656+K651+K642+K638+K634+K630+K626+K621+K617+K613+K573+K490+K461+K453+K448+K444+K440+K429+K425+K421+K413+K393+K381+K376+K371+K354+K350+K337+K333+K329+K325+K321+K317+K313+K309+K288+K261+K237+K233+K229+K208+K204+K199+K195+K191+K187+K155+K150+K146+K142+K105+K101+K97+K93+K89+K35+K31+K27+K23+K19+K15+K757+K789</f>
        <v>8544</v>
      </c>
      <c r="L826" s="729">
        <f>L785+L777+L773+L769+L765+L761+L731+L753+L749+L744+L722+L717+L710+L701+L697+L690+L682+L678+L670+L666+L661+L656+L651+L642+L638+L634+L630+L626+L621+L617+L613+L573+L490+L461+L453+L448+L444+L440+L429+L425+L421+L413+L393+L381+L376+L371+L354+L350+L337+L333+L329+L325+L321+L317+L313+L309+L288+L261+L237+L233+L229+L208+L204+L199+L195+L191+L187+L155+L150+L146+L142+L105+L101+L97+L93+L89+L35+L31+L27+L23+L19+L15+L757+L789</f>
        <v>1031429</v>
      </c>
      <c r="M826" s="729">
        <f>M785+M777+M773+M769+M765+M761+M731+M753+M749+M744+M722+M717+M710+M701+M697+M690+M682+M678+M670+M666+M661+M656+M651+M642+M638+M634+M630+M626+M621+M617+M613+M573+M490+M461+M453+M448+M444+M440+M429+M425+M421+M413+M393+M381+M376+M371+M354+M350+M337+M333+M329+M325+M321+M317+M313+M309+M288+M261+M237+M233+M229+M208+M204+M199+M195+M191+M187+M155+M150+M146+M142+M105+M101+M97+M93+M89+M35+M31+M27+M23+M19+M15+M757+M789</f>
        <v>20210</v>
      </c>
      <c r="N826" s="730">
        <f>N785+N777+N773+N769+N765+N761+N731+N753+N749+N744+N722+N717+N710+N701+N697+N690+N682+N678+N670+N666+N661+N656+N651+N642+N638+N634+N630+N626+N621+N617+N613+N573+N490+N461+N453+N448+N444+N440+N429+N425+N421+N413+N393+N381+N376+N371+N354+N350+N337+N333+N329+N325+N321+N317+N313+N309+N288+N261+N237+N233+N229+N208+N204+N199+N195+N191+N187+N155+N150+N146+N142+N105+N101+N97+N93+N89+N35+N31+N27+N23+N19+N15+N757+N789</f>
        <v>1104668</v>
      </c>
      <c r="O826" s="472"/>
      <c r="P826" s="514"/>
    </row>
    <row r="827" spans="1:16" s="471" customFormat="1" ht="18" customHeight="1" x14ac:dyDescent="0.35">
      <c r="A827" s="467">
        <v>819</v>
      </c>
      <c r="B827" s="726"/>
      <c r="C827" s="727"/>
      <c r="D827" s="322" t="s">
        <v>820</v>
      </c>
      <c r="E827" s="331"/>
      <c r="F827" s="331"/>
      <c r="G827" s="329"/>
      <c r="H827" s="731"/>
      <c r="I827" s="732">
        <f>SUM(J827:N827)</f>
        <v>2531508</v>
      </c>
      <c r="J827" s="733">
        <f>J786+J778+J774+J770+J766+J762+J732+J754+J750+J745+J723+J718+J711+J702+J698+J691+J683+J679+J671+J667+J662+J657+J652+J643+J639+J635+J631+J627+J622+J618+J614+J574+J491+J462+J454+J449+J445+J441+J430+J426+J422+J414+J394+J382+J377+J372+J355+J351+J338+J334+J330+J326+J322+J318+J314+J310+J289+J262+J238+J234+J230+J209+J205+J200+J196+J192+J188+J156+J151+J147+J143+J106+J102+J98+J94+J90+J36+J32+J28+J24+J20+J16+J758+J790+J803+J797+J739+J735+J728+J705+J686+J433+J806+J809+J815</f>
        <v>37010</v>
      </c>
      <c r="K827" s="733">
        <f>K786+K778+K774+K770+K766+K762+K732+K754+K750+K745+K723+K718+K711+K702+K698+K691+K683+K679+K671+K667+K662+K657+K652+K643+K639+K635+K631+K627+K622+K618+K614+K574+K491+K462+K454+K449+K445+K441+K430+K426+K422+K414+K394+K382+K377+K372+K355+K351+K338+K334+K330+K326+K322+K318+K314+K310+K289+K262+K238+K234+K230+K209+K205+K200+K196+K192+K188+K156+K151+K147+K143+K106+K102+K98+K94+K90+K36+K32+K28+K24+K20+K16+K758+K790+K803+K797+K739+K735+K728+K705+K686+K433+K806+K809+K815</f>
        <v>12023</v>
      </c>
      <c r="L827" s="733">
        <f>L786+L778+L774+L770+L766+L762+L732+L754+L750+L745+L723+L718+L711+L702+L698+L691+L683+L679+L671+L667+L662+L657+L652+L643+L639+L635+L631+L627+L622+L618+L614+L574+L491+L462+L454+L449+L445+L441+L430+L426+L422+L414+L394+L382+L377+L372+L355+L351+L338+L334+L330+L326+L322+L318+L314+L310+L289+L262+L238+L234+L230+L209+L205+L200+L196+L192+L188+L156+L151+L147+L143+L106+L102+L98+L94+L90+L36+L32+L28+L24+L20+L16+L758+L790+L803+L797+L739+L735+L728+L705+L686+L433+L806+L809+L815</f>
        <v>1154737</v>
      </c>
      <c r="M827" s="733">
        <f>M786+M778+M774+M770+M766+M762+M732+M754+M750+M745+M723+M718+M711+M702+M698+M691+M683+M679+M671+M667+M662+M657+M652+M643+M639+M635+M631+M627+M622+M618+M614+M574+M491+M462+M454+M449+M445+M441+M430+M426+M422+M414+M394+M382+M377+M372+M355+M351+M338+M334+M330+M326+M322+M318+M314+M310+M289+M262+M238+M234+M230+M209+M205+M200+M196+M192+M188+M156+M151+M147+M143+M106+M102+M98+M94+M90+M36+M32+M28+M24+M20+M16+M758+M790+M803+M797+M739+M735+M728+M705+M686+M433+M806+M809+M815</f>
        <v>17760</v>
      </c>
      <c r="N827" s="734">
        <f>N786+N778+N774+N770+N766+N762+N732+N754+N750+N745+N723+N718+N711+N702+N698+N691+N683+N679+N671+N667+N662+N657+N652+N643+N639+N635+N631+N627+N622+N618+N614+N574+N491+N462+N454+N449+N445+N441+N430+N426+N422+N414+N394+N382+N377+N372+N355+N351+N338+N334+N330+N326+N322+N318+N314+N310+N289+N262+N238+N234+N230+N209+N205+N200+N196+N192+N188+N156+N151+N147+N143+N106+N102+N98+N94+N90+N36+N32+N28+N24+N20+N16+N758+N790+N803+N797+N739+N735+N728+N705+N686+N433+N806+N809+N815</f>
        <v>1309978</v>
      </c>
      <c r="O827" s="472"/>
      <c r="P827" s="514"/>
    </row>
    <row r="828" spans="1:16" s="471" customFormat="1" ht="18" customHeight="1" thickBot="1" x14ac:dyDescent="0.4">
      <c r="A828" s="467">
        <v>820</v>
      </c>
      <c r="B828" s="735"/>
      <c r="C828" s="736"/>
      <c r="D828" s="899" t="s">
        <v>923</v>
      </c>
      <c r="E828" s="332"/>
      <c r="F828" s="332"/>
      <c r="G828" s="737"/>
      <c r="H828" s="738"/>
      <c r="I828" s="915">
        <f>SUM(J828:Q828)</f>
        <v>2146336</v>
      </c>
      <c r="J828" s="916">
        <f>J787+J779+J775+J771+J767+J763+J733+J755+J751+J746+J724+J719+J712+J703+J699+J692+J684+J680+J672+J668+J663+J658+J653+J640+J636+J632+J628+J623+J619+J615+J575+J492+J463+J455+J450+J446+J442+J431+J427+J423+J415+J395+J383+J378+J373+J356+J352+J339+J335+J331+J327+J323+J319+J315+J311+J290+J263+J239+J235+J231+J210+J206+J201+J197+J193+J189+J157+J152+J148+J144+J107+J103+J99+J95+J91+J37+J33+J29+J25+J21+J17+J759+J791+J736+J644+J434+J740+J687+J706+J798+J729+J804+J807+J810+J816</f>
        <v>19117</v>
      </c>
      <c r="K828" s="916">
        <f>K787+K779+K775+K771+K767+K763+K733+K755+K751+K746+K724+K719+K712+K703+K699+K692+K684+K680+K672+K668+K663+K658+K653+K640+K636+K632+K628+K623+K619+K615+K575+K492+K463+K455+K450+K446+K442+K431+K427+K423+K415+K395+K383+K378+K373+K356+K352+K339+K335+K331+K327+K323+K319+K315+K311+K290+K263+K239+K235+K231+K210+K206+K201+K197+K193+K189+K157+K152+K148+K144+K107+K103+K99+K95+K91+K37+K33+K29+K25+K21+K17+K759+K791+K736+K644+K434+K740+K687+K706+K798+K729+K804+K807+K810+K816</f>
        <v>7505</v>
      </c>
      <c r="L828" s="916">
        <f>L787+L779+L775+L771+L767+L763+L733+L755+L751+L746+L724+L719+L712+L703+L699+L692+L684+L680+L672+L668+L663+L658+L653+L640+L636+L632+L628+L623+L619+L615+L575+L492+L463+L455+L450+L446+L442+L431+L427+L423+L415+L395+L383+L378+L373+L356+L352+L339+L335+L331+L327+L323+L319+L315+L311+L290+L263+L239+L235+L231+L210+L206+L201+L197+L193+L189+L157+L152+L148+L144+L107+L103+L99+L95+L91+L37+L33+L29+L25+L21+L17+L759+L791+L736+L644+L434+L740+L687+L706+L798+L729+L804+L807+L810+L816</f>
        <v>833232</v>
      </c>
      <c r="M828" s="916">
        <f>M787+M779+M775+M771+M767+M763+M733+M755+M751+M746+M724+M719+M712+M703+M699+M692+M684+M680+M672+M668+M663+M658+M653+M640+M636+M632+M628+M623+M619+M615+M575+M492+M463+M455+M450+M446+M442+M431+M427+M423+M415+M395+M383+M378+M373+M356+M352+M339+M335+M331+M327+M323+M319+M315+M311+M290+M263+M239+M235+M231+M210+M206+M201+M197+M193+M189+M157+M152+M148+M144+M107+M103+M99+M95+M91+M37+M33+M29+M25+M21+M17+M759+M791+M736+M644+M434+M740+M687+M706+M798+M729+M804+M807+M810+M816</f>
        <v>10969</v>
      </c>
      <c r="N828" s="917">
        <f>N787+N779+N775+N771+N767+N763+N733+N755+N751+N746+N724+N719+N712+N703+N699+N692+N684+N680+N672+N668+N663+N658+N653+N640+N636+N632+N628+N623+N619+N615+N575+N492+N463+N455+N450+N446+N442+N431+N427+N423+N415+N395+N383+N378+N373+N356+N352+N339+N335+N331+N327+N323+N319+N315+N311+N290+N263+N239+N235+N231+N210+N206+N201+N197+N193+N189+N157+N152+N148+N144+N107+N103+N99+N95+N91+N37+N33+N29+N25+N21+N17+N759+N791+N736+N644+N434+N740+N687+N706+N798+N729+N804+N807+N810+N816</f>
        <v>1275513</v>
      </c>
      <c r="O828" s="472"/>
      <c r="P828" s="514"/>
    </row>
    <row r="829" spans="1:16" ht="18" customHeight="1" x14ac:dyDescent="0.3">
      <c r="A829" s="739"/>
      <c r="B829" s="1795" t="s">
        <v>24</v>
      </c>
      <c r="C829" s="1795"/>
      <c r="D829" s="1795"/>
      <c r="E829" s="22"/>
      <c r="F829" s="22"/>
      <c r="G829" s="22"/>
      <c r="H829" s="8"/>
      <c r="I829" s="740"/>
      <c r="J829" s="22"/>
      <c r="K829" s="22"/>
      <c r="L829" s="22"/>
      <c r="M829" s="22"/>
      <c r="N829" s="22"/>
    </row>
    <row r="830" spans="1:16" ht="18" customHeight="1" x14ac:dyDescent="0.3">
      <c r="A830" s="739"/>
      <c r="B830" s="741" t="s">
        <v>25</v>
      </c>
      <c r="C830" s="741"/>
      <c r="D830" s="741"/>
      <c r="E830" s="22"/>
      <c r="F830" s="22"/>
      <c r="G830" s="22"/>
      <c r="H830" s="8"/>
      <c r="I830" s="740"/>
      <c r="J830" s="22"/>
      <c r="K830" s="22"/>
      <c r="L830" s="22"/>
      <c r="M830" s="22"/>
      <c r="N830" s="22"/>
    </row>
    <row r="831" spans="1:16" ht="18" customHeight="1" x14ac:dyDescent="0.3">
      <c r="A831" s="739"/>
      <c r="B831" s="1795" t="s">
        <v>26</v>
      </c>
      <c r="C831" s="1795"/>
      <c r="D831" s="1795"/>
      <c r="E831" s="22"/>
      <c r="F831" s="22"/>
      <c r="G831" s="22"/>
      <c r="H831" s="8"/>
      <c r="I831" s="740"/>
      <c r="J831" s="22"/>
      <c r="K831" s="22"/>
      <c r="L831" s="22"/>
      <c r="M831" s="22"/>
      <c r="N831" s="22"/>
    </row>
    <row r="832" spans="1:16" ht="18" customHeight="1" x14ac:dyDescent="0.3">
      <c r="I832" s="468"/>
    </row>
    <row r="833" spans="1:15" ht="18" customHeight="1" x14ac:dyDescent="0.35"/>
    <row r="834" spans="1:15" ht="18" customHeight="1" x14ac:dyDescent="0.35"/>
    <row r="835" spans="1:15" s="744" customFormat="1" ht="18" customHeight="1" x14ac:dyDescent="0.35">
      <c r="A835" s="467"/>
      <c r="B835" s="504"/>
      <c r="C835" s="742"/>
      <c r="D835" s="743"/>
      <c r="E835" s="468"/>
      <c r="F835" s="468"/>
      <c r="G835" s="468"/>
      <c r="H835" s="504"/>
      <c r="J835" s="468"/>
      <c r="K835" s="468"/>
      <c r="L835" s="468"/>
      <c r="M835" s="468"/>
      <c r="N835" s="468"/>
      <c r="O835" s="468"/>
    </row>
    <row r="836" spans="1:15" s="744" customFormat="1" ht="18" customHeight="1" x14ac:dyDescent="0.35">
      <c r="A836" s="467"/>
      <c r="B836" s="504"/>
      <c r="C836" s="742"/>
      <c r="D836" s="743"/>
      <c r="E836" s="468"/>
      <c r="F836" s="468"/>
      <c r="G836" s="468"/>
      <c r="H836" s="504"/>
      <c r="J836" s="468"/>
      <c r="K836" s="468"/>
      <c r="L836" s="468"/>
      <c r="M836" s="468"/>
      <c r="N836" s="468"/>
      <c r="O836" s="468"/>
    </row>
    <row r="837" spans="1:15" s="744" customFormat="1" ht="18" customHeight="1" x14ac:dyDescent="0.35">
      <c r="A837" s="467"/>
      <c r="B837" s="504"/>
      <c r="C837" s="742"/>
      <c r="D837" s="743"/>
      <c r="E837" s="468"/>
      <c r="F837" s="468"/>
      <c r="G837" s="468"/>
      <c r="H837" s="504"/>
      <c r="J837" s="468"/>
      <c r="K837" s="468"/>
      <c r="L837" s="468"/>
      <c r="M837" s="468"/>
      <c r="N837" s="468"/>
      <c r="O837" s="468"/>
    </row>
    <row r="838" spans="1:15" s="744" customFormat="1" ht="18" customHeight="1" x14ac:dyDescent="0.35">
      <c r="A838" s="467"/>
      <c r="B838" s="504"/>
      <c r="C838" s="742"/>
      <c r="D838" s="743"/>
      <c r="E838" s="468"/>
      <c r="F838" s="468"/>
      <c r="G838" s="468"/>
      <c r="H838" s="504"/>
      <c r="J838" s="468"/>
      <c r="K838" s="468"/>
      <c r="L838" s="468"/>
      <c r="M838" s="468"/>
      <c r="N838" s="468"/>
      <c r="O838" s="468"/>
    </row>
    <row r="839" spans="1:15" s="744" customFormat="1" ht="18" customHeight="1" x14ac:dyDescent="0.35">
      <c r="A839" s="467"/>
      <c r="B839" s="504"/>
      <c r="C839" s="742"/>
      <c r="D839" s="743"/>
      <c r="E839" s="468"/>
      <c r="F839" s="468"/>
      <c r="G839" s="468"/>
      <c r="H839" s="504"/>
      <c r="J839" s="468"/>
      <c r="K839" s="468"/>
      <c r="L839" s="468"/>
      <c r="M839" s="468"/>
      <c r="N839" s="468"/>
      <c r="O839" s="468"/>
    </row>
    <row r="840" spans="1:15" s="744" customFormat="1" ht="18" customHeight="1" x14ac:dyDescent="0.35">
      <c r="A840" s="467"/>
      <c r="B840" s="504"/>
      <c r="C840" s="742"/>
      <c r="D840" s="745"/>
      <c r="E840" s="468"/>
      <c r="F840" s="468"/>
      <c r="G840" s="468"/>
      <c r="H840" s="504"/>
      <c r="J840" s="468"/>
      <c r="K840" s="468"/>
      <c r="L840" s="468"/>
      <c r="M840" s="468"/>
      <c r="N840" s="468"/>
      <c r="O840" s="468"/>
    </row>
    <row r="841" spans="1:15" s="744" customFormat="1" ht="18" customHeight="1" x14ac:dyDescent="0.35">
      <c r="A841" s="467"/>
      <c r="B841" s="504"/>
      <c r="C841" s="742"/>
      <c r="D841" s="745"/>
      <c r="E841" s="468"/>
      <c r="F841" s="468"/>
      <c r="G841" s="468"/>
      <c r="H841" s="504"/>
      <c r="J841" s="468"/>
      <c r="K841" s="468"/>
      <c r="L841" s="468"/>
      <c r="M841" s="468"/>
      <c r="N841" s="468"/>
      <c r="O841" s="468"/>
    </row>
    <row r="842" spans="1:15" s="744" customFormat="1" ht="18" customHeight="1" x14ac:dyDescent="0.35">
      <c r="A842" s="467"/>
      <c r="B842" s="504"/>
      <c r="C842" s="742"/>
      <c r="D842" s="743"/>
      <c r="E842" s="468"/>
      <c r="F842" s="468"/>
      <c r="G842" s="468"/>
      <c r="H842" s="504"/>
      <c r="J842" s="468"/>
      <c r="K842" s="468"/>
      <c r="L842" s="468"/>
      <c r="M842" s="468"/>
      <c r="N842" s="468"/>
      <c r="O842" s="468"/>
    </row>
    <row r="843" spans="1:15" s="744" customFormat="1" ht="18" customHeight="1" x14ac:dyDescent="0.35">
      <c r="A843" s="467"/>
      <c r="B843" s="504"/>
      <c r="C843" s="742"/>
      <c r="D843" s="743"/>
      <c r="E843" s="468"/>
      <c r="F843" s="468"/>
      <c r="G843" s="468"/>
      <c r="H843" s="504"/>
      <c r="J843" s="468"/>
      <c r="K843" s="468"/>
      <c r="L843" s="468"/>
      <c r="M843" s="468"/>
      <c r="N843" s="468"/>
      <c r="O843" s="468"/>
    </row>
    <row r="844" spans="1:15" s="744" customFormat="1" ht="18" customHeight="1" x14ac:dyDescent="0.35">
      <c r="A844" s="467"/>
      <c r="B844" s="504"/>
      <c r="C844" s="742"/>
      <c r="D844" s="743"/>
      <c r="E844" s="468"/>
      <c r="F844" s="468"/>
      <c r="G844" s="468"/>
      <c r="H844" s="504"/>
      <c r="J844" s="468"/>
      <c r="K844" s="468"/>
      <c r="L844" s="468"/>
      <c r="M844" s="468"/>
      <c r="N844" s="468"/>
      <c r="O844" s="468"/>
    </row>
    <row r="845" spans="1:15" s="744" customFormat="1" ht="18" customHeight="1" x14ac:dyDescent="0.35">
      <c r="A845" s="467"/>
      <c r="B845" s="504"/>
      <c r="C845" s="742"/>
      <c r="D845" s="743"/>
      <c r="E845" s="468"/>
      <c r="F845" s="468"/>
      <c r="G845" s="468"/>
      <c r="H845" s="504"/>
      <c r="J845" s="468"/>
      <c r="K845" s="468"/>
      <c r="L845" s="468"/>
      <c r="M845" s="468"/>
      <c r="N845" s="468"/>
      <c r="O845" s="468"/>
    </row>
    <row r="846" spans="1:15" s="744" customFormat="1" ht="18" customHeight="1" x14ac:dyDescent="0.35">
      <c r="A846" s="467"/>
      <c r="B846" s="504"/>
      <c r="C846" s="742"/>
      <c r="D846" s="743"/>
      <c r="E846" s="468"/>
      <c r="F846" s="468"/>
      <c r="G846" s="468"/>
      <c r="H846" s="504"/>
      <c r="J846" s="468"/>
      <c r="K846" s="468"/>
      <c r="L846" s="468"/>
      <c r="M846" s="468"/>
      <c r="N846" s="468"/>
      <c r="O846" s="468"/>
    </row>
    <row r="847" spans="1:15" s="744" customFormat="1" ht="18" customHeight="1" x14ac:dyDescent="0.35">
      <c r="A847" s="467"/>
      <c r="B847" s="504"/>
      <c r="C847" s="742"/>
      <c r="D847" s="743"/>
      <c r="E847" s="468"/>
      <c r="F847" s="468"/>
      <c r="G847" s="468"/>
      <c r="H847" s="504"/>
      <c r="J847" s="468"/>
      <c r="K847" s="468"/>
      <c r="L847" s="468"/>
      <c r="M847" s="468"/>
      <c r="N847" s="468"/>
      <c r="O847" s="468"/>
    </row>
    <row r="848" spans="1:15" s="744" customFormat="1" ht="18" customHeight="1" x14ac:dyDescent="0.35">
      <c r="A848" s="467"/>
      <c r="B848" s="504"/>
      <c r="C848" s="742"/>
      <c r="D848" s="743"/>
      <c r="E848" s="468"/>
      <c r="F848" s="468"/>
      <c r="G848" s="468"/>
      <c r="H848" s="504"/>
      <c r="J848" s="468"/>
      <c r="K848" s="468"/>
      <c r="L848" s="468"/>
      <c r="M848" s="468"/>
      <c r="N848" s="468"/>
      <c r="O848" s="468"/>
    </row>
    <row r="849" spans="1:15" s="744" customFormat="1" ht="18" customHeight="1" x14ac:dyDescent="0.35">
      <c r="A849" s="467"/>
      <c r="B849" s="504"/>
      <c r="C849" s="742"/>
      <c r="D849" s="743"/>
      <c r="E849" s="468"/>
      <c r="F849" s="468"/>
      <c r="G849" s="468"/>
      <c r="H849" s="504"/>
      <c r="J849" s="468"/>
      <c r="K849" s="468"/>
      <c r="L849" s="468"/>
      <c r="M849" s="468"/>
      <c r="N849" s="468"/>
      <c r="O849" s="468"/>
    </row>
    <row r="850" spans="1:15" s="744" customFormat="1" ht="18" customHeight="1" x14ac:dyDescent="0.35">
      <c r="A850" s="467"/>
      <c r="B850" s="504"/>
      <c r="C850" s="742"/>
      <c r="D850" s="743"/>
      <c r="E850" s="468"/>
      <c r="F850" s="468"/>
      <c r="G850" s="468"/>
      <c r="H850" s="504"/>
      <c r="J850" s="468"/>
      <c r="K850" s="468"/>
      <c r="L850" s="468"/>
      <c r="M850" s="468"/>
      <c r="N850" s="468"/>
      <c r="O850" s="468"/>
    </row>
    <row r="851" spans="1:15" ht="18" customHeight="1" x14ac:dyDescent="0.35"/>
    <row r="852" spans="1:15" ht="18" customHeight="1" x14ac:dyDescent="0.35"/>
    <row r="853" spans="1:15" ht="18" customHeight="1" x14ac:dyDescent="0.35"/>
    <row r="854" spans="1:15" ht="18" customHeight="1" x14ac:dyDescent="0.35"/>
    <row r="855" spans="1:15" ht="18" customHeight="1" x14ac:dyDescent="0.35"/>
    <row r="856" spans="1:15" ht="18" customHeight="1" x14ac:dyDescent="0.35"/>
    <row r="857" spans="1:15" ht="18" customHeight="1" x14ac:dyDescent="0.35"/>
    <row r="858" spans="1:15" ht="18" customHeight="1" x14ac:dyDescent="0.35"/>
    <row r="859" spans="1:15" ht="18" customHeight="1" x14ac:dyDescent="0.35"/>
    <row r="860" spans="1:15" ht="18" customHeight="1" x14ac:dyDescent="0.35"/>
    <row r="861" spans="1:15" ht="18" customHeight="1" x14ac:dyDescent="0.35"/>
    <row r="862" spans="1:15" ht="18" customHeight="1" x14ac:dyDescent="0.35"/>
    <row r="863" spans="1:15" ht="18" customHeight="1" x14ac:dyDescent="0.35"/>
    <row r="864" spans="1:15" ht="18" customHeight="1" x14ac:dyDescent="0.35"/>
    <row r="865" spans="1:14" ht="18" customHeight="1" x14ac:dyDescent="0.35"/>
    <row r="866" spans="1:14" ht="18" customHeight="1" x14ac:dyDescent="0.35">
      <c r="D866" s="746"/>
      <c r="E866" s="504"/>
      <c r="F866" s="504"/>
      <c r="G866" s="504"/>
      <c r="I866" s="471"/>
      <c r="J866" s="504"/>
      <c r="K866" s="504"/>
      <c r="L866" s="504"/>
      <c r="M866" s="504"/>
      <c r="N866" s="504"/>
    </row>
    <row r="867" spans="1:14" ht="18" customHeight="1" x14ac:dyDescent="0.35">
      <c r="D867" s="746"/>
      <c r="E867" s="504"/>
      <c r="F867" s="504"/>
      <c r="G867" s="504"/>
      <c r="I867" s="471"/>
      <c r="J867" s="504"/>
      <c r="K867" s="504"/>
      <c r="L867" s="504"/>
      <c r="M867" s="504"/>
      <c r="N867" s="504"/>
    </row>
    <row r="868" spans="1:14" ht="18" customHeight="1" x14ac:dyDescent="0.35">
      <c r="D868" s="746"/>
      <c r="E868" s="504"/>
      <c r="F868" s="504"/>
      <c r="G868" s="504"/>
      <c r="I868" s="471"/>
      <c r="J868" s="504"/>
      <c r="K868" s="504"/>
      <c r="L868" s="504"/>
      <c r="M868" s="504"/>
      <c r="N868" s="504"/>
    </row>
    <row r="869" spans="1:14" ht="18" customHeight="1" x14ac:dyDescent="0.35">
      <c r="D869" s="746"/>
      <c r="E869" s="504"/>
      <c r="F869" s="504"/>
      <c r="G869" s="504"/>
      <c r="I869" s="471"/>
      <c r="J869" s="504"/>
      <c r="K869" s="504"/>
      <c r="L869" s="504"/>
      <c r="M869" s="504"/>
      <c r="N869" s="504"/>
    </row>
    <row r="870" spans="1:14" ht="18" customHeight="1" x14ac:dyDescent="0.35"/>
    <row r="871" spans="1:14" ht="18" customHeight="1" x14ac:dyDescent="0.35"/>
    <row r="872" spans="1:14" ht="18" customHeight="1" x14ac:dyDescent="0.35"/>
    <row r="873" spans="1:14" ht="18" customHeight="1" x14ac:dyDescent="0.35"/>
    <row r="874" spans="1:14" ht="18" customHeight="1" x14ac:dyDescent="0.35"/>
    <row r="875" spans="1:14" ht="18" customHeight="1" x14ac:dyDescent="0.35">
      <c r="D875" s="745"/>
    </row>
    <row r="876" spans="1:14" ht="18" customHeight="1" x14ac:dyDescent="0.35">
      <c r="D876" s="745"/>
    </row>
    <row r="877" spans="1:14" s="744" customFormat="1" ht="18" customHeight="1" x14ac:dyDescent="0.35">
      <c r="A877" s="467"/>
      <c r="B877" s="504"/>
      <c r="C877" s="742"/>
      <c r="D877" s="745"/>
      <c r="E877" s="468"/>
      <c r="F877" s="468"/>
      <c r="G877" s="468"/>
      <c r="H877" s="504"/>
      <c r="J877" s="468"/>
      <c r="K877" s="468"/>
      <c r="L877" s="468"/>
      <c r="M877" s="468"/>
      <c r="N877" s="468"/>
    </row>
    <row r="878" spans="1:14" s="744" customFormat="1" ht="18" customHeight="1" x14ac:dyDescent="0.35">
      <c r="A878" s="467"/>
      <c r="B878" s="504"/>
      <c r="C878" s="742"/>
      <c r="D878" s="745"/>
      <c r="E878" s="468"/>
      <c r="F878" s="468"/>
      <c r="G878" s="468"/>
      <c r="H878" s="504"/>
      <c r="J878" s="468"/>
      <c r="K878" s="468"/>
      <c r="L878" s="468"/>
      <c r="M878" s="468"/>
      <c r="N878" s="468"/>
    </row>
    <row r="879" spans="1:14" s="744" customFormat="1" ht="18" customHeight="1" x14ac:dyDescent="0.35">
      <c r="A879" s="467"/>
      <c r="B879" s="504"/>
      <c r="C879" s="742"/>
      <c r="D879" s="745"/>
      <c r="E879" s="468"/>
      <c r="F879" s="468"/>
      <c r="G879" s="468"/>
      <c r="H879" s="504"/>
      <c r="J879" s="468"/>
      <c r="K879" s="468"/>
      <c r="L879" s="468"/>
      <c r="M879" s="468"/>
      <c r="N879" s="468"/>
    </row>
    <row r="880" spans="1:14" s="744" customFormat="1" ht="18" customHeight="1" x14ac:dyDescent="0.35">
      <c r="A880" s="467"/>
      <c r="B880" s="504"/>
      <c r="C880" s="742"/>
      <c r="D880" s="745"/>
      <c r="E880" s="468"/>
      <c r="F880" s="468"/>
      <c r="G880" s="468"/>
      <c r="H880" s="504"/>
      <c r="J880" s="468"/>
      <c r="K880" s="468"/>
      <c r="L880" s="468"/>
      <c r="M880" s="468"/>
      <c r="N880" s="468"/>
    </row>
    <row r="881" spans="1:14" s="744" customFormat="1" ht="18" customHeight="1" x14ac:dyDescent="0.35">
      <c r="A881" s="467"/>
      <c r="B881" s="504"/>
      <c r="C881" s="742"/>
      <c r="D881" s="745"/>
      <c r="E881" s="468"/>
      <c r="F881" s="468"/>
      <c r="G881" s="468"/>
      <c r="H881" s="504"/>
      <c r="J881" s="468"/>
      <c r="K881" s="468"/>
      <c r="L881" s="468"/>
      <c r="M881" s="468"/>
      <c r="N881" s="468"/>
    </row>
    <row r="882" spans="1:14" s="744" customFormat="1" ht="18" customHeight="1" x14ac:dyDescent="0.35">
      <c r="A882" s="467"/>
      <c r="B882" s="504"/>
      <c r="C882" s="742"/>
      <c r="D882" s="745"/>
      <c r="E882" s="468"/>
      <c r="F882" s="468"/>
      <c r="G882" s="468"/>
      <c r="H882" s="504"/>
      <c r="J882" s="468"/>
      <c r="K882" s="468"/>
      <c r="L882" s="468"/>
      <c r="M882" s="468"/>
      <c r="N882" s="468"/>
    </row>
    <row r="883" spans="1:14" s="744" customFormat="1" ht="18" customHeight="1" x14ac:dyDescent="0.35">
      <c r="A883" s="467"/>
      <c r="B883" s="504"/>
      <c r="C883" s="742"/>
      <c r="D883" s="745"/>
      <c r="E883" s="468"/>
      <c r="F883" s="468"/>
      <c r="G883" s="468"/>
      <c r="H883" s="504"/>
      <c r="J883" s="468"/>
      <c r="K883" s="468"/>
      <c r="L883" s="468"/>
      <c r="M883" s="468"/>
      <c r="N883" s="468"/>
    </row>
    <row r="884" spans="1:14" ht="18" customHeight="1" x14ac:dyDescent="0.35"/>
    <row r="885" spans="1:14" ht="18" customHeight="1" x14ac:dyDescent="0.35"/>
    <row r="886" spans="1:14" ht="18" customHeight="1" x14ac:dyDescent="0.35"/>
    <row r="887" spans="1:14" ht="18" customHeight="1" x14ac:dyDescent="0.35"/>
    <row r="888" spans="1:14" ht="18" customHeight="1" x14ac:dyDescent="0.35"/>
    <row r="889" spans="1:14" ht="18" customHeight="1" x14ac:dyDescent="0.35"/>
    <row r="890" spans="1:14" ht="18" customHeight="1" x14ac:dyDescent="0.35"/>
    <row r="891" spans="1:14" ht="18" customHeight="1" x14ac:dyDescent="0.35"/>
    <row r="892" spans="1:14" ht="18" customHeight="1" x14ac:dyDescent="0.35"/>
    <row r="893" spans="1:14" ht="18" customHeight="1" x14ac:dyDescent="0.35"/>
    <row r="894" spans="1:14" ht="18" customHeight="1" x14ac:dyDescent="0.35"/>
    <row r="895" spans="1:14" ht="18" customHeight="1" x14ac:dyDescent="0.35"/>
    <row r="896" spans="1:14" ht="18" customHeight="1" x14ac:dyDescent="0.35"/>
    <row r="897" spans="1:15" s="744" customFormat="1" ht="18" customHeight="1" x14ac:dyDescent="0.35">
      <c r="A897" s="467"/>
      <c r="B897" s="504"/>
      <c r="C897" s="742"/>
      <c r="D897" s="745"/>
      <c r="E897" s="468"/>
      <c r="F897" s="468"/>
      <c r="G897" s="468"/>
      <c r="H897" s="504"/>
      <c r="J897" s="468"/>
      <c r="K897" s="468"/>
      <c r="L897" s="468"/>
      <c r="M897" s="468"/>
      <c r="N897" s="468"/>
    </row>
    <row r="898" spans="1:15" ht="18" customHeight="1" x14ac:dyDescent="0.35"/>
    <row r="899" spans="1:15" s="744" customFormat="1" ht="18" customHeight="1" x14ac:dyDescent="0.35">
      <c r="A899" s="467"/>
      <c r="B899" s="504"/>
      <c r="C899" s="742"/>
      <c r="D899" s="743"/>
      <c r="E899" s="468"/>
      <c r="F899" s="468"/>
      <c r="G899" s="468"/>
      <c r="H899" s="504"/>
      <c r="J899" s="468"/>
      <c r="K899" s="468"/>
      <c r="L899" s="468"/>
      <c r="M899" s="468"/>
      <c r="N899" s="468"/>
      <c r="O899" s="468"/>
    </row>
    <row r="900" spans="1:15" s="744" customFormat="1" ht="18" customHeight="1" x14ac:dyDescent="0.35">
      <c r="A900" s="467"/>
      <c r="B900" s="504"/>
      <c r="C900" s="742"/>
      <c r="D900" s="743"/>
      <c r="E900" s="468"/>
      <c r="F900" s="468"/>
      <c r="G900" s="468"/>
      <c r="H900" s="504"/>
      <c r="J900" s="468"/>
      <c r="K900" s="468"/>
      <c r="L900" s="468"/>
      <c r="M900" s="468"/>
      <c r="N900" s="468"/>
      <c r="O900" s="468"/>
    </row>
    <row r="901" spans="1:15" s="744" customFormat="1" x14ac:dyDescent="0.35">
      <c r="A901" s="467"/>
      <c r="B901" s="504"/>
      <c r="C901" s="742"/>
      <c r="D901" s="743"/>
      <c r="E901" s="468"/>
      <c r="F901" s="468"/>
      <c r="G901" s="468"/>
      <c r="H901" s="504"/>
      <c r="J901" s="468"/>
      <c r="K901" s="468"/>
      <c r="L901" s="468"/>
      <c r="M901" s="468"/>
      <c r="N901" s="468"/>
      <c r="O901" s="468"/>
    </row>
    <row r="902" spans="1:15" s="744" customFormat="1" x14ac:dyDescent="0.35">
      <c r="A902" s="467"/>
      <c r="B902" s="504"/>
      <c r="C902" s="742"/>
      <c r="D902" s="743"/>
      <c r="E902" s="468"/>
      <c r="F902" s="468"/>
      <c r="G902" s="468"/>
      <c r="H902" s="504"/>
      <c r="J902" s="468"/>
      <c r="K902" s="468"/>
      <c r="L902" s="468"/>
      <c r="M902" s="468"/>
      <c r="N902" s="468"/>
      <c r="O902" s="468"/>
    </row>
    <row r="903" spans="1:15" s="744" customFormat="1" x14ac:dyDescent="0.35">
      <c r="A903" s="467"/>
      <c r="B903" s="504"/>
      <c r="C903" s="742"/>
      <c r="D903" s="743"/>
      <c r="E903" s="468"/>
      <c r="F903" s="468"/>
      <c r="G903" s="468"/>
      <c r="H903" s="504"/>
      <c r="J903" s="468"/>
      <c r="K903" s="468"/>
      <c r="L903" s="468"/>
      <c r="M903" s="468"/>
      <c r="N903" s="468"/>
      <c r="O903" s="468"/>
    </row>
    <row r="904" spans="1:15" s="744" customFormat="1" x14ac:dyDescent="0.35">
      <c r="A904" s="467"/>
      <c r="B904" s="504"/>
      <c r="C904" s="742"/>
      <c r="D904" s="743"/>
      <c r="E904" s="468"/>
      <c r="F904" s="468"/>
      <c r="G904" s="468"/>
      <c r="H904" s="504"/>
      <c r="J904" s="468"/>
      <c r="K904" s="468"/>
      <c r="L904" s="468"/>
      <c r="M904" s="468"/>
      <c r="N904" s="468"/>
      <c r="O904" s="468"/>
    </row>
    <row r="905" spans="1:15" s="744" customFormat="1" x14ac:dyDescent="0.35">
      <c r="A905" s="467"/>
      <c r="B905" s="504"/>
      <c r="C905" s="742"/>
      <c r="D905" s="743"/>
      <c r="E905" s="468"/>
      <c r="F905" s="468"/>
      <c r="G905" s="468"/>
      <c r="H905" s="504"/>
      <c r="J905" s="468"/>
      <c r="K905" s="468"/>
      <c r="L905" s="468"/>
      <c r="M905" s="468"/>
      <c r="N905" s="468"/>
      <c r="O905" s="468"/>
    </row>
    <row r="906" spans="1:15" s="744" customFormat="1" x14ac:dyDescent="0.35">
      <c r="A906" s="467"/>
      <c r="B906" s="504"/>
      <c r="C906" s="742"/>
      <c r="D906" s="743"/>
      <c r="E906" s="468"/>
      <c r="F906" s="468"/>
      <c r="G906" s="468"/>
      <c r="H906" s="504"/>
      <c r="J906" s="468"/>
      <c r="K906" s="468"/>
      <c r="L906" s="468"/>
      <c r="M906" s="468"/>
      <c r="N906" s="468"/>
      <c r="O906" s="468"/>
    </row>
    <row r="907" spans="1:15" s="744" customFormat="1" x14ac:dyDescent="0.35">
      <c r="A907" s="467"/>
      <c r="B907" s="504"/>
      <c r="C907" s="742"/>
      <c r="D907" s="743"/>
      <c r="E907" s="468"/>
      <c r="F907" s="468"/>
      <c r="G907" s="468"/>
      <c r="H907" s="504"/>
      <c r="J907" s="468"/>
      <c r="K907" s="468"/>
      <c r="L907" s="468"/>
      <c r="M907" s="468"/>
      <c r="N907" s="468"/>
      <c r="O907" s="468"/>
    </row>
    <row r="908" spans="1:15" s="744" customFormat="1" x14ac:dyDescent="0.35">
      <c r="A908" s="467"/>
      <c r="B908" s="504"/>
      <c r="C908" s="742"/>
      <c r="D908" s="743"/>
      <c r="E908" s="468"/>
      <c r="F908" s="468"/>
      <c r="G908" s="468"/>
      <c r="H908" s="504"/>
      <c r="J908" s="468"/>
      <c r="K908" s="468"/>
      <c r="L908" s="468"/>
      <c r="M908" s="468"/>
      <c r="N908" s="468"/>
      <c r="O908" s="468"/>
    </row>
    <row r="909" spans="1:15" s="744" customFormat="1" x14ac:dyDescent="0.35">
      <c r="A909" s="467"/>
      <c r="B909" s="504"/>
      <c r="C909" s="742"/>
      <c r="D909" s="743"/>
      <c r="E909" s="468"/>
      <c r="F909" s="468"/>
      <c r="G909" s="468"/>
      <c r="H909" s="504"/>
      <c r="J909" s="468"/>
      <c r="K909" s="468"/>
      <c r="L909" s="468"/>
      <c r="M909" s="468"/>
      <c r="N909" s="468"/>
      <c r="O909" s="468"/>
    </row>
    <row r="910" spans="1:15" s="744" customFormat="1" x14ac:dyDescent="0.35">
      <c r="A910" s="467"/>
      <c r="B910" s="504"/>
      <c r="C910" s="742"/>
      <c r="D910" s="743"/>
      <c r="E910" s="468"/>
      <c r="F910" s="468"/>
      <c r="G910" s="468"/>
      <c r="H910" s="504"/>
      <c r="J910" s="468"/>
      <c r="K910" s="468"/>
      <c r="L910" s="468"/>
      <c r="M910" s="468"/>
      <c r="N910" s="468"/>
      <c r="O910" s="468"/>
    </row>
    <row r="911" spans="1:15" s="744" customFormat="1" x14ac:dyDescent="0.35">
      <c r="A911" s="467"/>
      <c r="B911" s="504"/>
      <c r="C911" s="742"/>
      <c r="D911" s="743"/>
      <c r="E911" s="468"/>
      <c r="F911" s="468"/>
      <c r="G911" s="468"/>
      <c r="H911" s="504"/>
      <c r="J911" s="468"/>
      <c r="K911" s="468"/>
      <c r="L911" s="468"/>
      <c r="M911" s="468"/>
      <c r="N911" s="468"/>
      <c r="O911" s="468"/>
    </row>
    <row r="912" spans="1:15" s="744" customFormat="1" x14ac:dyDescent="0.35">
      <c r="A912" s="467"/>
      <c r="B912" s="504"/>
      <c r="C912" s="742"/>
      <c r="D912" s="743"/>
      <c r="E912" s="468"/>
      <c r="F912" s="468"/>
      <c r="G912" s="468"/>
      <c r="H912" s="504"/>
      <c r="J912" s="468"/>
      <c r="K912" s="468"/>
      <c r="L912" s="468"/>
      <c r="M912" s="468"/>
      <c r="N912" s="468"/>
      <c r="O912" s="468"/>
    </row>
    <row r="913" spans="1:15" s="744" customFormat="1" x14ac:dyDescent="0.35">
      <c r="A913" s="467"/>
      <c r="B913" s="504"/>
      <c r="C913" s="742"/>
      <c r="D913" s="743"/>
      <c r="E913" s="468"/>
      <c r="F913" s="468"/>
      <c r="G913" s="468"/>
      <c r="H913" s="504"/>
      <c r="J913" s="468"/>
      <c r="K913" s="468"/>
      <c r="L913" s="468"/>
      <c r="M913" s="468"/>
      <c r="N913" s="468"/>
      <c r="O913" s="468"/>
    </row>
    <row r="914" spans="1:15" s="744" customFormat="1" x14ac:dyDescent="0.35">
      <c r="A914" s="467"/>
      <c r="B914" s="504"/>
      <c r="C914" s="742"/>
      <c r="D914" s="743"/>
      <c r="E914" s="468"/>
      <c r="F914" s="468"/>
      <c r="G914" s="468"/>
      <c r="H914" s="504"/>
      <c r="J914" s="468"/>
      <c r="K914" s="468"/>
      <c r="L914" s="468"/>
      <c r="M914" s="468"/>
      <c r="N914" s="468"/>
      <c r="O914" s="468"/>
    </row>
    <row r="915" spans="1:15" s="744" customFormat="1" x14ac:dyDescent="0.35">
      <c r="A915" s="467"/>
      <c r="B915" s="504"/>
      <c r="C915" s="742"/>
      <c r="D915" s="743"/>
      <c r="E915" s="468"/>
      <c r="F915" s="468"/>
      <c r="G915" s="468"/>
      <c r="H915" s="504"/>
      <c r="J915" s="468"/>
      <c r="K915" s="468"/>
      <c r="L915" s="468"/>
      <c r="M915" s="468"/>
      <c r="N915" s="468"/>
      <c r="O915" s="468"/>
    </row>
    <row r="916" spans="1:15" s="744" customFormat="1" x14ac:dyDescent="0.35">
      <c r="A916" s="467"/>
      <c r="B916" s="504"/>
      <c r="C916" s="742"/>
      <c r="D916" s="743"/>
      <c r="E916" s="468"/>
      <c r="F916" s="468"/>
      <c r="G916" s="468"/>
      <c r="H916" s="504"/>
      <c r="J916" s="468"/>
      <c r="K916" s="468"/>
      <c r="L916" s="468"/>
      <c r="M916" s="468"/>
      <c r="N916" s="468"/>
      <c r="O916" s="468"/>
    </row>
    <row r="917" spans="1:15" s="744" customFormat="1" x14ac:dyDescent="0.35">
      <c r="A917" s="467"/>
      <c r="B917" s="504"/>
      <c r="C917" s="742"/>
      <c r="D917" s="743"/>
      <c r="E917" s="468"/>
      <c r="F917" s="468"/>
      <c r="G917" s="468"/>
      <c r="H917" s="504"/>
      <c r="J917" s="468"/>
      <c r="K917" s="468"/>
      <c r="L917" s="468"/>
      <c r="M917" s="468"/>
      <c r="N917" s="468"/>
      <c r="O917" s="468"/>
    </row>
    <row r="918" spans="1:15" s="744" customFormat="1" x14ac:dyDescent="0.35">
      <c r="A918" s="467"/>
      <c r="B918" s="504"/>
      <c r="C918" s="742"/>
      <c r="D918" s="743"/>
      <c r="E918" s="468"/>
      <c r="F918" s="468"/>
      <c r="G918" s="468"/>
      <c r="H918" s="504"/>
      <c r="J918" s="468"/>
      <c r="K918" s="468"/>
      <c r="L918" s="468"/>
      <c r="M918" s="468"/>
      <c r="N918" s="468"/>
      <c r="O918" s="468"/>
    </row>
    <row r="919" spans="1:15" s="744" customFormat="1" x14ac:dyDescent="0.35">
      <c r="A919" s="467"/>
      <c r="B919" s="504"/>
      <c r="C919" s="742"/>
      <c r="D919" s="743"/>
      <c r="E919" s="468"/>
      <c r="F919" s="468"/>
      <c r="G919" s="468"/>
      <c r="H919" s="504"/>
      <c r="J919" s="468"/>
      <c r="K919" s="468"/>
      <c r="L919" s="468"/>
      <c r="M919" s="468"/>
      <c r="N919" s="468"/>
      <c r="O919" s="468"/>
    </row>
    <row r="920" spans="1:15" s="744" customFormat="1" x14ac:dyDescent="0.35">
      <c r="A920" s="467"/>
      <c r="B920" s="504"/>
      <c r="C920" s="742"/>
      <c r="D920" s="743"/>
      <c r="E920" s="468"/>
      <c r="F920" s="468"/>
      <c r="G920" s="468"/>
      <c r="H920" s="504"/>
      <c r="J920" s="468"/>
      <c r="K920" s="468"/>
      <c r="L920" s="468"/>
      <c r="M920" s="468"/>
      <c r="N920" s="468"/>
      <c r="O920" s="468"/>
    </row>
    <row r="921" spans="1:15" s="744" customFormat="1" x14ac:dyDescent="0.35">
      <c r="A921" s="467"/>
      <c r="B921" s="504"/>
      <c r="C921" s="742"/>
      <c r="D921" s="743"/>
      <c r="E921" s="468"/>
      <c r="F921" s="468"/>
      <c r="G921" s="468"/>
      <c r="H921" s="504"/>
      <c r="J921" s="468"/>
      <c r="K921" s="468"/>
      <c r="L921" s="468"/>
      <c r="M921" s="468"/>
      <c r="N921" s="468"/>
      <c r="O921" s="468"/>
    </row>
    <row r="922" spans="1:15" s="744" customFormat="1" x14ac:dyDescent="0.35">
      <c r="A922" s="467"/>
      <c r="B922" s="504"/>
      <c r="C922" s="742"/>
      <c r="D922" s="743"/>
      <c r="E922" s="468"/>
      <c r="F922" s="468"/>
      <c r="G922" s="468"/>
      <c r="H922" s="504"/>
      <c r="J922" s="468"/>
      <c r="K922" s="468"/>
      <c r="L922" s="468"/>
      <c r="M922" s="468"/>
      <c r="N922" s="468"/>
      <c r="O922" s="468"/>
    </row>
    <row r="923" spans="1:15" s="744" customFormat="1" x14ac:dyDescent="0.35">
      <c r="A923" s="467"/>
      <c r="B923" s="504"/>
      <c r="C923" s="742"/>
      <c r="D923" s="743"/>
      <c r="E923" s="468"/>
      <c r="F923" s="468"/>
      <c r="G923" s="468"/>
      <c r="H923" s="504"/>
      <c r="J923" s="468"/>
      <c r="K923" s="468"/>
      <c r="L923" s="468"/>
      <c r="M923" s="468"/>
      <c r="N923" s="468"/>
      <c r="O923" s="468"/>
    </row>
    <row r="924" spans="1:15" s="744" customFormat="1" x14ac:dyDescent="0.35">
      <c r="A924" s="467"/>
      <c r="B924" s="504"/>
      <c r="C924" s="742"/>
      <c r="D924" s="743"/>
      <c r="E924" s="468"/>
      <c r="F924" s="468"/>
      <c r="G924" s="468"/>
      <c r="H924" s="504"/>
      <c r="J924" s="468"/>
      <c r="K924" s="468"/>
      <c r="L924" s="468"/>
      <c r="M924" s="468"/>
      <c r="N924" s="468"/>
      <c r="O924" s="468"/>
    </row>
    <row r="925" spans="1:15" s="744" customFormat="1" x14ac:dyDescent="0.35">
      <c r="A925" s="467"/>
      <c r="B925" s="504"/>
      <c r="C925" s="742"/>
      <c r="D925" s="743"/>
      <c r="E925" s="468"/>
      <c r="F925" s="468"/>
      <c r="G925" s="468"/>
      <c r="H925" s="504"/>
      <c r="J925" s="468"/>
      <c r="K925" s="468"/>
      <c r="L925" s="468"/>
      <c r="M925" s="468"/>
      <c r="N925" s="468"/>
      <c r="O925" s="468"/>
    </row>
    <row r="926" spans="1:15" s="744" customFormat="1" x14ac:dyDescent="0.35">
      <c r="A926" s="467"/>
      <c r="B926" s="504"/>
      <c r="C926" s="742"/>
      <c r="D926" s="743"/>
      <c r="E926" s="468"/>
      <c r="F926" s="468"/>
      <c r="G926" s="468"/>
      <c r="H926" s="504"/>
      <c r="J926" s="468"/>
      <c r="K926" s="468"/>
      <c r="L926" s="468"/>
      <c r="M926" s="468"/>
      <c r="N926" s="468"/>
      <c r="O926" s="468"/>
    </row>
    <row r="927" spans="1:15" s="744" customFormat="1" x14ac:dyDescent="0.35">
      <c r="A927" s="467"/>
      <c r="B927" s="504"/>
      <c r="C927" s="742"/>
      <c r="D927" s="743"/>
      <c r="E927" s="468"/>
      <c r="F927" s="468"/>
      <c r="G927" s="468"/>
      <c r="H927" s="504"/>
      <c r="J927" s="468"/>
      <c r="K927" s="468"/>
      <c r="L927" s="468"/>
      <c r="M927" s="468"/>
      <c r="N927" s="468"/>
      <c r="O927" s="468"/>
    </row>
    <row r="928" spans="1:15" s="744" customFormat="1" x14ac:dyDescent="0.35">
      <c r="A928" s="467"/>
      <c r="B928" s="504"/>
      <c r="C928" s="742"/>
      <c r="D928" s="743"/>
      <c r="E928" s="468"/>
      <c r="F928" s="468"/>
      <c r="G928" s="468"/>
      <c r="H928" s="504"/>
      <c r="J928" s="468"/>
      <c r="K928" s="468"/>
      <c r="L928" s="468"/>
      <c r="M928" s="468"/>
      <c r="N928" s="468"/>
      <c r="O928" s="468"/>
    </row>
    <row r="929" spans="1:15" s="744" customFormat="1" x14ac:dyDescent="0.35">
      <c r="A929" s="467"/>
      <c r="B929" s="504"/>
      <c r="C929" s="742"/>
      <c r="D929" s="743"/>
      <c r="E929" s="468"/>
      <c r="F929" s="468"/>
      <c r="G929" s="468"/>
      <c r="H929" s="504"/>
      <c r="J929" s="468"/>
      <c r="K929" s="468"/>
      <c r="L929" s="468"/>
      <c r="M929" s="468"/>
      <c r="N929" s="468"/>
      <c r="O929" s="468"/>
    </row>
    <row r="930" spans="1:15" s="744" customFormat="1" x14ac:dyDescent="0.35">
      <c r="A930" s="467"/>
      <c r="B930" s="504"/>
      <c r="C930" s="742"/>
      <c r="D930" s="743"/>
      <c r="E930" s="468"/>
      <c r="F930" s="468"/>
      <c r="G930" s="468"/>
      <c r="H930" s="504"/>
      <c r="J930" s="468"/>
      <c r="K930" s="468"/>
      <c r="L930" s="468"/>
      <c r="M930" s="468"/>
      <c r="N930" s="468"/>
      <c r="O930" s="468"/>
    </row>
    <row r="931" spans="1:15" s="744" customFormat="1" x14ac:dyDescent="0.35">
      <c r="A931" s="467"/>
      <c r="B931" s="504"/>
      <c r="C931" s="742"/>
      <c r="D931" s="743"/>
      <c r="E931" s="468"/>
      <c r="F931" s="468"/>
      <c r="G931" s="468"/>
      <c r="H931" s="504"/>
      <c r="J931" s="468"/>
      <c r="K931" s="468"/>
      <c r="L931" s="468"/>
      <c r="M931" s="468"/>
      <c r="N931" s="468"/>
      <c r="O931" s="468"/>
    </row>
    <row r="932" spans="1:15" s="744" customFormat="1" x14ac:dyDescent="0.35">
      <c r="A932" s="467"/>
      <c r="B932" s="504"/>
      <c r="C932" s="742"/>
      <c r="D932" s="743"/>
      <c r="E932" s="468"/>
      <c r="F932" s="468"/>
      <c r="G932" s="468"/>
      <c r="H932" s="504"/>
      <c r="J932" s="468"/>
      <c r="K932" s="468"/>
      <c r="L932" s="468"/>
      <c r="M932" s="468"/>
      <c r="N932" s="468"/>
      <c r="O932" s="468"/>
    </row>
    <row r="933" spans="1:15" s="744" customFormat="1" x14ac:dyDescent="0.35">
      <c r="A933" s="467"/>
      <c r="B933" s="504"/>
      <c r="C933" s="742"/>
      <c r="D933" s="743"/>
      <c r="E933" s="468"/>
      <c r="F933" s="468"/>
      <c r="G933" s="468"/>
      <c r="H933" s="504"/>
      <c r="J933" s="468"/>
      <c r="K933" s="468"/>
      <c r="L933" s="468"/>
      <c r="M933" s="468"/>
      <c r="N933" s="468"/>
      <c r="O933" s="468"/>
    </row>
    <row r="934" spans="1:15" s="744" customFormat="1" x14ac:dyDescent="0.35">
      <c r="A934" s="467"/>
      <c r="B934" s="504"/>
      <c r="C934" s="742"/>
      <c r="D934" s="743"/>
      <c r="E934" s="468"/>
      <c r="F934" s="468"/>
      <c r="G934" s="468"/>
      <c r="H934" s="504"/>
      <c r="J934" s="468"/>
      <c r="K934" s="468"/>
      <c r="L934" s="468"/>
      <c r="M934" s="468"/>
      <c r="N934" s="468"/>
      <c r="O934" s="468"/>
    </row>
    <row r="935" spans="1:15" s="744" customFormat="1" x14ac:dyDescent="0.35">
      <c r="A935" s="467"/>
      <c r="B935" s="504"/>
      <c r="C935" s="742"/>
      <c r="D935" s="743"/>
      <c r="E935" s="468"/>
      <c r="F935" s="468"/>
      <c r="G935" s="468"/>
      <c r="H935" s="504"/>
      <c r="J935" s="468"/>
      <c r="K935" s="468"/>
      <c r="L935" s="468"/>
      <c r="M935" s="468"/>
      <c r="N935" s="468"/>
      <c r="O935" s="468"/>
    </row>
    <row r="936" spans="1:15" s="744" customFormat="1" x14ac:dyDescent="0.35">
      <c r="A936" s="467"/>
      <c r="B936" s="504"/>
      <c r="C936" s="742"/>
      <c r="D936" s="743"/>
      <c r="E936" s="468"/>
      <c r="F936" s="468"/>
      <c r="G936" s="468"/>
      <c r="H936" s="504"/>
      <c r="J936" s="468"/>
      <c r="K936" s="468"/>
      <c r="L936" s="468"/>
      <c r="M936" s="468"/>
      <c r="N936" s="468"/>
      <c r="O936" s="468"/>
    </row>
    <row r="937" spans="1:15" s="744" customFormat="1" x14ac:dyDescent="0.35">
      <c r="A937" s="467"/>
      <c r="B937" s="504"/>
      <c r="C937" s="742"/>
      <c r="D937" s="743"/>
      <c r="E937" s="468"/>
      <c r="F937" s="468"/>
      <c r="G937" s="468"/>
      <c r="H937" s="504"/>
      <c r="J937" s="468"/>
      <c r="K937" s="468"/>
      <c r="L937" s="468"/>
      <c r="M937" s="468"/>
      <c r="N937" s="468"/>
      <c r="O937" s="468"/>
    </row>
    <row r="938" spans="1:15" s="744" customFormat="1" x14ac:dyDescent="0.35">
      <c r="A938" s="467"/>
      <c r="B938" s="504"/>
      <c r="C938" s="742"/>
      <c r="D938" s="743"/>
      <c r="E938" s="468"/>
      <c r="F938" s="468"/>
      <c r="G938" s="468"/>
      <c r="H938" s="504"/>
      <c r="J938" s="468"/>
      <c r="K938" s="468"/>
      <c r="L938" s="468"/>
      <c r="M938" s="468"/>
      <c r="N938" s="468"/>
      <c r="O938" s="468"/>
    </row>
    <row r="939" spans="1:15" s="744" customFormat="1" x14ac:dyDescent="0.35">
      <c r="A939" s="467"/>
      <c r="B939" s="504"/>
      <c r="C939" s="742"/>
      <c r="D939" s="743"/>
      <c r="E939" s="468"/>
      <c r="F939" s="468"/>
      <c r="G939" s="468"/>
      <c r="H939" s="504"/>
      <c r="J939" s="468"/>
      <c r="K939" s="468"/>
      <c r="L939" s="468"/>
      <c r="M939" s="468"/>
      <c r="N939" s="468"/>
      <c r="O939" s="468"/>
    </row>
    <row r="940" spans="1:15" s="744" customFormat="1" x14ac:dyDescent="0.35">
      <c r="A940" s="467"/>
      <c r="B940" s="504"/>
      <c r="C940" s="742"/>
      <c r="D940" s="743"/>
      <c r="E940" s="468"/>
      <c r="F940" s="468"/>
      <c r="G940" s="468"/>
      <c r="H940" s="504"/>
      <c r="J940" s="468"/>
      <c r="K940" s="468"/>
      <c r="L940" s="468"/>
      <c r="M940" s="468"/>
      <c r="N940" s="468"/>
      <c r="O940" s="468"/>
    </row>
    <row r="941" spans="1:15" s="744" customFormat="1" x14ac:dyDescent="0.35">
      <c r="A941" s="467"/>
      <c r="B941" s="504"/>
      <c r="C941" s="742"/>
      <c r="D941" s="743"/>
      <c r="E941" s="468"/>
      <c r="F941" s="468"/>
      <c r="G941" s="468"/>
      <c r="H941" s="504"/>
      <c r="J941" s="468"/>
      <c r="K941" s="468"/>
      <c r="L941" s="468"/>
      <c r="M941" s="468"/>
      <c r="N941" s="468"/>
      <c r="O941" s="468"/>
    </row>
    <row r="942" spans="1:15" s="744" customFormat="1" x14ac:dyDescent="0.35">
      <c r="A942" s="467"/>
      <c r="B942" s="504"/>
      <c r="C942" s="742"/>
      <c r="D942" s="743"/>
      <c r="E942" s="468"/>
      <c r="F942" s="468"/>
      <c r="G942" s="468"/>
      <c r="H942" s="504"/>
      <c r="J942" s="468"/>
      <c r="K942" s="468"/>
      <c r="L942" s="468"/>
      <c r="M942" s="468"/>
      <c r="N942" s="468"/>
      <c r="O942" s="468"/>
    </row>
    <row r="943" spans="1:15" s="744" customFormat="1" x14ac:dyDescent="0.35">
      <c r="A943" s="467"/>
      <c r="B943" s="504"/>
      <c r="C943" s="742"/>
      <c r="D943" s="743"/>
      <c r="E943" s="468"/>
      <c r="F943" s="468"/>
      <c r="G943" s="468"/>
      <c r="H943" s="504"/>
      <c r="J943" s="468"/>
      <c r="K943" s="468"/>
      <c r="L943" s="468"/>
      <c r="M943" s="468"/>
      <c r="N943" s="468"/>
      <c r="O943" s="468"/>
    </row>
    <row r="944" spans="1:15" s="744" customFormat="1" x14ac:dyDescent="0.35">
      <c r="A944" s="467"/>
      <c r="B944" s="504"/>
      <c r="C944" s="742"/>
      <c r="D944" s="743"/>
      <c r="E944" s="468"/>
      <c r="F944" s="468"/>
      <c r="G944" s="468"/>
      <c r="H944" s="504"/>
      <c r="J944" s="468"/>
      <c r="K944" s="468"/>
      <c r="L944" s="468"/>
      <c r="M944" s="468"/>
      <c r="N944" s="468"/>
      <c r="O944" s="468"/>
    </row>
    <row r="945" spans="1:15" s="744" customFormat="1" x14ac:dyDescent="0.35">
      <c r="A945" s="467"/>
      <c r="B945" s="504"/>
      <c r="C945" s="742"/>
      <c r="D945" s="743"/>
      <c r="E945" s="468"/>
      <c r="F945" s="468"/>
      <c r="G945" s="468"/>
      <c r="H945" s="504"/>
      <c r="J945" s="468"/>
      <c r="K945" s="468"/>
      <c r="L945" s="468"/>
      <c r="M945" s="468"/>
      <c r="N945" s="468"/>
      <c r="O945" s="468"/>
    </row>
    <row r="946" spans="1:15" s="744" customFormat="1" x14ac:dyDescent="0.35">
      <c r="A946" s="467"/>
      <c r="B946" s="504"/>
      <c r="C946" s="742"/>
      <c r="D946" s="743"/>
      <c r="E946" s="468"/>
      <c r="F946" s="468"/>
      <c r="G946" s="468"/>
      <c r="H946" s="504"/>
      <c r="J946" s="468"/>
      <c r="K946" s="468"/>
      <c r="L946" s="468"/>
      <c r="M946" s="468"/>
      <c r="N946" s="468"/>
      <c r="O946" s="468"/>
    </row>
    <row r="947" spans="1:15" s="744" customFormat="1" x14ac:dyDescent="0.35">
      <c r="A947" s="467"/>
      <c r="B947" s="504"/>
      <c r="C947" s="742"/>
      <c r="D947" s="743"/>
      <c r="E947" s="468"/>
      <c r="F947" s="468"/>
      <c r="G947" s="468"/>
      <c r="H947" s="504"/>
      <c r="J947" s="468"/>
      <c r="K947" s="468"/>
      <c r="L947" s="468"/>
      <c r="M947" s="468"/>
      <c r="N947" s="468"/>
      <c r="O947" s="468"/>
    </row>
    <row r="948" spans="1:15" s="744" customFormat="1" x14ac:dyDescent="0.35">
      <c r="A948" s="467"/>
      <c r="B948" s="504"/>
      <c r="C948" s="742"/>
      <c r="D948" s="743"/>
      <c r="E948" s="468"/>
      <c r="F948" s="468"/>
      <c r="G948" s="468"/>
      <c r="H948" s="504"/>
      <c r="J948" s="468"/>
      <c r="K948" s="468"/>
      <c r="L948" s="468"/>
      <c r="M948" s="468"/>
      <c r="N948" s="468"/>
      <c r="O948" s="468"/>
    </row>
    <row r="949" spans="1:15" s="744" customFormat="1" x14ac:dyDescent="0.35">
      <c r="A949" s="467"/>
      <c r="B949" s="504"/>
      <c r="C949" s="742"/>
      <c r="D949" s="743"/>
      <c r="E949" s="468"/>
      <c r="F949" s="468"/>
      <c r="G949" s="468"/>
      <c r="H949" s="504"/>
      <c r="J949" s="468"/>
      <c r="K949" s="468"/>
      <c r="L949" s="468"/>
      <c r="M949" s="468"/>
      <c r="N949" s="468"/>
      <c r="O949" s="468"/>
    </row>
    <row r="950" spans="1:15" s="744" customFormat="1" x14ac:dyDescent="0.35">
      <c r="A950" s="467"/>
      <c r="B950" s="504"/>
      <c r="C950" s="742"/>
      <c r="D950" s="743"/>
      <c r="E950" s="468"/>
      <c r="F950" s="468"/>
      <c r="G950" s="468"/>
      <c r="H950" s="504"/>
      <c r="J950" s="468"/>
      <c r="K950" s="468"/>
      <c r="L950" s="468"/>
      <c r="M950" s="468"/>
      <c r="N950" s="468"/>
      <c r="O950" s="468"/>
    </row>
    <row r="951" spans="1:15" s="744" customFormat="1" x14ac:dyDescent="0.35">
      <c r="A951" s="467"/>
      <c r="B951" s="504"/>
      <c r="C951" s="742"/>
      <c r="D951" s="743"/>
      <c r="E951" s="468"/>
      <c r="F951" s="468"/>
      <c r="G951" s="468"/>
      <c r="H951" s="504"/>
      <c r="J951" s="468"/>
      <c r="K951" s="468"/>
      <c r="L951" s="468"/>
      <c r="M951" s="468"/>
      <c r="N951" s="468"/>
      <c r="O951" s="468"/>
    </row>
  </sheetData>
  <mergeCells count="17">
    <mergeCell ref="B831:D831"/>
    <mergeCell ref="I7:I8"/>
    <mergeCell ref="J7:N7"/>
    <mergeCell ref="E7:E8"/>
    <mergeCell ref="B7:B8"/>
    <mergeCell ref="C7:C8"/>
    <mergeCell ref="G7:G8"/>
    <mergeCell ref="D7:D8"/>
    <mergeCell ref="F7:F8"/>
    <mergeCell ref="H7:H8"/>
    <mergeCell ref="B829:D829"/>
    <mergeCell ref="D128:E128"/>
    <mergeCell ref="G1:I1"/>
    <mergeCell ref="B3:N3"/>
    <mergeCell ref="B4:N4"/>
    <mergeCell ref="M5:N5"/>
    <mergeCell ref="D817:G817"/>
  </mergeCells>
  <printOptions horizontalCentered="1"/>
  <pageMargins left="0.19685039370078741" right="0.19685039370078741" top="0.59055118110236227" bottom="0.59055118110236227" header="0.51181102362204722" footer="0.51181102362204722"/>
  <pageSetup paperSize="9" scale="66" fitToHeight="0" orientation="landscape" r:id="rId1"/>
  <headerFooter alignWithMargins="0">
    <oddFooter>&amp;C- &amp;P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IQ475"/>
  <sheetViews>
    <sheetView view="pageBreakPreview" zoomScaleNormal="100" zoomScaleSheetLayoutView="100" workbookViewId="0">
      <selection activeCell="B1" sqref="B1"/>
    </sheetView>
  </sheetViews>
  <sheetFormatPr defaultColWidth="9.28515625" defaultRowHeight="15" x14ac:dyDescent="0.3"/>
  <cols>
    <col min="1" max="1" width="3.7109375" style="213" customWidth="1"/>
    <col min="2" max="2" width="5.7109375" style="214" customWidth="1"/>
    <col min="3" max="3" width="5.7109375" style="215" customWidth="1"/>
    <col min="4" max="4" width="59.7109375" style="216" customWidth="1"/>
    <col min="5" max="7" width="10.7109375" style="247" customWidth="1"/>
    <col min="8" max="8" width="6.7109375" style="217" customWidth="1"/>
    <col min="9" max="11" width="14.7109375" style="247" customWidth="1"/>
    <col min="12" max="12" width="15.7109375" style="247" customWidth="1"/>
    <col min="13" max="13" width="13.7109375" style="247" customWidth="1"/>
    <col min="14" max="16384" width="9.28515625" style="99"/>
  </cols>
  <sheetData>
    <row r="1" spans="1:251" s="66" customFormat="1" ht="18" customHeight="1" x14ac:dyDescent="0.3">
      <c r="A1" s="211"/>
      <c r="B1" s="7" t="s">
        <v>1093</v>
      </c>
      <c r="C1" s="7"/>
      <c r="D1" s="7"/>
      <c r="E1" s="398"/>
      <c r="F1" s="398"/>
      <c r="G1" s="398"/>
      <c r="H1" s="212"/>
      <c r="I1" s="1819"/>
      <c r="J1" s="1819"/>
      <c r="K1" s="1819"/>
      <c r="L1" s="1819"/>
      <c r="M1" s="1819"/>
      <c r="N1" s="98"/>
      <c r="O1" s="98"/>
      <c r="P1" s="98"/>
      <c r="Q1" s="98"/>
      <c r="R1" s="98"/>
      <c r="S1" s="98"/>
      <c r="T1" s="98"/>
      <c r="U1" s="98"/>
      <c r="V1" s="98"/>
      <c r="W1" s="98"/>
      <c r="X1" s="98"/>
      <c r="Y1" s="98"/>
      <c r="Z1" s="98"/>
      <c r="AA1" s="98"/>
      <c r="AB1" s="98"/>
      <c r="AC1" s="98"/>
      <c r="AD1" s="98"/>
      <c r="AE1" s="98"/>
      <c r="AF1" s="98"/>
      <c r="AG1" s="98"/>
      <c r="AH1" s="98"/>
      <c r="AI1" s="98"/>
      <c r="AJ1" s="98"/>
      <c r="AK1" s="98"/>
      <c r="AL1" s="98"/>
      <c r="AM1" s="98"/>
      <c r="AN1" s="98"/>
      <c r="AO1" s="98"/>
      <c r="AP1" s="98"/>
      <c r="AQ1" s="98"/>
      <c r="AR1" s="98"/>
      <c r="AS1" s="98"/>
      <c r="AT1" s="98"/>
      <c r="AU1" s="98"/>
      <c r="AV1" s="98"/>
      <c r="AW1" s="98"/>
      <c r="AX1" s="98"/>
      <c r="AY1" s="98"/>
      <c r="AZ1" s="98"/>
      <c r="BA1" s="98"/>
      <c r="BB1" s="98"/>
      <c r="BC1" s="98"/>
      <c r="BD1" s="98"/>
      <c r="BE1" s="98"/>
      <c r="BF1" s="98"/>
      <c r="BG1" s="98"/>
      <c r="BH1" s="98"/>
      <c r="BI1" s="98"/>
      <c r="BJ1" s="98"/>
      <c r="BK1" s="98"/>
      <c r="BL1" s="98"/>
      <c r="BM1" s="98"/>
      <c r="BN1" s="98"/>
      <c r="BO1" s="98"/>
      <c r="BP1" s="98"/>
      <c r="BQ1" s="98"/>
      <c r="BR1" s="98"/>
      <c r="BS1" s="98"/>
      <c r="BT1" s="98"/>
      <c r="BU1" s="98"/>
      <c r="BV1" s="98"/>
      <c r="BW1" s="98"/>
      <c r="BX1" s="98"/>
      <c r="BY1" s="98"/>
      <c r="BZ1" s="98"/>
      <c r="CA1" s="98"/>
      <c r="CB1" s="98"/>
      <c r="CC1" s="98"/>
      <c r="CD1" s="98"/>
      <c r="CE1" s="98"/>
      <c r="CF1" s="98"/>
      <c r="CG1" s="98"/>
      <c r="CH1" s="98"/>
      <c r="CI1" s="98"/>
      <c r="CJ1" s="98"/>
      <c r="CK1" s="98"/>
      <c r="CL1" s="98"/>
      <c r="CM1" s="98"/>
      <c r="CN1" s="98"/>
      <c r="CO1" s="98"/>
      <c r="CP1" s="98"/>
      <c r="CQ1" s="98"/>
      <c r="CR1" s="98"/>
      <c r="CS1" s="98"/>
      <c r="CT1" s="98"/>
      <c r="CU1" s="98"/>
      <c r="CV1" s="98"/>
      <c r="CW1" s="98"/>
      <c r="CX1" s="98"/>
      <c r="CY1" s="98"/>
      <c r="CZ1" s="98"/>
      <c r="DA1" s="98"/>
      <c r="DB1" s="98"/>
      <c r="DC1" s="98"/>
      <c r="DD1" s="98"/>
      <c r="DE1" s="98"/>
      <c r="DF1" s="98"/>
      <c r="DG1" s="98"/>
      <c r="DH1" s="98"/>
      <c r="DI1" s="98"/>
      <c r="DJ1" s="98"/>
      <c r="DK1" s="98"/>
      <c r="DL1" s="98"/>
      <c r="DM1" s="98"/>
      <c r="DN1" s="98"/>
      <c r="DO1" s="98"/>
      <c r="DP1" s="98"/>
      <c r="DQ1" s="98"/>
      <c r="DR1" s="98"/>
      <c r="DS1" s="98"/>
      <c r="DT1" s="98"/>
      <c r="DU1" s="98"/>
      <c r="DV1" s="98"/>
      <c r="DW1" s="98"/>
      <c r="DX1" s="98"/>
      <c r="DY1" s="98"/>
      <c r="DZ1" s="98"/>
      <c r="EA1" s="98"/>
      <c r="EB1" s="98"/>
      <c r="EC1" s="98"/>
      <c r="ED1" s="98"/>
      <c r="EE1" s="98"/>
      <c r="EF1" s="98"/>
      <c r="EG1" s="98"/>
      <c r="EH1" s="98"/>
      <c r="EI1" s="98"/>
      <c r="EJ1" s="98"/>
      <c r="EK1" s="98"/>
      <c r="EL1" s="98"/>
      <c r="EM1" s="98"/>
      <c r="EN1" s="98"/>
      <c r="EO1" s="98"/>
      <c r="EP1" s="98"/>
      <c r="EQ1" s="98"/>
      <c r="ER1" s="98"/>
      <c r="ES1" s="98"/>
      <c r="ET1" s="98"/>
      <c r="EU1" s="98"/>
      <c r="EV1" s="98"/>
      <c r="EW1" s="98"/>
      <c r="EX1" s="98"/>
      <c r="EY1" s="98"/>
      <c r="EZ1" s="98"/>
      <c r="FA1" s="98"/>
      <c r="FB1" s="98"/>
      <c r="FC1" s="98"/>
      <c r="FD1" s="98"/>
      <c r="FE1" s="98"/>
      <c r="FF1" s="98"/>
      <c r="FG1" s="98"/>
      <c r="FH1" s="98"/>
      <c r="FI1" s="98"/>
      <c r="FJ1" s="98"/>
      <c r="FK1" s="98"/>
      <c r="FL1" s="98"/>
      <c r="FM1" s="98"/>
      <c r="FN1" s="98"/>
      <c r="FO1" s="98"/>
      <c r="FP1" s="98"/>
      <c r="FQ1" s="98"/>
      <c r="FR1" s="98"/>
      <c r="FS1" s="98"/>
      <c r="FT1" s="98"/>
      <c r="FU1" s="98"/>
      <c r="FV1" s="98"/>
      <c r="FW1" s="98"/>
      <c r="FX1" s="98"/>
      <c r="FY1" s="98"/>
      <c r="FZ1" s="98"/>
      <c r="GA1" s="98"/>
      <c r="GB1" s="98"/>
      <c r="GC1" s="98"/>
      <c r="GD1" s="98"/>
      <c r="GE1" s="98"/>
      <c r="GF1" s="98"/>
      <c r="GG1" s="98"/>
      <c r="GH1" s="98"/>
      <c r="GI1" s="98"/>
      <c r="GJ1" s="98"/>
      <c r="GK1" s="98"/>
      <c r="GL1" s="98"/>
      <c r="GM1" s="98"/>
      <c r="GN1" s="98"/>
      <c r="GO1" s="98"/>
      <c r="GP1" s="98"/>
      <c r="GQ1" s="98"/>
      <c r="GR1" s="98"/>
      <c r="GS1" s="98"/>
      <c r="GT1" s="98"/>
      <c r="GU1" s="98"/>
      <c r="GV1" s="98"/>
      <c r="GW1" s="98"/>
      <c r="GX1" s="98"/>
      <c r="GY1" s="98"/>
      <c r="GZ1" s="98"/>
      <c r="HA1" s="98"/>
      <c r="HB1" s="98"/>
      <c r="HC1" s="98"/>
      <c r="HD1" s="98"/>
      <c r="HE1" s="98"/>
      <c r="HF1" s="98"/>
      <c r="HG1" s="98"/>
      <c r="HH1" s="98"/>
      <c r="HI1" s="98"/>
      <c r="HJ1" s="98"/>
      <c r="HK1" s="98"/>
      <c r="HL1" s="98"/>
      <c r="HM1" s="98"/>
      <c r="HN1" s="98"/>
      <c r="HO1" s="98"/>
      <c r="HP1" s="98"/>
      <c r="HQ1" s="98"/>
      <c r="HR1" s="98"/>
      <c r="HS1" s="98"/>
      <c r="HT1" s="98"/>
      <c r="HU1" s="98"/>
      <c r="HV1" s="98"/>
      <c r="HW1" s="98"/>
      <c r="HX1" s="98"/>
      <c r="HY1" s="98"/>
      <c r="HZ1" s="98"/>
      <c r="IA1" s="98"/>
      <c r="IB1" s="98"/>
      <c r="IC1" s="98"/>
      <c r="ID1" s="98"/>
      <c r="IE1" s="98"/>
      <c r="IF1" s="98"/>
      <c r="IG1" s="98"/>
      <c r="IH1" s="98"/>
      <c r="II1" s="98"/>
      <c r="IJ1" s="98"/>
      <c r="IK1" s="98"/>
      <c r="IL1" s="98"/>
      <c r="IM1" s="98"/>
      <c r="IN1" s="98"/>
      <c r="IO1" s="98"/>
      <c r="IP1" s="98"/>
      <c r="IQ1" s="98"/>
    </row>
    <row r="2" spans="1:251" s="66" customFormat="1" ht="18" customHeight="1" x14ac:dyDescent="0.3">
      <c r="A2" s="211"/>
      <c r="B2" s="751"/>
      <c r="C2" s="751"/>
      <c r="D2" s="751"/>
      <c r="E2" s="398"/>
      <c r="F2" s="398"/>
      <c r="G2" s="398"/>
      <c r="H2" s="212"/>
      <c r="I2" s="752"/>
      <c r="J2" s="752"/>
      <c r="K2" s="752"/>
      <c r="L2" s="752"/>
      <c r="M2" s="752"/>
      <c r="N2" s="98"/>
      <c r="O2" s="98"/>
      <c r="P2" s="98"/>
      <c r="Q2" s="98"/>
      <c r="R2" s="98"/>
      <c r="S2" s="98"/>
      <c r="T2" s="98"/>
      <c r="U2" s="98"/>
      <c r="V2" s="98"/>
      <c r="W2" s="98"/>
      <c r="X2" s="98"/>
      <c r="Y2" s="98"/>
      <c r="Z2" s="98"/>
      <c r="AA2" s="98"/>
      <c r="AB2" s="98"/>
      <c r="AC2" s="98"/>
      <c r="AD2" s="98"/>
      <c r="AE2" s="98"/>
      <c r="AF2" s="98"/>
      <c r="AG2" s="98"/>
      <c r="AH2" s="98"/>
      <c r="AI2" s="98"/>
      <c r="AJ2" s="98"/>
      <c r="AK2" s="98"/>
      <c r="AL2" s="98"/>
      <c r="AM2" s="98"/>
      <c r="AN2" s="98"/>
      <c r="AO2" s="98"/>
      <c r="AP2" s="98"/>
      <c r="AQ2" s="98"/>
      <c r="AR2" s="98"/>
      <c r="AS2" s="98"/>
      <c r="AT2" s="98"/>
      <c r="AU2" s="98"/>
      <c r="AV2" s="98"/>
      <c r="AW2" s="98"/>
      <c r="AX2" s="98"/>
      <c r="AY2" s="98"/>
      <c r="AZ2" s="98"/>
      <c r="BA2" s="98"/>
      <c r="BB2" s="98"/>
      <c r="BC2" s="98"/>
      <c r="BD2" s="98"/>
      <c r="BE2" s="98"/>
      <c r="BF2" s="98"/>
      <c r="BG2" s="98"/>
      <c r="BH2" s="98"/>
      <c r="BI2" s="98"/>
      <c r="BJ2" s="98"/>
      <c r="BK2" s="98"/>
      <c r="BL2" s="98"/>
      <c r="BM2" s="98"/>
      <c r="BN2" s="98"/>
      <c r="BO2" s="98"/>
      <c r="BP2" s="98"/>
      <c r="BQ2" s="98"/>
      <c r="BR2" s="98"/>
      <c r="BS2" s="98"/>
      <c r="BT2" s="98"/>
      <c r="BU2" s="98"/>
      <c r="BV2" s="98"/>
      <c r="BW2" s="98"/>
      <c r="BX2" s="98"/>
      <c r="BY2" s="98"/>
      <c r="BZ2" s="98"/>
      <c r="CA2" s="98"/>
      <c r="CB2" s="98"/>
      <c r="CC2" s="98"/>
      <c r="CD2" s="98"/>
      <c r="CE2" s="98"/>
      <c r="CF2" s="98"/>
      <c r="CG2" s="98"/>
      <c r="CH2" s="98"/>
      <c r="CI2" s="98"/>
      <c r="CJ2" s="98"/>
      <c r="CK2" s="98"/>
      <c r="CL2" s="98"/>
      <c r="CM2" s="98"/>
      <c r="CN2" s="98"/>
      <c r="CO2" s="98"/>
      <c r="CP2" s="98"/>
      <c r="CQ2" s="98"/>
      <c r="CR2" s="98"/>
      <c r="CS2" s="98"/>
      <c r="CT2" s="98"/>
      <c r="CU2" s="98"/>
      <c r="CV2" s="98"/>
      <c r="CW2" s="98"/>
      <c r="CX2" s="98"/>
      <c r="CY2" s="98"/>
      <c r="CZ2" s="98"/>
      <c r="DA2" s="98"/>
      <c r="DB2" s="98"/>
      <c r="DC2" s="98"/>
      <c r="DD2" s="98"/>
      <c r="DE2" s="98"/>
      <c r="DF2" s="98"/>
      <c r="DG2" s="98"/>
      <c r="DH2" s="98"/>
      <c r="DI2" s="98"/>
      <c r="DJ2" s="98"/>
      <c r="DK2" s="98"/>
      <c r="DL2" s="98"/>
      <c r="DM2" s="98"/>
      <c r="DN2" s="98"/>
      <c r="DO2" s="98"/>
      <c r="DP2" s="98"/>
      <c r="DQ2" s="98"/>
      <c r="DR2" s="98"/>
      <c r="DS2" s="98"/>
      <c r="DT2" s="98"/>
      <c r="DU2" s="98"/>
      <c r="DV2" s="98"/>
      <c r="DW2" s="98"/>
      <c r="DX2" s="98"/>
      <c r="DY2" s="98"/>
      <c r="DZ2" s="98"/>
      <c r="EA2" s="98"/>
      <c r="EB2" s="98"/>
      <c r="EC2" s="98"/>
      <c r="ED2" s="98"/>
      <c r="EE2" s="98"/>
      <c r="EF2" s="98"/>
      <c r="EG2" s="98"/>
      <c r="EH2" s="98"/>
      <c r="EI2" s="98"/>
      <c r="EJ2" s="98"/>
      <c r="EK2" s="98"/>
      <c r="EL2" s="98"/>
      <c r="EM2" s="98"/>
      <c r="EN2" s="98"/>
      <c r="EO2" s="98"/>
      <c r="EP2" s="98"/>
      <c r="EQ2" s="98"/>
      <c r="ER2" s="98"/>
      <c r="ES2" s="98"/>
      <c r="ET2" s="98"/>
      <c r="EU2" s="98"/>
      <c r="EV2" s="98"/>
      <c r="EW2" s="98"/>
      <c r="EX2" s="98"/>
      <c r="EY2" s="98"/>
      <c r="EZ2" s="98"/>
      <c r="FA2" s="98"/>
      <c r="FB2" s="98"/>
      <c r="FC2" s="98"/>
      <c r="FD2" s="98"/>
      <c r="FE2" s="98"/>
      <c r="FF2" s="98"/>
      <c r="FG2" s="98"/>
      <c r="FH2" s="98"/>
      <c r="FI2" s="98"/>
      <c r="FJ2" s="98"/>
      <c r="FK2" s="98"/>
      <c r="FL2" s="98"/>
      <c r="FM2" s="98"/>
      <c r="FN2" s="98"/>
      <c r="FO2" s="98"/>
      <c r="FP2" s="98"/>
      <c r="FQ2" s="98"/>
      <c r="FR2" s="98"/>
      <c r="FS2" s="98"/>
      <c r="FT2" s="98"/>
      <c r="FU2" s="98"/>
      <c r="FV2" s="98"/>
      <c r="FW2" s="98"/>
      <c r="FX2" s="98"/>
      <c r="FY2" s="98"/>
      <c r="FZ2" s="98"/>
      <c r="GA2" s="98"/>
      <c r="GB2" s="98"/>
      <c r="GC2" s="98"/>
      <c r="GD2" s="98"/>
      <c r="GE2" s="98"/>
      <c r="GF2" s="98"/>
      <c r="GG2" s="98"/>
      <c r="GH2" s="98"/>
      <c r="GI2" s="98"/>
      <c r="GJ2" s="98"/>
      <c r="GK2" s="98"/>
      <c r="GL2" s="98"/>
      <c r="GM2" s="98"/>
      <c r="GN2" s="98"/>
      <c r="GO2" s="98"/>
      <c r="GP2" s="98"/>
      <c r="GQ2" s="98"/>
      <c r="GR2" s="98"/>
      <c r="GS2" s="98"/>
      <c r="GT2" s="98"/>
      <c r="GU2" s="98"/>
      <c r="GV2" s="98"/>
      <c r="GW2" s="98"/>
      <c r="GX2" s="98"/>
      <c r="GY2" s="98"/>
      <c r="GZ2" s="98"/>
      <c r="HA2" s="98"/>
      <c r="HB2" s="98"/>
      <c r="HC2" s="98"/>
      <c r="HD2" s="98"/>
      <c r="HE2" s="98"/>
      <c r="HF2" s="98"/>
      <c r="HG2" s="98"/>
      <c r="HH2" s="98"/>
      <c r="HI2" s="98"/>
      <c r="HJ2" s="98"/>
      <c r="HK2" s="98"/>
      <c r="HL2" s="98"/>
      <c r="HM2" s="98"/>
      <c r="HN2" s="98"/>
      <c r="HO2" s="98"/>
      <c r="HP2" s="98"/>
      <c r="HQ2" s="98"/>
      <c r="HR2" s="98"/>
      <c r="HS2" s="98"/>
      <c r="HT2" s="98"/>
      <c r="HU2" s="98"/>
      <c r="HV2" s="98"/>
      <c r="HW2" s="98"/>
      <c r="HX2" s="98"/>
      <c r="HY2" s="98"/>
      <c r="HZ2" s="98"/>
      <c r="IA2" s="98"/>
      <c r="IB2" s="98"/>
      <c r="IC2" s="98"/>
      <c r="ID2" s="98"/>
      <c r="IE2" s="98"/>
      <c r="IF2" s="98"/>
      <c r="IG2" s="98"/>
      <c r="IH2" s="98"/>
      <c r="II2" s="98"/>
      <c r="IJ2" s="98"/>
      <c r="IK2" s="98"/>
      <c r="IL2" s="98"/>
      <c r="IM2" s="98"/>
      <c r="IN2" s="98"/>
      <c r="IO2" s="98"/>
      <c r="IP2" s="98"/>
      <c r="IQ2" s="98"/>
    </row>
    <row r="3" spans="1:251" s="66" customFormat="1" ht="18" customHeight="1" x14ac:dyDescent="0.35">
      <c r="A3" s="213"/>
      <c r="B3" s="1820" t="s">
        <v>14</v>
      </c>
      <c r="C3" s="1820"/>
      <c r="D3" s="1820"/>
      <c r="E3" s="1820"/>
      <c r="F3" s="1820"/>
      <c r="G3" s="1820"/>
      <c r="H3" s="1820"/>
      <c r="I3" s="1820"/>
      <c r="J3" s="1820"/>
      <c r="K3" s="1820"/>
      <c r="L3" s="1820"/>
      <c r="M3" s="1820"/>
    </row>
    <row r="4" spans="1:251" s="66" customFormat="1" ht="18" customHeight="1" x14ac:dyDescent="0.3">
      <c r="A4" s="213"/>
      <c r="B4" s="1821" t="s">
        <v>489</v>
      </c>
      <c r="C4" s="1821"/>
      <c r="D4" s="1821"/>
      <c r="E4" s="1821"/>
      <c r="F4" s="1821"/>
      <c r="G4" s="1821"/>
      <c r="H4" s="1821"/>
      <c r="I4" s="1821"/>
      <c r="J4" s="1821"/>
      <c r="K4" s="1821"/>
      <c r="L4" s="1821"/>
      <c r="M4" s="1821"/>
    </row>
    <row r="5" spans="1:251" ht="18" customHeight="1" x14ac:dyDescent="0.3">
      <c r="M5" s="399" t="s">
        <v>0</v>
      </c>
    </row>
    <row r="6" spans="1:251" s="18" customFormat="1" ht="18" customHeight="1" thickBot="1" x14ac:dyDescent="0.25">
      <c r="A6" s="213"/>
      <c r="B6" s="218" t="s">
        <v>1</v>
      </c>
      <c r="C6" s="219" t="s">
        <v>3</v>
      </c>
      <c r="D6" s="219" t="s">
        <v>2</v>
      </c>
      <c r="E6" s="219" t="s">
        <v>4</v>
      </c>
      <c r="F6" s="219" t="s">
        <v>5</v>
      </c>
      <c r="G6" s="219" t="s">
        <v>15</v>
      </c>
      <c r="H6" s="219" t="s">
        <v>16</v>
      </c>
      <c r="I6" s="219" t="s">
        <v>17</v>
      </c>
      <c r="J6" s="219" t="s">
        <v>31</v>
      </c>
      <c r="K6" s="219" t="s">
        <v>27</v>
      </c>
      <c r="L6" s="219" t="s">
        <v>22</v>
      </c>
      <c r="M6" s="219" t="s">
        <v>32</v>
      </c>
      <c r="N6" s="213"/>
      <c r="O6" s="213"/>
      <c r="P6" s="213"/>
      <c r="Q6" s="213"/>
      <c r="R6" s="213"/>
      <c r="S6" s="213"/>
      <c r="T6" s="213"/>
      <c r="U6" s="213"/>
      <c r="V6" s="213"/>
      <c r="W6" s="213"/>
      <c r="X6" s="213"/>
      <c r="Y6" s="213"/>
      <c r="Z6" s="213"/>
      <c r="AA6" s="213"/>
      <c r="AB6" s="213"/>
      <c r="AC6" s="213"/>
      <c r="AD6" s="213"/>
      <c r="AE6" s="213"/>
      <c r="AF6" s="213"/>
      <c r="AG6" s="213"/>
      <c r="AH6" s="213"/>
      <c r="AI6" s="213"/>
      <c r="AJ6" s="213"/>
      <c r="AK6" s="213"/>
      <c r="AL6" s="213"/>
      <c r="AM6" s="213"/>
      <c r="AN6" s="213"/>
      <c r="AO6" s="213"/>
      <c r="AP6" s="213"/>
      <c r="AQ6" s="213"/>
      <c r="AR6" s="213"/>
      <c r="AS6" s="213"/>
      <c r="AT6" s="213"/>
      <c r="AU6" s="213"/>
      <c r="AV6" s="213"/>
      <c r="AW6" s="213"/>
      <c r="AX6" s="213"/>
      <c r="AY6" s="213"/>
      <c r="AZ6" s="213"/>
      <c r="BA6" s="213"/>
      <c r="BB6" s="213"/>
      <c r="BC6" s="213"/>
      <c r="BD6" s="213"/>
      <c r="BE6" s="213"/>
      <c r="BF6" s="213"/>
      <c r="BG6" s="213"/>
      <c r="BH6" s="213"/>
      <c r="BI6" s="213"/>
      <c r="BJ6" s="213"/>
      <c r="BK6" s="213"/>
      <c r="BL6" s="213"/>
      <c r="BM6" s="213"/>
      <c r="BN6" s="213"/>
      <c r="BO6" s="213"/>
      <c r="BP6" s="213"/>
      <c r="BQ6" s="213"/>
      <c r="BR6" s="213"/>
      <c r="BS6" s="213"/>
      <c r="BT6" s="213"/>
      <c r="BU6" s="213"/>
      <c r="BV6" s="213"/>
      <c r="BW6" s="213"/>
      <c r="BX6" s="213"/>
      <c r="BY6" s="213"/>
      <c r="BZ6" s="213"/>
      <c r="CA6" s="213"/>
      <c r="CB6" s="213"/>
      <c r="CC6" s="213"/>
      <c r="CD6" s="213"/>
      <c r="CE6" s="213"/>
      <c r="CF6" s="213"/>
      <c r="CG6" s="213"/>
      <c r="CH6" s="213"/>
      <c r="CI6" s="213"/>
      <c r="CJ6" s="213"/>
      <c r="CK6" s="213"/>
      <c r="CL6" s="213"/>
      <c r="CM6" s="213"/>
      <c r="CN6" s="213"/>
      <c r="CO6" s="213"/>
      <c r="CP6" s="213"/>
      <c r="CQ6" s="213"/>
      <c r="CR6" s="213"/>
      <c r="CS6" s="213"/>
      <c r="CT6" s="213"/>
      <c r="CU6" s="213"/>
      <c r="CV6" s="213"/>
      <c r="CW6" s="213"/>
      <c r="CX6" s="213"/>
      <c r="CY6" s="213"/>
      <c r="CZ6" s="213"/>
      <c r="DA6" s="213"/>
      <c r="DB6" s="213"/>
      <c r="DC6" s="213"/>
      <c r="DD6" s="213"/>
      <c r="DE6" s="213"/>
      <c r="DF6" s="213"/>
      <c r="DG6" s="213"/>
      <c r="DH6" s="213"/>
      <c r="DI6" s="213"/>
      <c r="DJ6" s="213"/>
      <c r="DK6" s="213"/>
      <c r="DL6" s="213"/>
      <c r="DM6" s="213"/>
      <c r="DN6" s="213"/>
      <c r="DO6" s="213"/>
      <c r="DP6" s="213"/>
      <c r="DQ6" s="213"/>
      <c r="DR6" s="213"/>
      <c r="DS6" s="213"/>
      <c r="DT6" s="213"/>
      <c r="DU6" s="213"/>
      <c r="DV6" s="213"/>
      <c r="DW6" s="213"/>
      <c r="DX6" s="213"/>
      <c r="DY6" s="213"/>
      <c r="DZ6" s="213"/>
      <c r="EA6" s="213"/>
      <c r="EB6" s="213"/>
      <c r="EC6" s="213"/>
      <c r="ED6" s="213"/>
      <c r="EE6" s="213"/>
      <c r="EF6" s="213"/>
      <c r="EG6" s="213"/>
      <c r="EH6" s="213"/>
      <c r="EI6" s="213"/>
      <c r="EJ6" s="213"/>
      <c r="EK6" s="213"/>
      <c r="EL6" s="213"/>
      <c r="EM6" s="213"/>
      <c r="EN6" s="213"/>
      <c r="EO6" s="213"/>
      <c r="EP6" s="213"/>
      <c r="EQ6" s="213"/>
      <c r="ER6" s="213"/>
      <c r="ES6" s="213"/>
      <c r="ET6" s="213"/>
      <c r="EU6" s="213"/>
      <c r="EV6" s="213"/>
      <c r="EW6" s="213"/>
      <c r="EX6" s="213"/>
      <c r="EY6" s="213"/>
      <c r="EZ6" s="213"/>
      <c r="FA6" s="213"/>
      <c r="FB6" s="213"/>
      <c r="FC6" s="213"/>
      <c r="FD6" s="213"/>
      <c r="FE6" s="213"/>
      <c r="FF6" s="213"/>
      <c r="FG6" s="213"/>
      <c r="FH6" s="213"/>
      <c r="FI6" s="213"/>
      <c r="FJ6" s="213"/>
      <c r="FK6" s="213"/>
      <c r="FL6" s="213"/>
      <c r="FM6" s="213"/>
      <c r="FN6" s="213"/>
      <c r="FO6" s="213"/>
      <c r="FP6" s="213"/>
      <c r="FQ6" s="213"/>
      <c r="FR6" s="213"/>
      <c r="FS6" s="213"/>
      <c r="FT6" s="213"/>
      <c r="FU6" s="213"/>
      <c r="FV6" s="213"/>
      <c r="FW6" s="213"/>
      <c r="FX6" s="213"/>
      <c r="FY6" s="213"/>
      <c r="FZ6" s="213"/>
      <c r="GA6" s="213"/>
      <c r="GB6" s="213"/>
      <c r="GC6" s="213"/>
      <c r="GD6" s="213"/>
      <c r="GE6" s="213"/>
      <c r="GF6" s="213"/>
      <c r="GG6" s="213"/>
      <c r="GH6" s="213"/>
      <c r="GI6" s="213"/>
      <c r="GJ6" s="213"/>
      <c r="GK6" s="213"/>
      <c r="GL6" s="213"/>
      <c r="GM6" s="213"/>
      <c r="GN6" s="213"/>
      <c r="GO6" s="213"/>
      <c r="GP6" s="213"/>
      <c r="GQ6" s="213"/>
      <c r="GR6" s="213"/>
      <c r="GS6" s="213"/>
      <c r="GT6" s="213"/>
      <c r="GU6" s="213"/>
      <c r="GV6" s="213"/>
      <c r="GW6" s="213"/>
      <c r="GX6" s="213"/>
      <c r="GY6" s="213"/>
      <c r="GZ6" s="213"/>
      <c r="HA6" s="213"/>
      <c r="HB6" s="213"/>
      <c r="HC6" s="213"/>
      <c r="HD6" s="213"/>
      <c r="HE6" s="213"/>
      <c r="HF6" s="213"/>
      <c r="HG6" s="213"/>
      <c r="HH6" s="213"/>
      <c r="HI6" s="213"/>
      <c r="HJ6" s="213"/>
      <c r="HK6" s="213"/>
      <c r="HL6" s="213"/>
      <c r="HM6" s="213"/>
      <c r="HN6" s="213"/>
      <c r="HO6" s="213"/>
      <c r="HP6" s="213"/>
      <c r="HQ6" s="213"/>
      <c r="HR6" s="213"/>
      <c r="HS6" s="213"/>
      <c r="HT6" s="213"/>
      <c r="HU6" s="213"/>
      <c r="HV6" s="213"/>
      <c r="HW6" s="213"/>
      <c r="HX6" s="213"/>
      <c r="HY6" s="213"/>
      <c r="HZ6" s="213"/>
      <c r="IA6" s="213"/>
      <c r="IB6" s="213"/>
      <c r="IC6" s="213"/>
      <c r="ID6" s="213"/>
      <c r="IE6" s="213"/>
      <c r="IF6" s="213"/>
      <c r="IG6" s="213"/>
      <c r="IH6" s="213"/>
      <c r="II6" s="213"/>
      <c r="IJ6" s="213"/>
      <c r="IK6" s="213"/>
      <c r="IL6" s="213"/>
      <c r="IM6" s="213"/>
      <c r="IN6" s="213"/>
      <c r="IO6" s="213"/>
      <c r="IP6" s="213"/>
      <c r="IQ6" s="213"/>
    </row>
    <row r="7" spans="1:251" ht="30" customHeight="1" x14ac:dyDescent="0.3">
      <c r="B7" s="1831" t="s">
        <v>18</v>
      </c>
      <c r="C7" s="1834" t="s">
        <v>19</v>
      </c>
      <c r="D7" s="1837" t="s">
        <v>6</v>
      </c>
      <c r="E7" s="1828" t="s">
        <v>21</v>
      </c>
      <c r="F7" s="1828" t="s">
        <v>600</v>
      </c>
      <c r="G7" s="1846" t="s">
        <v>661</v>
      </c>
      <c r="H7" s="1843" t="s">
        <v>229</v>
      </c>
      <c r="I7" s="1822" t="s">
        <v>478</v>
      </c>
      <c r="J7" s="1823"/>
      <c r="K7" s="1823"/>
      <c r="L7" s="1824"/>
      <c r="M7" s="1825" t="s">
        <v>479</v>
      </c>
    </row>
    <row r="8" spans="1:251" ht="45.75" customHeight="1" x14ac:dyDescent="0.3">
      <c r="B8" s="1832"/>
      <c r="C8" s="1835"/>
      <c r="D8" s="1838"/>
      <c r="E8" s="1829"/>
      <c r="F8" s="1829"/>
      <c r="G8" s="1847"/>
      <c r="H8" s="1844"/>
      <c r="I8" s="217" t="s">
        <v>34</v>
      </c>
      <c r="J8" s="1840" t="s">
        <v>118</v>
      </c>
      <c r="K8" s="1840"/>
      <c r="L8" s="1841" t="s">
        <v>95</v>
      </c>
      <c r="M8" s="1826"/>
    </row>
    <row r="9" spans="1:251" ht="53.25" customHeight="1" thickBot="1" x14ac:dyDescent="0.35">
      <c r="B9" s="1833"/>
      <c r="C9" s="1836"/>
      <c r="D9" s="1839"/>
      <c r="E9" s="1830"/>
      <c r="F9" s="1830"/>
      <c r="G9" s="1848"/>
      <c r="H9" s="1845"/>
      <c r="I9" s="220" t="s">
        <v>37</v>
      </c>
      <c r="J9" s="221" t="s">
        <v>178</v>
      </c>
      <c r="K9" s="221" t="s">
        <v>119</v>
      </c>
      <c r="L9" s="1842"/>
      <c r="M9" s="1827"/>
    </row>
    <row r="10" spans="1:251" ht="23.25" customHeight="1" x14ac:dyDescent="0.3">
      <c r="A10" s="222">
        <v>1</v>
      </c>
      <c r="B10" s="223">
        <v>18</v>
      </c>
      <c r="C10" s="107" t="s">
        <v>28</v>
      </c>
      <c r="D10" s="224"/>
      <c r="E10" s="225"/>
      <c r="F10" s="226"/>
      <c r="G10" s="227"/>
      <c r="H10" s="228"/>
      <c r="I10" s="229"/>
      <c r="J10" s="230"/>
      <c r="K10" s="230"/>
      <c r="L10" s="231"/>
      <c r="M10" s="232"/>
    </row>
    <row r="11" spans="1:251" ht="32.25" customHeight="1" x14ac:dyDescent="0.3">
      <c r="A11" s="222">
        <v>2</v>
      </c>
      <c r="B11" s="233"/>
      <c r="C11" s="210">
        <v>1</v>
      </c>
      <c r="D11" s="400" t="s">
        <v>330</v>
      </c>
      <c r="E11" s="234">
        <f>F11+G11+L13+M12</f>
        <v>54906</v>
      </c>
      <c r="F11" s="235">
        <f>5652+4318+8001+4020+1207</f>
        <v>23198</v>
      </c>
      <c r="G11" s="401">
        <v>11176</v>
      </c>
      <c r="H11" s="402" t="s">
        <v>22</v>
      </c>
      <c r="I11" s="236"/>
      <c r="J11" s="237"/>
      <c r="K11" s="237"/>
      <c r="L11" s="238"/>
      <c r="M11" s="239"/>
    </row>
    <row r="12" spans="1:251" ht="18" customHeight="1" x14ac:dyDescent="0.3">
      <c r="A12" s="222">
        <v>3</v>
      </c>
      <c r="B12" s="233"/>
      <c r="C12" s="210"/>
      <c r="D12" s="323" t="s">
        <v>236</v>
      </c>
      <c r="E12" s="234"/>
      <c r="F12" s="235"/>
      <c r="G12" s="401"/>
      <c r="H12" s="402"/>
      <c r="I12" s="236"/>
      <c r="J12" s="237">
        <f>10000+10532</f>
        <v>20532</v>
      </c>
      <c r="K12" s="237"/>
      <c r="L12" s="238">
        <f t="shared" ref="L12:L52" si="0">SUM(I12:K12)</f>
        <v>20532</v>
      </c>
      <c r="M12" s="239"/>
    </row>
    <row r="13" spans="1:251" ht="18" customHeight="1" x14ac:dyDescent="0.3">
      <c r="A13" s="222">
        <v>4</v>
      </c>
      <c r="B13" s="233"/>
      <c r="C13" s="210"/>
      <c r="D13" s="403" t="s">
        <v>820</v>
      </c>
      <c r="E13" s="234"/>
      <c r="F13" s="235"/>
      <c r="G13" s="401"/>
      <c r="H13" s="402"/>
      <c r="I13" s="236"/>
      <c r="J13" s="237">
        <v>20532</v>
      </c>
      <c r="K13" s="237"/>
      <c r="L13" s="238">
        <f t="shared" si="0"/>
        <v>20532</v>
      </c>
      <c r="M13" s="239"/>
    </row>
    <row r="14" spans="1:251" ht="18" customHeight="1" x14ac:dyDescent="0.3">
      <c r="A14" s="222">
        <v>5</v>
      </c>
      <c r="B14" s="233"/>
      <c r="C14" s="210"/>
      <c r="D14" s="291" t="s">
        <v>923</v>
      </c>
      <c r="E14" s="234"/>
      <c r="F14" s="235"/>
      <c r="G14" s="401"/>
      <c r="H14" s="402"/>
      <c r="I14" s="334"/>
      <c r="J14" s="335">
        <v>2286</v>
      </c>
      <c r="K14" s="335"/>
      <c r="L14" s="336">
        <f t="shared" si="0"/>
        <v>2286</v>
      </c>
      <c r="M14" s="239"/>
    </row>
    <row r="15" spans="1:251" ht="32.25" customHeight="1" x14ac:dyDescent="0.3">
      <c r="A15" s="222">
        <v>6</v>
      </c>
      <c r="B15" s="233"/>
      <c r="C15" s="210">
        <v>2</v>
      </c>
      <c r="D15" s="400" t="s">
        <v>463</v>
      </c>
      <c r="E15" s="234">
        <f>F15+G15+L17+M16</f>
        <v>1000</v>
      </c>
      <c r="F15" s="235"/>
      <c r="G15" s="401"/>
      <c r="H15" s="402" t="s">
        <v>22</v>
      </c>
      <c r="I15" s="236"/>
      <c r="J15" s="237"/>
      <c r="K15" s="237"/>
      <c r="L15" s="238"/>
      <c r="M15" s="239"/>
    </row>
    <row r="16" spans="1:251" ht="18" customHeight="1" x14ac:dyDescent="0.3">
      <c r="A16" s="222">
        <v>7</v>
      </c>
      <c r="B16" s="233"/>
      <c r="C16" s="210"/>
      <c r="D16" s="323" t="s">
        <v>236</v>
      </c>
      <c r="E16" s="234"/>
      <c r="F16" s="235"/>
      <c r="G16" s="401"/>
      <c r="H16" s="402"/>
      <c r="I16" s="236"/>
      <c r="J16" s="237">
        <v>1000</v>
      </c>
      <c r="K16" s="237"/>
      <c r="L16" s="238">
        <f t="shared" si="0"/>
        <v>1000</v>
      </c>
      <c r="M16" s="239"/>
    </row>
    <row r="17" spans="1:13" ht="18" customHeight="1" x14ac:dyDescent="0.3">
      <c r="A17" s="222">
        <v>8</v>
      </c>
      <c r="B17" s="233"/>
      <c r="C17" s="210"/>
      <c r="D17" s="403" t="s">
        <v>820</v>
      </c>
      <c r="E17" s="234"/>
      <c r="F17" s="235"/>
      <c r="G17" s="401"/>
      <c r="H17" s="402"/>
      <c r="I17" s="236"/>
      <c r="J17" s="237">
        <v>1000</v>
      </c>
      <c r="K17" s="237"/>
      <c r="L17" s="238">
        <f t="shared" si="0"/>
        <v>1000</v>
      </c>
      <c r="M17" s="239"/>
    </row>
    <row r="18" spans="1:13" ht="18" customHeight="1" x14ac:dyDescent="0.3">
      <c r="A18" s="222">
        <v>9</v>
      </c>
      <c r="B18" s="233"/>
      <c r="C18" s="210"/>
      <c r="D18" s="291" t="s">
        <v>923</v>
      </c>
      <c r="E18" s="234"/>
      <c r="F18" s="235"/>
      <c r="G18" s="401"/>
      <c r="H18" s="402"/>
      <c r="I18" s="334"/>
      <c r="J18" s="335"/>
      <c r="K18" s="335"/>
      <c r="L18" s="336">
        <f t="shared" si="0"/>
        <v>0</v>
      </c>
      <c r="M18" s="239"/>
    </row>
    <row r="19" spans="1:13" ht="22.35" customHeight="1" x14ac:dyDescent="0.3">
      <c r="A19" s="222">
        <v>10</v>
      </c>
      <c r="B19" s="233"/>
      <c r="C19" s="240">
        <v>100</v>
      </c>
      <c r="D19" s="404" t="s">
        <v>425</v>
      </c>
      <c r="E19" s="234">
        <f>F19+G19+L21+M20</f>
        <v>5000</v>
      </c>
      <c r="F19" s="235"/>
      <c r="G19" s="401"/>
      <c r="H19" s="402" t="s">
        <v>22</v>
      </c>
      <c r="I19" s="236"/>
      <c r="J19" s="237"/>
      <c r="K19" s="237"/>
      <c r="L19" s="238"/>
      <c r="M19" s="239"/>
    </row>
    <row r="20" spans="1:13" ht="18" customHeight="1" x14ac:dyDescent="0.3">
      <c r="A20" s="222">
        <v>11</v>
      </c>
      <c r="B20" s="233"/>
      <c r="C20" s="240"/>
      <c r="D20" s="323" t="s">
        <v>236</v>
      </c>
      <c r="E20" s="234"/>
      <c r="F20" s="235"/>
      <c r="G20" s="401"/>
      <c r="H20" s="402"/>
      <c r="I20" s="236"/>
      <c r="J20" s="237">
        <v>5000</v>
      </c>
      <c r="K20" s="237"/>
      <c r="L20" s="238">
        <f t="shared" si="0"/>
        <v>5000</v>
      </c>
      <c r="M20" s="239"/>
    </row>
    <row r="21" spans="1:13" ht="18" customHeight="1" x14ac:dyDescent="0.3">
      <c r="A21" s="222">
        <v>12</v>
      </c>
      <c r="B21" s="233"/>
      <c r="C21" s="240"/>
      <c r="D21" s="403" t="s">
        <v>820</v>
      </c>
      <c r="E21" s="234"/>
      <c r="F21" s="235"/>
      <c r="G21" s="401"/>
      <c r="H21" s="402"/>
      <c r="I21" s="236"/>
      <c r="J21" s="237">
        <v>5000</v>
      </c>
      <c r="K21" s="237"/>
      <c r="L21" s="238">
        <f t="shared" si="0"/>
        <v>5000</v>
      </c>
      <c r="M21" s="239"/>
    </row>
    <row r="22" spans="1:13" ht="18" customHeight="1" x14ac:dyDescent="0.3">
      <c r="A22" s="222">
        <v>13</v>
      </c>
      <c r="B22" s="233"/>
      <c r="C22" s="240"/>
      <c r="D22" s="291" t="s">
        <v>923</v>
      </c>
      <c r="E22" s="234"/>
      <c r="F22" s="235"/>
      <c r="G22" s="401"/>
      <c r="H22" s="402"/>
      <c r="I22" s="334"/>
      <c r="J22" s="335"/>
      <c r="K22" s="335"/>
      <c r="L22" s="336">
        <f t="shared" si="0"/>
        <v>0</v>
      </c>
      <c r="M22" s="239"/>
    </row>
    <row r="23" spans="1:13" ht="22.5" customHeight="1" x14ac:dyDescent="0.3">
      <c r="A23" s="222">
        <v>14</v>
      </c>
      <c r="B23" s="233"/>
      <c r="C23" s="240">
        <v>173</v>
      </c>
      <c r="D23" s="404" t="s">
        <v>490</v>
      </c>
      <c r="E23" s="234">
        <f>F23+G23+L25+M24</f>
        <v>107442</v>
      </c>
      <c r="F23" s="235"/>
      <c r="G23" s="401"/>
      <c r="H23" s="402" t="s">
        <v>22</v>
      </c>
      <c r="I23" s="236"/>
      <c r="J23" s="237"/>
      <c r="K23" s="237"/>
      <c r="L23" s="238"/>
      <c r="M23" s="239"/>
    </row>
    <row r="24" spans="1:13" ht="18" customHeight="1" x14ac:dyDescent="0.3">
      <c r="A24" s="222">
        <v>15</v>
      </c>
      <c r="B24" s="233"/>
      <c r="C24" s="240"/>
      <c r="D24" s="323" t="s">
        <v>236</v>
      </c>
      <c r="E24" s="234"/>
      <c r="F24" s="235"/>
      <c r="G24" s="401"/>
      <c r="H24" s="402"/>
      <c r="I24" s="236"/>
      <c r="J24" s="237">
        <v>19812</v>
      </c>
      <c r="K24" s="237"/>
      <c r="L24" s="238">
        <f t="shared" si="0"/>
        <v>19812</v>
      </c>
      <c r="M24" s="239">
        <v>87630</v>
      </c>
    </row>
    <row r="25" spans="1:13" ht="18" customHeight="1" x14ac:dyDescent="0.3">
      <c r="A25" s="222">
        <v>16</v>
      </c>
      <c r="B25" s="233"/>
      <c r="C25" s="240"/>
      <c r="D25" s="403" t="s">
        <v>820</v>
      </c>
      <c r="E25" s="234"/>
      <c r="F25" s="235"/>
      <c r="G25" s="401"/>
      <c r="H25" s="402"/>
      <c r="I25" s="236"/>
      <c r="J25" s="237">
        <v>19812</v>
      </c>
      <c r="K25" s="237"/>
      <c r="L25" s="238">
        <f t="shared" si="0"/>
        <v>19812</v>
      </c>
      <c r="M25" s="239"/>
    </row>
    <row r="26" spans="1:13" ht="18" customHeight="1" x14ac:dyDescent="0.3">
      <c r="A26" s="222">
        <v>17</v>
      </c>
      <c r="B26" s="233"/>
      <c r="C26" s="240"/>
      <c r="D26" s="291" t="s">
        <v>923</v>
      </c>
      <c r="E26" s="234"/>
      <c r="F26" s="235"/>
      <c r="G26" s="401"/>
      <c r="H26" s="402"/>
      <c r="I26" s="334"/>
      <c r="J26" s="335">
        <v>13868</v>
      </c>
      <c r="K26" s="335"/>
      <c r="L26" s="336">
        <f t="shared" si="0"/>
        <v>13868</v>
      </c>
      <c r="M26" s="239"/>
    </row>
    <row r="27" spans="1:13" ht="22.15" customHeight="1" x14ac:dyDescent="0.3">
      <c r="A27" s="222">
        <v>18</v>
      </c>
      <c r="B27" s="233"/>
      <c r="C27" s="240">
        <v>3</v>
      </c>
      <c r="D27" s="405" t="s">
        <v>306</v>
      </c>
      <c r="E27" s="234">
        <f t="shared" ref="E27:E28" si="1">F27+G27+L27+M27</f>
        <v>3820</v>
      </c>
      <c r="F27" s="235">
        <f>3210+110+100+100+100+100+100</f>
        <v>3820</v>
      </c>
      <c r="G27" s="401"/>
      <c r="H27" s="402" t="s">
        <v>23</v>
      </c>
      <c r="I27" s="236"/>
      <c r="J27" s="237"/>
      <c r="K27" s="237"/>
      <c r="L27" s="238"/>
      <c r="M27" s="239"/>
    </row>
    <row r="28" spans="1:13" ht="22.15" customHeight="1" x14ac:dyDescent="0.3">
      <c r="A28" s="222">
        <v>19</v>
      </c>
      <c r="B28" s="233"/>
      <c r="C28" s="240">
        <v>4</v>
      </c>
      <c r="D28" s="405" t="s">
        <v>307</v>
      </c>
      <c r="E28" s="234">
        <f t="shared" si="1"/>
        <v>203670</v>
      </c>
      <c r="F28" s="235">
        <f>84090+35890+22900+22900+22900+14990</f>
        <v>203670</v>
      </c>
      <c r="G28" s="401"/>
      <c r="H28" s="402" t="s">
        <v>23</v>
      </c>
      <c r="I28" s="236"/>
      <c r="J28" s="237"/>
      <c r="K28" s="237"/>
      <c r="L28" s="238"/>
      <c r="M28" s="239"/>
    </row>
    <row r="29" spans="1:13" ht="22.15" customHeight="1" x14ac:dyDescent="0.3">
      <c r="A29" s="222">
        <v>20</v>
      </c>
      <c r="B29" s="233"/>
      <c r="C29" s="240">
        <v>5</v>
      </c>
      <c r="D29" s="405" t="s">
        <v>308</v>
      </c>
      <c r="E29" s="234">
        <f>F29+G29+L30</f>
        <v>6600</v>
      </c>
      <c r="F29" s="235">
        <f>100+1500+2000+1000+1000</f>
        <v>5600</v>
      </c>
      <c r="G29" s="401"/>
      <c r="H29" s="402" t="s">
        <v>23</v>
      </c>
      <c r="I29" s="236"/>
      <c r="J29" s="237"/>
      <c r="K29" s="237"/>
      <c r="L29" s="238"/>
      <c r="M29" s="239"/>
    </row>
    <row r="30" spans="1:13" ht="18" customHeight="1" x14ac:dyDescent="0.3">
      <c r="A30" s="222">
        <v>21</v>
      </c>
      <c r="B30" s="233"/>
      <c r="C30" s="240"/>
      <c r="D30" s="403" t="s">
        <v>820</v>
      </c>
      <c r="E30" s="234"/>
      <c r="F30" s="235"/>
      <c r="G30" s="401"/>
      <c r="H30" s="402"/>
      <c r="I30" s="236"/>
      <c r="J30" s="237">
        <v>1000</v>
      </c>
      <c r="K30" s="237"/>
      <c r="L30" s="238">
        <f>SUM(I30:K30)</f>
        <v>1000</v>
      </c>
      <c r="M30" s="239"/>
    </row>
    <row r="31" spans="1:13" ht="18" customHeight="1" x14ac:dyDescent="0.3">
      <c r="A31" s="222">
        <v>22</v>
      </c>
      <c r="B31" s="233"/>
      <c r="C31" s="240"/>
      <c r="D31" s="291" t="s">
        <v>924</v>
      </c>
      <c r="E31" s="234"/>
      <c r="F31" s="235"/>
      <c r="G31" s="401"/>
      <c r="H31" s="402"/>
      <c r="I31" s="236"/>
      <c r="J31" s="335">
        <v>1000</v>
      </c>
      <c r="K31" s="237"/>
      <c r="L31" s="336">
        <f>SUM(I31:K31)</f>
        <v>1000</v>
      </c>
      <c r="M31" s="239"/>
    </row>
    <row r="32" spans="1:13" ht="22.15" customHeight="1" x14ac:dyDescent="0.3">
      <c r="A32" s="222">
        <v>23</v>
      </c>
      <c r="B32" s="233"/>
      <c r="C32" s="240">
        <v>6</v>
      </c>
      <c r="D32" s="405" t="s">
        <v>309</v>
      </c>
      <c r="E32" s="234">
        <f>F32+G32+L33</f>
        <v>773100</v>
      </c>
      <c r="F32" s="235">
        <f>82900+195200+98000+99000+99000</f>
        <v>574100</v>
      </c>
      <c r="G32" s="401"/>
      <c r="H32" s="402" t="s">
        <v>23</v>
      </c>
      <c r="I32" s="236"/>
      <c r="J32" s="237"/>
      <c r="K32" s="237"/>
      <c r="L32" s="238"/>
      <c r="M32" s="239"/>
    </row>
    <row r="33" spans="1:13" ht="18" customHeight="1" x14ac:dyDescent="0.3">
      <c r="A33" s="222">
        <v>24</v>
      </c>
      <c r="B33" s="233"/>
      <c r="C33" s="240"/>
      <c r="D33" s="403" t="s">
        <v>820</v>
      </c>
      <c r="E33" s="234"/>
      <c r="F33" s="235"/>
      <c r="G33" s="401"/>
      <c r="H33" s="402"/>
      <c r="I33" s="236"/>
      <c r="J33" s="237">
        <v>199000</v>
      </c>
      <c r="K33" s="237"/>
      <c r="L33" s="238">
        <f>SUM(I33:K33)</f>
        <v>199000</v>
      </c>
      <c r="M33" s="239"/>
    </row>
    <row r="34" spans="1:13" ht="18" customHeight="1" x14ac:dyDescent="0.3">
      <c r="A34" s="222">
        <v>25</v>
      </c>
      <c r="B34" s="233"/>
      <c r="C34" s="240"/>
      <c r="D34" s="291" t="s">
        <v>923</v>
      </c>
      <c r="E34" s="234"/>
      <c r="F34" s="235"/>
      <c r="G34" s="401"/>
      <c r="H34" s="402"/>
      <c r="I34" s="236"/>
      <c r="J34" s="335">
        <v>199000</v>
      </c>
      <c r="K34" s="237"/>
      <c r="L34" s="336">
        <f t="shared" si="0"/>
        <v>199000</v>
      </c>
      <c r="M34" s="239"/>
    </row>
    <row r="35" spans="1:13" ht="22.15" customHeight="1" x14ac:dyDescent="0.3">
      <c r="A35" s="222">
        <v>26</v>
      </c>
      <c r="B35" s="233"/>
      <c r="C35" s="240">
        <v>7</v>
      </c>
      <c r="D35" s="404" t="s">
        <v>285</v>
      </c>
      <c r="E35" s="234">
        <f>F35+G35+L37</f>
        <v>156544</v>
      </c>
      <c r="F35" s="235">
        <f>8127+11064+7643+7255+1255+30618</f>
        <v>65962</v>
      </c>
      <c r="G35" s="401">
        <v>20661</v>
      </c>
      <c r="H35" s="402" t="s">
        <v>23</v>
      </c>
      <c r="I35" s="236"/>
      <c r="J35" s="237"/>
      <c r="K35" s="237"/>
      <c r="L35" s="238"/>
      <c r="M35" s="239"/>
    </row>
    <row r="36" spans="1:13" ht="18" customHeight="1" x14ac:dyDescent="0.3">
      <c r="A36" s="222">
        <v>27</v>
      </c>
      <c r="B36" s="233"/>
      <c r="C36" s="240"/>
      <c r="D36" s="323" t="s">
        <v>236</v>
      </c>
      <c r="E36" s="234"/>
      <c r="F36" s="235"/>
      <c r="G36" s="401"/>
      <c r="H36" s="402"/>
      <c r="I36" s="236">
        <v>7071</v>
      </c>
      <c r="J36" s="237">
        <v>48027</v>
      </c>
      <c r="K36" s="237"/>
      <c r="L36" s="238">
        <f t="shared" si="0"/>
        <v>55098</v>
      </c>
      <c r="M36" s="239"/>
    </row>
    <row r="37" spans="1:13" ht="18" customHeight="1" x14ac:dyDescent="0.3">
      <c r="A37" s="222">
        <v>28</v>
      </c>
      <c r="B37" s="233"/>
      <c r="C37" s="240"/>
      <c r="D37" s="403" t="s">
        <v>820</v>
      </c>
      <c r="E37" s="234"/>
      <c r="F37" s="235"/>
      <c r="G37" s="401"/>
      <c r="H37" s="402"/>
      <c r="I37" s="236">
        <v>23505</v>
      </c>
      <c r="J37" s="237">
        <v>46416</v>
      </c>
      <c r="K37" s="237"/>
      <c r="L37" s="238">
        <f t="shared" si="0"/>
        <v>69921</v>
      </c>
      <c r="M37" s="239"/>
    </row>
    <row r="38" spans="1:13" ht="18" customHeight="1" x14ac:dyDescent="0.3">
      <c r="A38" s="222">
        <v>29</v>
      </c>
      <c r="B38" s="233"/>
      <c r="C38" s="240"/>
      <c r="D38" s="291" t="s">
        <v>923</v>
      </c>
      <c r="E38" s="234"/>
      <c r="F38" s="235"/>
      <c r="G38" s="401"/>
      <c r="H38" s="402"/>
      <c r="I38" s="334">
        <v>6779</v>
      </c>
      <c r="J38" s="335">
        <v>1955</v>
      </c>
      <c r="K38" s="237"/>
      <c r="L38" s="238">
        <f t="shared" si="0"/>
        <v>8734</v>
      </c>
      <c r="M38" s="239"/>
    </row>
    <row r="39" spans="1:13" ht="32.25" customHeight="1" x14ac:dyDescent="0.3">
      <c r="A39" s="222">
        <v>30</v>
      </c>
      <c r="B39" s="233"/>
      <c r="C39" s="210">
        <v>8</v>
      </c>
      <c r="D39" s="400" t="s">
        <v>601</v>
      </c>
      <c r="E39" s="234">
        <f>F39+G39+L41+M40</f>
        <v>151013</v>
      </c>
      <c r="F39" s="235">
        <f>9028+6276+15308</f>
        <v>30612</v>
      </c>
      <c r="G39" s="401"/>
      <c r="H39" s="402" t="s">
        <v>23</v>
      </c>
      <c r="I39" s="236"/>
      <c r="J39" s="237"/>
      <c r="K39" s="237"/>
      <c r="L39" s="238"/>
      <c r="M39" s="239"/>
    </row>
    <row r="40" spans="1:13" ht="18" customHeight="1" x14ac:dyDescent="0.3">
      <c r="A40" s="222">
        <v>31</v>
      </c>
      <c r="B40" s="233"/>
      <c r="C40" s="210"/>
      <c r="D40" s="323" t="s">
        <v>236</v>
      </c>
      <c r="E40" s="234"/>
      <c r="F40" s="235"/>
      <c r="G40" s="401"/>
      <c r="H40" s="402"/>
      <c r="I40" s="236">
        <v>114</v>
      </c>
      <c r="J40" s="237">
        <f>10000+9172</f>
        <v>19172</v>
      </c>
      <c r="K40" s="237"/>
      <c r="L40" s="238">
        <f t="shared" si="0"/>
        <v>19286</v>
      </c>
      <c r="M40" s="239"/>
    </row>
    <row r="41" spans="1:13" ht="18" customHeight="1" x14ac:dyDescent="0.3">
      <c r="A41" s="222">
        <v>32</v>
      </c>
      <c r="B41" s="233"/>
      <c r="C41" s="210"/>
      <c r="D41" s="403" t="s">
        <v>820</v>
      </c>
      <c r="E41" s="234"/>
      <c r="F41" s="235"/>
      <c r="G41" s="401"/>
      <c r="H41" s="402"/>
      <c r="I41" s="236">
        <v>5000</v>
      </c>
      <c r="J41" s="237">
        <v>115401</v>
      </c>
      <c r="K41" s="237"/>
      <c r="L41" s="238">
        <f t="shared" si="0"/>
        <v>120401</v>
      </c>
      <c r="M41" s="239"/>
    </row>
    <row r="42" spans="1:13" ht="18" customHeight="1" x14ac:dyDescent="0.3">
      <c r="A42" s="222"/>
      <c r="B42" s="233"/>
      <c r="C42" s="210"/>
      <c r="D42" s="291" t="s">
        <v>923</v>
      </c>
      <c r="E42" s="234"/>
      <c r="F42" s="235"/>
      <c r="G42" s="401"/>
      <c r="H42" s="402"/>
      <c r="I42" s="236">
        <v>2525</v>
      </c>
      <c r="J42" s="237">
        <v>51925</v>
      </c>
      <c r="K42" s="237"/>
      <c r="L42" s="238">
        <f t="shared" si="0"/>
        <v>54450</v>
      </c>
      <c r="M42" s="239"/>
    </row>
    <row r="43" spans="1:13" ht="49.5" x14ac:dyDescent="0.3">
      <c r="A43" s="222">
        <v>33</v>
      </c>
      <c r="B43" s="233"/>
      <c r="C43" s="210">
        <v>9</v>
      </c>
      <c r="D43" s="404" t="s">
        <v>602</v>
      </c>
      <c r="E43" s="234">
        <f>F43+G43</f>
        <v>30726</v>
      </c>
      <c r="F43" s="235">
        <f>26363+4363</f>
        <v>30726</v>
      </c>
      <c r="G43" s="401"/>
      <c r="H43" s="402" t="s">
        <v>23</v>
      </c>
      <c r="I43" s="236"/>
      <c r="J43" s="237"/>
      <c r="K43" s="237"/>
      <c r="L43" s="238"/>
      <c r="M43" s="239"/>
    </row>
    <row r="44" spans="1:13" ht="22.15" customHeight="1" x14ac:dyDescent="0.3">
      <c r="A44" s="222">
        <v>34</v>
      </c>
      <c r="B44" s="233"/>
      <c r="C44" s="240">
        <v>10</v>
      </c>
      <c r="D44" s="404" t="s">
        <v>331</v>
      </c>
      <c r="E44" s="234">
        <f>F44+G44</f>
        <v>13045</v>
      </c>
      <c r="F44" s="235">
        <f>9652+980</f>
        <v>10632</v>
      </c>
      <c r="G44" s="401">
        <v>2413</v>
      </c>
      <c r="H44" s="402" t="s">
        <v>23</v>
      </c>
      <c r="I44" s="236"/>
      <c r="J44" s="237"/>
      <c r="K44" s="237"/>
      <c r="L44" s="238"/>
      <c r="M44" s="239"/>
    </row>
    <row r="45" spans="1:13" ht="22.15" customHeight="1" x14ac:dyDescent="0.3">
      <c r="A45" s="222">
        <v>35</v>
      </c>
      <c r="B45" s="233"/>
      <c r="C45" s="240">
        <v>27</v>
      </c>
      <c r="D45" s="404" t="s">
        <v>346</v>
      </c>
      <c r="E45" s="234">
        <f>F45+G45+L47+M46</f>
        <v>4496</v>
      </c>
      <c r="F45" s="235">
        <v>2473</v>
      </c>
      <c r="G45" s="401">
        <v>264</v>
      </c>
      <c r="H45" s="402" t="s">
        <v>23</v>
      </c>
      <c r="I45" s="236"/>
      <c r="J45" s="237"/>
      <c r="K45" s="237"/>
      <c r="L45" s="238"/>
      <c r="M45" s="239"/>
    </row>
    <row r="46" spans="1:13" ht="18" customHeight="1" x14ac:dyDescent="0.3">
      <c r="A46" s="222">
        <v>36</v>
      </c>
      <c r="B46" s="233"/>
      <c r="C46" s="240"/>
      <c r="D46" s="323" t="s">
        <v>236</v>
      </c>
      <c r="E46" s="234"/>
      <c r="F46" s="235"/>
      <c r="G46" s="401"/>
      <c r="H46" s="402"/>
      <c r="I46" s="236">
        <v>736</v>
      </c>
      <c r="J46" s="237">
        <v>1023</v>
      </c>
      <c r="K46" s="237"/>
      <c r="L46" s="238">
        <f t="shared" si="0"/>
        <v>1759</v>
      </c>
      <c r="M46" s="239"/>
    </row>
    <row r="47" spans="1:13" ht="18" customHeight="1" x14ac:dyDescent="0.3">
      <c r="A47" s="222">
        <v>37</v>
      </c>
      <c r="B47" s="233"/>
      <c r="C47" s="240"/>
      <c r="D47" s="403" t="s">
        <v>820</v>
      </c>
      <c r="E47" s="234"/>
      <c r="F47" s="235"/>
      <c r="G47" s="401"/>
      <c r="H47" s="402"/>
      <c r="I47" s="236">
        <v>736</v>
      </c>
      <c r="J47" s="237">
        <v>1023</v>
      </c>
      <c r="K47" s="237"/>
      <c r="L47" s="238">
        <f t="shared" si="0"/>
        <v>1759</v>
      </c>
      <c r="M47" s="239"/>
    </row>
    <row r="48" spans="1:13" ht="18" customHeight="1" x14ac:dyDescent="0.3">
      <c r="A48" s="222">
        <v>38</v>
      </c>
      <c r="B48" s="233"/>
      <c r="C48" s="240"/>
      <c r="D48" s="291" t="s">
        <v>923</v>
      </c>
      <c r="E48" s="234"/>
      <c r="F48" s="235"/>
      <c r="G48" s="401"/>
      <c r="H48" s="402"/>
      <c r="I48" s="334">
        <v>149</v>
      </c>
      <c r="J48" s="335"/>
      <c r="K48" s="335"/>
      <c r="L48" s="336">
        <f t="shared" si="0"/>
        <v>149</v>
      </c>
      <c r="M48" s="239"/>
    </row>
    <row r="49" spans="1:251" ht="84.75" customHeight="1" x14ac:dyDescent="0.3">
      <c r="A49" s="222">
        <v>39</v>
      </c>
      <c r="B49" s="233"/>
      <c r="C49" s="210">
        <v>30</v>
      </c>
      <c r="D49" s="400" t="s">
        <v>671</v>
      </c>
      <c r="E49" s="234">
        <f>F49+G49+L51+M50</f>
        <v>6298</v>
      </c>
      <c r="F49" s="235">
        <v>65</v>
      </c>
      <c r="G49" s="401">
        <v>862</v>
      </c>
      <c r="H49" s="402" t="s">
        <v>23</v>
      </c>
      <c r="I49" s="406"/>
      <c r="J49" s="234"/>
      <c r="K49" s="234"/>
      <c r="L49" s="238"/>
      <c r="M49" s="239"/>
      <c r="N49" s="407"/>
      <c r="O49" s="407"/>
      <c r="P49" s="407"/>
      <c r="Q49" s="407"/>
      <c r="R49" s="407"/>
      <c r="S49" s="407"/>
      <c r="T49" s="407"/>
      <c r="U49" s="407"/>
      <c r="V49" s="407"/>
      <c r="W49" s="407"/>
      <c r="X49" s="407"/>
      <c r="Y49" s="407"/>
      <c r="Z49" s="407"/>
      <c r="AA49" s="407"/>
      <c r="AB49" s="407"/>
      <c r="AC49" s="407"/>
      <c r="AD49" s="407"/>
      <c r="AE49" s="407"/>
      <c r="AF49" s="407"/>
      <c r="AG49" s="407"/>
      <c r="AH49" s="407"/>
      <c r="AI49" s="407"/>
      <c r="AJ49" s="407"/>
      <c r="AK49" s="407"/>
      <c r="AL49" s="407"/>
      <c r="AM49" s="407"/>
      <c r="AN49" s="407"/>
      <c r="AO49" s="407"/>
      <c r="AP49" s="407"/>
      <c r="AQ49" s="407"/>
      <c r="AR49" s="407"/>
      <c r="AS49" s="407"/>
      <c r="AT49" s="407"/>
      <c r="AU49" s="407"/>
      <c r="AV49" s="407"/>
      <c r="AW49" s="407"/>
      <c r="AX49" s="407"/>
      <c r="AY49" s="407"/>
      <c r="AZ49" s="407"/>
      <c r="BA49" s="407"/>
      <c r="BB49" s="407"/>
      <c r="BC49" s="407"/>
      <c r="BD49" s="407"/>
      <c r="BE49" s="407"/>
      <c r="BF49" s="407"/>
      <c r="BG49" s="407"/>
      <c r="BH49" s="407"/>
      <c r="BI49" s="407"/>
      <c r="BJ49" s="407"/>
      <c r="BK49" s="407"/>
      <c r="BL49" s="407"/>
      <c r="BM49" s="407"/>
      <c r="BN49" s="407"/>
      <c r="BO49" s="407"/>
      <c r="BP49" s="407"/>
      <c r="BQ49" s="407"/>
      <c r="BR49" s="407"/>
      <c r="BS49" s="407"/>
      <c r="BT49" s="407"/>
      <c r="BU49" s="407"/>
      <c r="BV49" s="407"/>
      <c r="BW49" s="407"/>
      <c r="BX49" s="407"/>
      <c r="BY49" s="407"/>
      <c r="BZ49" s="407"/>
      <c r="CA49" s="407"/>
      <c r="CB49" s="407"/>
      <c r="CC49" s="407"/>
      <c r="CD49" s="407"/>
      <c r="CE49" s="407"/>
      <c r="CF49" s="407"/>
      <c r="CG49" s="407"/>
      <c r="CH49" s="407"/>
      <c r="CI49" s="407"/>
      <c r="CJ49" s="407"/>
      <c r="CK49" s="407"/>
      <c r="CL49" s="407"/>
      <c r="CM49" s="407"/>
      <c r="CN49" s="407"/>
      <c r="CO49" s="407"/>
      <c r="CP49" s="407"/>
      <c r="CQ49" s="407"/>
      <c r="CR49" s="407"/>
      <c r="CS49" s="407"/>
      <c r="CT49" s="407"/>
      <c r="CU49" s="407"/>
      <c r="CV49" s="407"/>
      <c r="CW49" s="407"/>
      <c r="CX49" s="407"/>
      <c r="CY49" s="407"/>
      <c r="CZ49" s="407"/>
      <c r="DA49" s="407"/>
      <c r="DB49" s="407"/>
      <c r="DC49" s="407"/>
      <c r="DD49" s="407"/>
      <c r="DE49" s="407"/>
      <c r="DF49" s="407"/>
      <c r="DG49" s="407"/>
      <c r="DH49" s="407"/>
      <c r="DI49" s="407"/>
      <c r="DJ49" s="407"/>
      <c r="DK49" s="407"/>
      <c r="DL49" s="407"/>
      <c r="DM49" s="407"/>
      <c r="DN49" s="407"/>
      <c r="DO49" s="407"/>
      <c r="DP49" s="407"/>
      <c r="DQ49" s="407"/>
      <c r="DR49" s="407"/>
      <c r="DS49" s="407"/>
      <c r="DT49" s="407"/>
      <c r="DU49" s="407"/>
      <c r="DV49" s="407"/>
      <c r="DW49" s="407"/>
      <c r="DX49" s="407"/>
      <c r="DY49" s="407"/>
      <c r="DZ49" s="407"/>
      <c r="EA49" s="407"/>
      <c r="EB49" s="407"/>
      <c r="EC49" s="407"/>
      <c r="ED49" s="407"/>
      <c r="EE49" s="407"/>
      <c r="EF49" s="407"/>
      <c r="EG49" s="407"/>
      <c r="EH49" s="407"/>
      <c r="EI49" s="407"/>
      <c r="EJ49" s="407"/>
      <c r="EK49" s="407"/>
      <c r="EL49" s="407"/>
      <c r="EM49" s="407"/>
      <c r="EN49" s="407"/>
      <c r="EO49" s="407"/>
      <c r="EP49" s="407"/>
      <c r="EQ49" s="407"/>
      <c r="ER49" s="407"/>
      <c r="ES49" s="407"/>
      <c r="ET49" s="407"/>
      <c r="EU49" s="407"/>
      <c r="EV49" s="407"/>
      <c r="EW49" s="407"/>
      <c r="EX49" s="407"/>
      <c r="EY49" s="407"/>
      <c r="EZ49" s="407"/>
      <c r="FA49" s="407"/>
      <c r="FB49" s="407"/>
      <c r="FC49" s="407"/>
      <c r="FD49" s="407"/>
      <c r="FE49" s="407"/>
      <c r="FF49" s="407"/>
      <c r="FG49" s="407"/>
      <c r="FH49" s="407"/>
      <c r="FI49" s="407"/>
      <c r="FJ49" s="407"/>
      <c r="FK49" s="407"/>
      <c r="FL49" s="407"/>
      <c r="FM49" s="407"/>
      <c r="FN49" s="407"/>
      <c r="FO49" s="407"/>
      <c r="FP49" s="407"/>
      <c r="FQ49" s="407"/>
      <c r="FR49" s="407"/>
      <c r="FS49" s="407"/>
      <c r="FT49" s="407"/>
      <c r="FU49" s="407"/>
      <c r="FV49" s="407"/>
      <c r="FW49" s="407"/>
      <c r="FX49" s="407"/>
      <c r="FY49" s="407"/>
      <c r="FZ49" s="407"/>
      <c r="GA49" s="407"/>
      <c r="GB49" s="407"/>
      <c r="GC49" s="407"/>
      <c r="GD49" s="407"/>
      <c r="GE49" s="407"/>
      <c r="GF49" s="407"/>
      <c r="GG49" s="407"/>
      <c r="GH49" s="407"/>
      <c r="GI49" s="407"/>
      <c r="GJ49" s="407"/>
      <c r="GK49" s="407"/>
      <c r="GL49" s="407"/>
      <c r="GM49" s="407"/>
      <c r="GN49" s="407"/>
      <c r="GO49" s="407"/>
      <c r="GP49" s="407"/>
      <c r="GQ49" s="407"/>
      <c r="GR49" s="407"/>
      <c r="GS49" s="407"/>
      <c r="GT49" s="407"/>
      <c r="GU49" s="407"/>
      <c r="GV49" s="407"/>
      <c r="GW49" s="407"/>
      <c r="GX49" s="407"/>
      <c r="GY49" s="407"/>
      <c r="GZ49" s="407"/>
      <c r="HA49" s="407"/>
      <c r="HB49" s="407"/>
      <c r="HC49" s="407"/>
      <c r="HD49" s="407"/>
      <c r="HE49" s="407"/>
      <c r="HF49" s="407"/>
      <c r="HG49" s="407"/>
      <c r="HH49" s="407"/>
      <c r="HI49" s="407"/>
      <c r="HJ49" s="407"/>
      <c r="HK49" s="407"/>
      <c r="HL49" s="407"/>
      <c r="HM49" s="407"/>
      <c r="HN49" s="407"/>
      <c r="HO49" s="407"/>
      <c r="HP49" s="407"/>
      <c r="HQ49" s="407"/>
      <c r="HR49" s="407"/>
      <c r="HS49" s="407"/>
      <c r="HT49" s="407"/>
      <c r="HU49" s="407"/>
      <c r="HV49" s="407"/>
      <c r="HW49" s="407"/>
      <c r="HX49" s="407"/>
      <c r="HY49" s="407"/>
      <c r="HZ49" s="407"/>
      <c r="IA49" s="407"/>
      <c r="IB49" s="407"/>
      <c r="IC49" s="407"/>
      <c r="ID49" s="407"/>
      <c r="IE49" s="407"/>
      <c r="IF49" s="407"/>
      <c r="IG49" s="407"/>
      <c r="IH49" s="407"/>
      <c r="II49" s="407"/>
      <c r="IJ49" s="407"/>
      <c r="IK49" s="407"/>
      <c r="IL49" s="407"/>
      <c r="IM49" s="407"/>
      <c r="IN49" s="407"/>
      <c r="IO49" s="407"/>
      <c r="IP49" s="407"/>
      <c r="IQ49" s="407"/>
    </row>
    <row r="50" spans="1:251" ht="18" customHeight="1" x14ac:dyDescent="0.3">
      <c r="A50" s="222">
        <v>40</v>
      </c>
      <c r="B50" s="233"/>
      <c r="C50" s="210"/>
      <c r="D50" s="323" t="s">
        <v>236</v>
      </c>
      <c r="E50" s="234"/>
      <c r="F50" s="235"/>
      <c r="G50" s="401"/>
      <c r="H50" s="402"/>
      <c r="I50" s="406"/>
      <c r="J50" s="234">
        <v>5371</v>
      </c>
      <c r="K50" s="234"/>
      <c r="L50" s="238">
        <f t="shared" si="0"/>
        <v>5371</v>
      </c>
      <c r="M50" s="239"/>
      <c r="N50" s="407"/>
      <c r="O50" s="407"/>
      <c r="P50" s="407"/>
      <c r="Q50" s="407"/>
      <c r="R50" s="407"/>
      <c r="S50" s="407"/>
      <c r="T50" s="407"/>
      <c r="U50" s="407"/>
      <c r="V50" s="407"/>
      <c r="W50" s="407"/>
      <c r="X50" s="407"/>
      <c r="Y50" s="407"/>
      <c r="Z50" s="407"/>
      <c r="AA50" s="407"/>
      <c r="AB50" s="407"/>
      <c r="AC50" s="407"/>
      <c r="AD50" s="407"/>
      <c r="AE50" s="407"/>
      <c r="AF50" s="407"/>
      <c r="AG50" s="407"/>
      <c r="AH50" s="407"/>
      <c r="AI50" s="407"/>
      <c r="AJ50" s="407"/>
      <c r="AK50" s="407"/>
      <c r="AL50" s="407"/>
      <c r="AM50" s="407"/>
      <c r="AN50" s="407"/>
      <c r="AO50" s="407"/>
      <c r="AP50" s="407"/>
      <c r="AQ50" s="407"/>
      <c r="AR50" s="407"/>
      <c r="AS50" s="407"/>
      <c r="AT50" s="407"/>
      <c r="AU50" s="407"/>
      <c r="AV50" s="407"/>
      <c r="AW50" s="407"/>
      <c r="AX50" s="407"/>
      <c r="AY50" s="407"/>
      <c r="AZ50" s="407"/>
      <c r="BA50" s="407"/>
      <c r="BB50" s="407"/>
      <c r="BC50" s="407"/>
      <c r="BD50" s="407"/>
      <c r="BE50" s="407"/>
      <c r="BF50" s="407"/>
      <c r="BG50" s="407"/>
      <c r="BH50" s="407"/>
      <c r="BI50" s="407"/>
      <c r="BJ50" s="407"/>
      <c r="BK50" s="407"/>
      <c r="BL50" s="407"/>
      <c r="BM50" s="407"/>
      <c r="BN50" s="407"/>
      <c r="BO50" s="407"/>
      <c r="BP50" s="407"/>
      <c r="BQ50" s="407"/>
      <c r="BR50" s="407"/>
      <c r="BS50" s="407"/>
      <c r="BT50" s="407"/>
      <c r="BU50" s="407"/>
      <c r="BV50" s="407"/>
      <c r="BW50" s="407"/>
      <c r="BX50" s="407"/>
      <c r="BY50" s="407"/>
      <c r="BZ50" s="407"/>
      <c r="CA50" s="407"/>
      <c r="CB50" s="407"/>
      <c r="CC50" s="407"/>
      <c r="CD50" s="407"/>
      <c r="CE50" s="407"/>
      <c r="CF50" s="407"/>
      <c r="CG50" s="407"/>
      <c r="CH50" s="407"/>
      <c r="CI50" s="407"/>
      <c r="CJ50" s="407"/>
      <c r="CK50" s="407"/>
      <c r="CL50" s="407"/>
      <c r="CM50" s="407"/>
      <c r="CN50" s="407"/>
      <c r="CO50" s="407"/>
      <c r="CP50" s="407"/>
      <c r="CQ50" s="407"/>
      <c r="CR50" s="407"/>
      <c r="CS50" s="407"/>
      <c r="CT50" s="407"/>
      <c r="CU50" s="407"/>
      <c r="CV50" s="407"/>
      <c r="CW50" s="407"/>
      <c r="CX50" s="407"/>
      <c r="CY50" s="407"/>
      <c r="CZ50" s="407"/>
      <c r="DA50" s="407"/>
      <c r="DB50" s="407"/>
      <c r="DC50" s="407"/>
      <c r="DD50" s="407"/>
      <c r="DE50" s="407"/>
      <c r="DF50" s="407"/>
      <c r="DG50" s="407"/>
      <c r="DH50" s="407"/>
      <c r="DI50" s="407"/>
      <c r="DJ50" s="407"/>
      <c r="DK50" s="407"/>
      <c r="DL50" s="407"/>
      <c r="DM50" s="407"/>
      <c r="DN50" s="407"/>
      <c r="DO50" s="407"/>
      <c r="DP50" s="407"/>
      <c r="DQ50" s="407"/>
      <c r="DR50" s="407"/>
      <c r="DS50" s="407"/>
      <c r="DT50" s="407"/>
      <c r="DU50" s="407"/>
      <c r="DV50" s="407"/>
      <c r="DW50" s="407"/>
      <c r="DX50" s="407"/>
      <c r="DY50" s="407"/>
      <c r="DZ50" s="407"/>
      <c r="EA50" s="407"/>
      <c r="EB50" s="407"/>
      <c r="EC50" s="407"/>
      <c r="ED50" s="407"/>
      <c r="EE50" s="407"/>
      <c r="EF50" s="407"/>
      <c r="EG50" s="407"/>
      <c r="EH50" s="407"/>
      <c r="EI50" s="407"/>
      <c r="EJ50" s="407"/>
      <c r="EK50" s="407"/>
      <c r="EL50" s="407"/>
      <c r="EM50" s="407"/>
      <c r="EN50" s="407"/>
      <c r="EO50" s="407"/>
      <c r="EP50" s="407"/>
      <c r="EQ50" s="407"/>
      <c r="ER50" s="407"/>
      <c r="ES50" s="407"/>
      <c r="ET50" s="407"/>
      <c r="EU50" s="407"/>
      <c r="EV50" s="407"/>
      <c r="EW50" s="407"/>
      <c r="EX50" s="407"/>
      <c r="EY50" s="407"/>
      <c r="EZ50" s="407"/>
      <c r="FA50" s="407"/>
      <c r="FB50" s="407"/>
      <c r="FC50" s="407"/>
      <c r="FD50" s="407"/>
      <c r="FE50" s="407"/>
      <c r="FF50" s="407"/>
      <c r="FG50" s="407"/>
      <c r="FH50" s="407"/>
      <c r="FI50" s="407"/>
      <c r="FJ50" s="407"/>
      <c r="FK50" s="407"/>
      <c r="FL50" s="407"/>
      <c r="FM50" s="407"/>
      <c r="FN50" s="407"/>
      <c r="FO50" s="407"/>
      <c r="FP50" s="407"/>
      <c r="FQ50" s="407"/>
      <c r="FR50" s="407"/>
      <c r="FS50" s="407"/>
      <c r="FT50" s="407"/>
      <c r="FU50" s="407"/>
      <c r="FV50" s="407"/>
      <c r="FW50" s="407"/>
      <c r="FX50" s="407"/>
      <c r="FY50" s="407"/>
      <c r="FZ50" s="407"/>
      <c r="GA50" s="407"/>
      <c r="GB50" s="407"/>
      <c r="GC50" s="407"/>
      <c r="GD50" s="407"/>
      <c r="GE50" s="407"/>
      <c r="GF50" s="407"/>
      <c r="GG50" s="407"/>
      <c r="GH50" s="407"/>
      <c r="GI50" s="407"/>
      <c r="GJ50" s="407"/>
      <c r="GK50" s="407"/>
      <c r="GL50" s="407"/>
      <c r="GM50" s="407"/>
      <c r="GN50" s="407"/>
      <c r="GO50" s="407"/>
      <c r="GP50" s="407"/>
      <c r="GQ50" s="407"/>
      <c r="GR50" s="407"/>
      <c r="GS50" s="407"/>
      <c r="GT50" s="407"/>
      <c r="GU50" s="407"/>
      <c r="GV50" s="407"/>
      <c r="GW50" s="407"/>
      <c r="GX50" s="407"/>
      <c r="GY50" s="407"/>
      <c r="GZ50" s="407"/>
      <c r="HA50" s="407"/>
      <c r="HB50" s="407"/>
      <c r="HC50" s="407"/>
      <c r="HD50" s="407"/>
      <c r="HE50" s="407"/>
      <c r="HF50" s="407"/>
      <c r="HG50" s="407"/>
      <c r="HH50" s="407"/>
      <c r="HI50" s="407"/>
      <c r="HJ50" s="407"/>
      <c r="HK50" s="407"/>
      <c r="HL50" s="407"/>
      <c r="HM50" s="407"/>
      <c r="HN50" s="407"/>
      <c r="HO50" s="407"/>
      <c r="HP50" s="407"/>
      <c r="HQ50" s="407"/>
      <c r="HR50" s="407"/>
      <c r="HS50" s="407"/>
      <c r="HT50" s="407"/>
      <c r="HU50" s="407"/>
      <c r="HV50" s="407"/>
      <c r="HW50" s="407"/>
      <c r="HX50" s="407"/>
      <c r="HY50" s="407"/>
      <c r="HZ50" s="407"/>
      <c r="IA50" s="407"/>
      <c r="IB50" s="407"/>
      <c r="IC50" s="407"/>
      <c r="ID50" s="407"/>
      <c r="IE50" s="407"/>
      <c r="IF50" s="407"/>
      <c r="IG50" s="407"/>
      <c r="IH50" s="407"/>
      <c r="II50" s="407"/>
      <c r="IJ50" s="407"/>
      <c r="IK50" s="407"/>
      <c r="IL50" s="407"/>
      <c r="IM50" s="407"/>
      <c r="IN50" s="407"/>
      <c r="IO50" s="407"/>
      <c r="IP50" s="407"/>
      <c r="IQ50" s="407"/>
    </row>
    <row r="51" spans="1:251" ht="18" customHeight="1" x14ac:dyDescent="0.3">
      <c r="A51" s="222">
        <v>41</v>
      </c>
      <c r="B51" s="233"/>
      <c r="C51" s="210"/>
      <c r="D51" s="403" t="s">
        <v>820</v>
      </c>
      <c r="E51" s="234"/>
      <c r="F51" s="235"/>
      <c r="G51" s="401"/>
      <c r="H51" s="402"/>
      <c r="I51" s="406"/>
      <c r="J51" s="234">
        <v>5371</v>
      </c>
      <c r="K51" s="234"/>
      <c r="L51" s="238">
        <f t="shared" si="0"/>
        <v>5371</v>
      </c>
      <c r="M51" s="241"/>
      <c r="N51" s="407"/>
      <c r="O51" s="407"/>
      <c r="P51" s="407"/>
      <c r="Q51" s="407"/>
      <c r="R51" s="407"/>
      <c r="S51" s="407"/>
      <c r="T51" s="407"/>
      <c r="U51" s="407"/>
      <c r="V51" s="407"/>
      <c r="W51" s="407"/>
      <c r="X51" s="407"/>
      <c r="Y51" s="407"/>
      <c r="Z51" s="407"/>
      <c r="AA51" s="407"/>
      <c r="AB51" s="407"/>
      <c r="AC51" s="407"/>
      <c r="AD51" s="407"/>
      <c r="AE51" s="407"/>
      <c r="AF51" s="407"/>
      <c r="AG51" s="407"/>
      <c r="AH51" s="407"/>
      <c r="AI51" s="407"/>
      <c r="AJ51" s="407"/>
      <c r="AK51" s="407"/>
      <c r="AL51" s="407"/>
      <c r="AM51" s="407"/>
      <c r="AN51" s="407"/>
      <c r="AO51" s="407"/>
      <c r="AP51" s="407"/>
      <c r="AQ51" s="407"/>
      <c r="AR51" s="407"/>
      <c r="AS51" s="407"/>
      <c r="AT51" s="407"/>
      <c r="AU51" s="407"/>
      <c r="AV51" s="407"/>
      <c r="AW51" s="407"/>
      <c r="AX51" s="407"/>
      <c r="AY51" s="407"/>
      <c r="AZ51" s="407"/>
      <c r="BA51" s="407"/>
      <c r="BB51" s="407"/>
      <c r="BC51" s="407"/>
      <c r="BD51" s="407"/>
      <c r="BE51" s="407"/>
      <c r="BF51" s="407"/>
      <c r="BG51" s="407"/>
      <c r="BH51" s="407"/>
      <c r="BI51" s="407"/>
      <c r="BJ51" s="407"/>
      <c r="BK51" s="407"/>
      <c r="BL51" s="407"/>
      <c r="BM51" s="407"/>
      <c r="BN51" s="407"/>
      <c r="BO51" s="407"/>
      <c r="BP51" s="407"/>
      <c r="BQ51" s="407"/>
      <c r="BR51" s="407"/>
      <c r="BS51" s="407"/>
      <c r="BT51" s="407"/>
      <c r="BU51" s="407"/>
      <c r="BV51" s="407"/>
      <c r="BW51" s="407"/>
      <c r="BX51" s="407"/>
      <c r="BY51" s="407"/>
      <c r="BZ51" s="407"/>
      <c r="CA51" s="407"/>
      <c r="CB51" s="407"/>
      <c r="CC51" s="407"/>
      <c r="CD51" s="407"/>
      <c r="CE51" s="407"/>
      <c r="CF51" s="407"/>
      <c r="CG51" s="407"/>
      <c r="CH51" s="407"/>
      <c r="CI51" s="407"/>
      <c r="CJ51" s="407"/>
      <c r="CK51" s="407"/>
      <c r="CL51" s="407"/>
      <c r="CM51" s="407"/>
      <c r="CN51" s="407"/>
      <c r="CO51" s="407"/>
      <c r="CP51" s="407"/>
      <c r="CQ51" s="407"/>
      <c r="CR51" s="407"/>
      <c r="CS51" s="407"/>
      <c r="CT51" s="407"/>
      <c r="CU51" s="407"/>
      <c r="CV51" s="407"/>
      <c r="CW51" s="407"/>
      <c r="CX51" s="407"/>
      <c r="CY51" s="407"/>
      <c r="CZ51" s="407"/>
      <c r="DA51" s="407"/>
      <c r="DB51" s="407"/>
      <c r="DC51" s="407"/>
      <c r="DD51" s="407"/>
      <c r="DE51" s="407"/>
      <c r="DF51" s="407"/>
      <c r="DG51" s="407"/>
      <c r="DH51" s="407"/>
      <c r="DI51" s="407"/>
      <c r="DJ51" s="407"/>
      <c r="DK51" s="407"/>
      <c r="DL51" s="407"/>
      <c r="DM51" s="407"/>
      <c r="DN51" s="407"/>
      <c r="DO51" s="407"/>
      <c r="DP51" s="407"/>
      <c r="DQ51" s="407"/>
      <c r="DR51" s="407"/>
      <c r="DS51" s="407"/>
      <c r="DT51" s="407"/>
      <c r="DU51" s="407"/>
      <c r="DV51" s="407"/>
      <c r="DW51" s="407"/>
      <c r="DX51" s="407"/>
      <c r="DY51" s="407"/>
      <c r="DZ51" s="407"/>
      <c r="EA51" s="407"/>
      <c r="EB51" s="407"/>
      <c r="EC51" s="407"/>
      <c r="ED51" s="407"/>
      <c r="EE51" s="407"/>
      <c r="EF51" s="407"/>
      <c r="EG51" s="407"/>
      <c r="EH51" s="407"/>
      <c r="EI51" s="407"/>
      <c r="EJ51" s="407"/>
      <c r="EK51" s="407"/>
      <c r="EL51" s="407"/>
      <c r="EM51" s="407"/>
      <c r="EN51" s="407"/>
      <c r="EO51" s="407"/>
      <c r="EP51" s="407"/>
      <c r="EQ51" s="407"/>
      <c r="ER51" s="407"/>
      <c r="ES51" s="407"/>
      <c r="ET51" s="407"/>
      <c r="EU51" s="407"/>
      <c r="EV51" s="407"/>
      <c r="EW51" s="407"/>
      <c r="EX51" s="407"/>
      <c r="EY51" s="407"/>
      <c r="EZ51" s="407"/>
      <c r="FA51" s="407"/>
      <c r="FB51" s="407"/>
      <c r="FC51" s="407"/>
      <c r="FD51" s="407"/>
      <c r="FE51" s="407"/>
      <c r="FF51" s="407"/>
      <c r="FG51" s="407"/>
      <c r="FH51" s="407"/>
      <c r="FI51" s="407"/>
      <c r="FJ51" s="407"/>
      <c r="FK51" s="407"/>
      <c r="FL51" s="407"/>
      <c r="FM51" s="407"/>
      <c r="FN51" s="407"/>
      <c r="FO51" s="407"/>
      <c r="FP51" s="407"/>
      <c r="FQ51" s="407"/>
      <c r="FR51" s="407"/>
      <c r="FS51" s="407"/>
      <c r="FT51" s="407"/>
      <c r="FU51" s="407"/>
      <c r="FV51" s="407"/>
      <c r="FW51" s="407"/>
      <c r="FX51" s="407"/>
      <c r="FY51" s="407"/>
      <c r="FZ51" s="407"/>
      <c r="GA51" s="407"/>
      <c r="GB51" s="407"/>
      <c r="GC51" s="407"/>
      <c r="GD51" s="407"/>
      <c r="GE51" s="407"/>
      <c r="GF51" s="407"/>
      <c r="GG51" s="407"/>
      <c r="GH51" s="407"/>
      <c r="GI51" s="407"/>
      <c r="GJ51" s="407"/>
      <c r="GK51" s="407"/>
      <c r="GL51" s="407"/>
      <c r="GM51" s="407"/>
      <c r="GN51" s="407"/>
      <c r="GO51" s="407"/>
      <c r="GP51" s="407"/>
      <c r="GQ51" s="407"/>
      <c r="GR51" s="407"/>
      <c r="GS51" s="407"/>
      <c r="GT51" s="407"/>
      <c r="GU51" s="407"/>
      <c r="GV51" s="407"/>
      <c r="GW51" s="407"/>
      <c r="GX51" s="407"/>
      <c r="GY51" s="407"/>
      <c r="GZ51" s="407"/>
      <c r="HA51" s="407"/>
      <c r="HB51" s="407"/>
      <c r="HC51" s="407"/>
      <c r="HD51" s="407"/>
      <c r="HE51" s="407"/>
      <c r="HF51" s="407"/>
      <c r="HG51" s="407"/>
      <c r="HH51" s="407"/>
      <c r="HI51" s="407"/>
      <c r="HJ51" s="407"/>
      <c r="HK51" s="407"/>
      <c r="HL51" s="407"/>
      <c r="HM51" s="407"/>
      <c r="HN51" s="407"/>
      <c r="HO51" s="407"/>
      <c r="HP51" s="407"/>
      <c r="HQ51" s="407"/>
      <c r="HR51" s="407"/>
      <c r="HS51" s="407"/>
      <c r="HT51" s="407"/>
      <c r="HU51" s="407"/>
      <c r="HV51" s="407"/>
      <c r="HW51" s="407"/>
      <c r="HX51" s="407"/>
      <c r="HY51" s="407"/>
      <c r="HZ51" s="407"/>
      <c r="IA51" s="407"/>
      <c r="IB51" s="407"/>
      <c r="IC51" s="407"/>
      <c r="ID51" s="407"/>
      <c r="IE51" s="407"/>
      <c r="IF51" s="407"/>
      <c r="IG51" s="407"/>
      <c r="IH51" s="407"/>
      <c r="II51" s="407"/>
      <c r="IJ51" s="407"/>
      <c r="IK51" s="407"/>
      <c r="IL51" s="407"/>
      <c r="IM51" s="407"/>
      <c r="IN51" s="407"/>
      <c r="IO51" s="407"/>
      <c r="IP51" s="407"/>
      <c r="IQ51" s="407"/>
    </row>
    <row r="52" spans="1:251" ht="18" customHeight="1" x14ac:dyDescent="0.3">
      <c r="A52" s="222">
        <v>42</v>
      </c>
      <c r="B52" s="233"/>
      <c r="C52" s="210"/>
      <c r="D52" s="291" t="s">
        <v>923</v>
      </c>
      <c r="E52" s="234"/>
      <c r="F52" s="235"/>
      <c r="G52" s="401"/>
      <c r="H52" s="402"/>
      <c r="I52" s="406"/>
      <c r="J52" s="234">
        <v>1445</v>
      </c>
      <c r="K52" s="234"/>
      <c r="L52" s="238">
        <f t="shared" si="0"/>
        <v>1445</v>
      </c>
      <c r="M52" s="241"/>
      <c r="N52" s="407"/>
      <c r="O52" s="407"/>
      <c r="P52" s="407"/>
      <c r="Q52" s="407"/>
      <c r="R52" s="407"/>
      <c r="S52" s="407"/>
      <c r="T52" s="407"/>
      <c r="U52" s="407"/>
      <c r="V52" s="407"/>
      <c r="W52" s="407"/>
      <c r="X52" s="407"/>
      <c r="Y52" s="407"/>
      <c r="Z52" s="407"/>
      <c r="AA52" s="407"/>
      <c r="AB52" s="407"/>
      <c r="AC52" s="407"/>
      <c r="AD52" s="407"/>
      <c r="AE52" s="407"/>
      <c r="AF52" s="407"/>
      <c r="AG52" s="407"/>
      <c r="AH52" s="407"/>
      <c r="AI52" s="407"/>
      <c r="AJ52" s="407"/>
      <c r="AK52" s="407"/>
      <c r="AL52" s="407"/>
      <c r="AM52" s="407"/>
      <c r="AN52" s="407"/>
      <c r="AO52" s="407"/>
      <c r="AP52" s="407"/>
      <c r="AQ52" s="407"/>
      <c r="AR52" s="407"/>
      <c r="AS52" s="407"/>
      <c r="AT52" s="407"/>
      <c r="AU52" s="407"/>
      <c r="AV52" s="407"/>
      <c r="AW52" s="407"/>
      <c r="AX52" s="407"/>
      <c r="AY52" s="407"/>
      <c r="AZ52" s="407"/>
      <c r="BA52" s="407"/>
      <c r="BB52" s="407"/>
      <c r="BC52" s="407"/>
      <c r="BD52" s="407"/>
      <c r="BE52" s="407"/>
      <c r="BF52" s="407"/>
      <c r="BG52" s="407"/>
      <c r="BH52" s="407"/>
      <c r="BI52" s="407"/>
      <c r="BJ52" s="407"/>
      <c r="BK52" s="407"/>
      <c r="BL52" s="407"/>
      <c r="BM52" s="407"/>
      <c r="BN52" s="407"/>
      <c r="BO52" s="407"/>
      <c r="BP52" s="407"/>
      <c r="BQ52" s="407"/>
      <c r="BR52" s="407"/>
      <c r="BS52" s="407"/>
      <c r="BT52" s="407"/>
      <c r="BU52" s="407"/>
      <c r="BV52" s="407"/>
      <c r="BW52" s="407"/>
      <c r="BX52" s="407"/>
      <c r="BY52" s="407"/>
      <c r="BZ52" s="407"/>
      <c r="CA52" s="407"/>
      <c r="CB52" s="407"/>
      <c r="CC52" s="407"/>
      <c r="CD52" s="407"/>
      <c r="CE52" s="407"/>
      <c r="CF52" s="407"/>
      <c r="CG52" s="407"/>
      <c r="CH52" s="407"/>
      <c r="CI52" s="407"/>
      <c r="CJ52" s="407"/>
      <c r="CK52" s="407"/>
      <c r="CL52" s="407"/>
      <c r="CM52" s="407"/>
      <c r="CN52" s="407"/>
      <c r="CO52" s="407"/>
      <c r="CP52" s="407"/>
      <c r="CQ52" s="407"/>
      <c r="CR52" s="407"/>
      <c r="CS52" s="407"/>
      <c r="CT52" s="407"/>
      <c r="CU52" s="407"/>
      <c r="CV52" s="407"/>
      <c r="CW52" s="407"/>
      <c r="CX52" s="407"/>
      <c r="CY52" s="407"/>
      <c r="CZ52" s="407"/>
      <c r="DA52" s="407"/>
      <c r="DB52" s="407"/>
      <c r="DC52" s="407"/>
      <c r="DD52" s="407"/>
      <c r="DE52" s="407"/>
      <c r="DF52" s="407"/>
      <c r="DG52" s="407"/>
      <c r="DH52" s="407"/>
      <c r="DI52" s="407"/>
      <c r="DJ52" s="407"/>
      <c r="DK52" s="407"/>
      <c r="DL52" s="407"/>
      <c r="DM52" s="407"/>
      <c r="DN52" s="407"/>
      <c r="DO52" s="407"/>
      <c r="DP52" s="407"/>
      <c r="DQ52" s="407"/>
      <c r="DR52" s="407"/>
      <c r="DS52" s="407"/>
      <c r="DT52" s="407"/>
      <c r="DU52" s="407"/>
      <c r="DV52" s="407"/>
      <c r="DW52" s="407"/>
      <c r="DX52" s="407"/>
      <c r="DY52" s="407"/>
      <c r="DZ52" s="407"/>
      <c r="EA52" s="407"/>
      <c r="EB52" s="407"/>
      <c r="EC52" s="407"/>
      <c r="ED52" s="407"/>
      <c r="EE52" s="407"/>
      <c r="EF52" s="407"/>
      <c r="EG52" s="407"/>
      <c r="EH52" s="407"/>
      <c r="EI52" s="407"/>
      <c r="EJ52" s="407"/>
      <c r="EK52" s="407"/>
      <c r="EL52" s="407"/>
      <c r="EM52" s="407"/>
      <c r="EN52" s="407"/>
      <c r="EO52" s="407"/>
      <c r="EP52" s="407"/>
      <c r="EQ52" s="407"/>
      <c r="ER52" s="407"/>
      <c r="ES52" s="407"/>
      <c r="ET52" s="407"/>
      <c r="EU52" s="407"/>
      <c r="EV52" s="407"/>
      <c r="EW52" s="407"/>
      <c r="EX52" s="407"/>
      <c r="EY52" s="407"/>
      <c r="EZ52" s="407"/>
      <c r="FA52" s="407"/>
      <c r="FB52" s="407"/>
      <c r="FC52" s="407"/>
      <c r="FD52" s="407"/>
      <c r="FE52" s="407"/>
      <c r="FF52" s="407"/>
      <c r="FG52" s="407"/>
      <c r="FH52" s="407"/>
      <c r="FI52" s="407"/>
      <c r="FJ52" s="407"/>
      <c r="FK52" s="407"/>
      <c r="FL52" s="407"/>
      <c r="FM52" s="407"/>
      <c r="FN52" s="407"/>
      <c r="FO52" s="407"/>
      <c r="FP52" s="407"/>
      <c r="FQ52" s="407"/>
      <c r="FR52" s="407"/>
      <c r="FS52" s="407"/>
      <c r="FT52" s="407"/>
      <c r="FU52" s="407"/>
      <c r="FV52" s="407"/>
      <c r="FW52" s="407"/>
      <c r="FX52" s="407"/>
      <c r="FY52" s="407"/>
      <c r="FZ52" s="407"/>
      <c r="GA52" s="407"/>
      <c r="GB52" s="407"/>
      <c r="GC52" s="407"/>
      <c r="GD52" s="407"/>
      <c r="GE52" s="407"/>
      <c r="GF52" s="407"/>
      <c r="GG52" s="407"/>
      <c r="GH52" s="407"/>
      <c r="GI52" s="407"/>
      <c r="GJ52" s="407"/>
      <c r="GK52" s="407"/>
      <c r="GL52" s="407"/>
      <c r="GM52" s="407"/>
      <c r="GN52" s="407"/>
      <c r="GO52" s="407"/>
      <c r="GP52" s="407"/>
      <c r="GQ52" s="407"/>
      <c r="GR52" s="407"/>
      <c r="GS52" s="407"/>
      <c r="GT52" s="407"/>
      <c r="GU52" s="407"/>
      <c r="GV52" s="407"/>
      <c r="GW52" s="407"/>
      <c r="GX52" s="407"/>
      <c r="GY52" s="407"/>
      <c r="GZ52" s="407"/>
      <c r="HA52" s="407"/>
      <c r="HB52" s="407"/>
      <c r="HC52" s="407"/>
      <c r="HD52" s="407"/>
      <c r="HE52" s="407"/>
      <c r="HF52" s="407"/>
      <c r="HG52" s="407"/>
      <c r="HH52" s="407"/>
      <c r="HI52" s="407"/>
      <c r="HJ52" s="407"/>
      <c r="HK52" s="407"/>
      <c r="HL52" s="407"/>
      <c r="HM52" s="407"/>
      <c r="HN52" s="407"/>
      <c r="HO52" s="407"/>
      <c r="HP52" s="407"/>
      <c r="HQ52" s="407"/>
      <c r="HR52" s="407"/>
      <c r="HS52" s="407"/>
      <c r="HT52" s="407"/>
      <c r="HU52" s="407"/>
      <c r="HV52" s="407"/>
      <c r="HW52" s="407"/>
      <c r="HX52" s="407"/>
      <c r="HY52" s="407"/>
      <c r="HZ52" s="407"/>
      <c r="IA52" s="407"/>
      <c r="IB52" s="407"/>
      <c r="IC52" s="407"/>
      <c r="ID52" s="407"/>
      <c r="IE52" s="407"/>
      <c r="IF52" s="407"/>
      <c r="IG52" s="407"/>
      <c r="IH52" s="407"/>
      <c r="II52" s="407"/>
      <c r="IJ52" s="407"/>
      <c r="IK52" s="407"/>
      <c r="IL52" s="407"/>
      <c r="IM52" s="407"/>
      <c r="IN52" s="407"/>
      <c r="IO52" s="407"/>
      <c r="IP52" s="407"/>
      <c r="IQ52" s="407"/>
    </row>
    <row r="53" spans="1:251" ht="22.15" customHeight="1" x14ac:dyDescent="0.3">
      <c r="A53" s="222">
        <v>43</v>
      </c>
      <c r="B53" s="233"/>
      <c r="C53" s="240">
        <v>31</v>
      </c>
      <c r="D53" s="404" t="s">
        <v>464</v>
      </c>
      <c r="E53" s="234">
        <f>F53+G53</f>
        <v>3359</v>
      </c>
      <c r="F53" s="235">
        <v>3359</v>
      </c>
      <c r="G53" s="401"/>
      <c r="H53" s="402" t="s">
        <v>23</v>
      </c>
      <c r="I53" s="406"/>
      <c r="J53" s="234"/>
      <c r="K53" s="234"/>
      <c r="L53" s="238"/>
      <c r="M53" s="241"/>
    </row>
    <row r="54" spans="1:251" ht="22.15" customHeight="1" x14ac:dyDescent="0.35">
      <c r="A54" s="222">
        <v>44</v>
      </c>
      <c r="B54" s="233"/>
      <c r="C54" s="240">
        <v>37</v>
      </c>
      <c r="D54" s="408" t="s">
        <v>355</v>
      </c>
      <c r="E54" s="234">
        <f>F54+G54+L56+M55</f>
        <v>19227</v>
      </c>
      <c r="F54" s="235">
        <v>850</v>
      </c>
      <c r="G54" s="242">
        <v>5112</v>
      </c>
      <c r="H54" s="243" t="s">
        <v>23</v>
      </c>
      <c r="I54" s="234"/>
      <c r="J54" s="234"/>
      <c r="K54" s="234"/>
      <c r="L54" s="244"/>
      <c r="M54" s="241"/>
    </row>
    <row r="55" spans="1:251" ht="18" customHeight="1" x14ac:dyDescent="0.3">
      <c r="A55" s="222">
        <v>45</v>
      </c>
      <c r="B55" s="233"/>
      <c r="C55" s="210"/>
      <c r="D55" s="409" t="s">
        <v>236</v>
      </c>
      <c r="E55" s="234"/>
      <c r="F55" s="235"/>
      <c r="G55" s="242"/>
      <c r="H55" s="243"/>
      <c r="I55" s="234"/>
      <c r="J55" s="410">
        <f>J63+J67+J71+J59+J75+J79+J83+J87+J91</f>
        <v>4194</v>
      </c>
      <c r="K55" s="410">
        <f>K63+K67+K71+K59+K75+K79+K83+K87+K91</f>
        <v>350</v>
      </c>
      <c r="L55" s="245">
        <f t="shared" ref="L55:L181" si="2">SUM(I55:K55)</f>
        <v>4544</v>
      </c>
      <c r="M55" s="241"/>
    </row>
    <row r="56" spans="1:251" ht="18" customHeight="1" x14ac:dyDescent="0.3">
      <c r="A56" s="222">
        <v>46</v>
      </c>
      <c r="B56" s="233"/>
      <c r="C56" s="210"/>
      <c r="D56" s="403" t="s">
        <v>820</v>
      </c>
      <c r="E56" s="234"/>
      <c r="F56" s="235"/>
      <c r="G56" s="242"/>
      <c r="H56" s="243"/>
      <c r="I56" s="410"/>
      <c r="J56" s="410">
        <f>J64+J68+J72+J60+J76+J80+J84+J88+J92+J95+J98+J101+J104+J107+J110+J113+J116+J119+J122+J125</f>
        <v>9885</v>
      </c>
      <c r="K56" s="410">
        <f>K64+K68+K72+K60+K76+K80+K84+K88+K92+K95+K98+K101+K104+K107+K110+K113+K116+K119+K122+K125</f>
        <v>3380</v>
      </c>
      <c r="L56" s="245">
        <f>SUM(I56:K56)</f>
        <v>13265</v>
      </c>
      <c r="M56" s="241"/>
    </row>
    <row r="57" spans="1:251" ht="18" customHeight="1" x14ac:dyDescent="0.3">
      <c r="A57" s="222">
        <v>47</v>
      </c>
      <c r="B57" s="233"/>
      <c r="C57" s="210"/>
      <c r="D57" s="291" t="s">
        <v>923</v>
      </c>
      <c r="E57" s="234"/>
      <c r="F57" s="235"/>
      <c r="G57" s="242"/>
      <c r="H57" s="243"/>
      <c r="I57" s="411"/>
      <c r="J57" s="411">
        <f>J65+J69+J73+J61+J77+J81+J85+J89+J93+J96+J99+J102+J105+J108+J111+J114+J117+J120+J123+J126</f>
        <v>4555</v>
      </c>
      <c r="K57" s="411">
        <f>K65+K69+K73+K61+K77+K81+K85+K89+K93+K96+K99+K102+K105+K108+K111+K114+K117+K120+K123+K126</f>
        <v>3230</v>
      </c>
      <c r="L57" s="246">
        <f t="shared" si="2"/>
        <v>7785</v>
      </c>
      <c r="M57" s="241"/>
    </row>
    <row r="58" spans="1:251" ht="33.75" customHeight="1" x14ac:dyDescent="0.3">
      <c r="A58" s="222">
        <v>48</v>
      </c>
      <c r="B58" s="233"/>
      <c r="C58" s="210"/>
      <c r="D58" s="412" t="s">
        <v>445</v>
      </c>
      <c r="E58" s="411">
        <f>F58+G58+L60</f>
        <v>150</v>
      </c>
      <c r="F58" s="235"/>
      <c r="G58" s="242"/>
      <c r="H58" s="243"/>
      <c r="I58" s="234"/>
      <c r="J58" s="413"/>
      <c r="K58" s="413"/>
      <c r="L58" s="414"/>
      <c r="M58" s="241"/>
    </row>
    <row r="59" spans="1:251" ht="18" customHeight="1" x14ac:dyDescent="0.3">
      <c r="A59" s="222">
        <v>49</v>
      </c>
      <c r="B59" s="233"/>
      <c r="C59" s="210"/>
      <c r="D59" s="415" t="s">
        <v>236</v>
      </c>
      <c r="E59" s="234"/>
      <c r="F59" s="235"/>
      <c r="G59" s="242"/>
      <c r="H59" s="243"/>
      <c r="I59" s="234"/>
      <c r="J59" s="413"/>
      <c r="K59" s="411">
        <v>150</v>
      </c>
      <c r="L59" s="246">
        <f t="shared" si="2"/>
        <v>150</v>
      </c>
      <c r="M59" s="241"/>
    </row>
    <row r="60" spans="1:251" ht="18" customHeight="1" x14ac:dyDescent="0.3">
      <c r="A60" s="222">
        <v>50</v>
      </c>
      <c r="B60" s="233"/>
      <c r="C60" s="210"/>
      <c r="D60" s="416" t="s">
        <v>820</v>
      </c>
      <c r="E60" s="234"/>
      <c r="F60" s="235"/>
      <c r="G60" s="242"/>
      <c r="H60" s="243"/>
      <c r="I60" s="234"/>
      <c r="J60" s="413"/>
      <c r="K60" s="411">
        <v>150</v>
      </c>
      <c r="L60" s="246">
        <f t="shared" si="2"/>
        <v>150</v>
      </c>
      <c r="M60" s="241"/>
    </row>
    <row r="61" spans="1:251" ht="18" customHeight="1" x14ac:dyDescent="0.3">
      <c r="A61" s="222">
        <v>51</v>
      </c>
      <c r="B61" s="233"/>
      <c r="C61" s="210"/>
      <c r="D61" s="416" t="s">
        <v>923</v>
      </c>
      <c r="E61" s="234"/>
      <c r="F61" s="235"/>
      <c r="G61" s="242"/>
      <c r="H61" s="243"/>
      <c r="I61" s="234"/>
      <c r="J61" s="413"/>
      <c r="K61" s="411"/>
      <c r="L61" s="246">
        <f t="shared" si="2"/>
        <v>0</v>
      </c>
      <c r="M61" s="241"/>
    </row>
    <row r="62" spans="1:251" ht="22.15" customHeight="1" x14ac:dyDescent="0.3">
      <c r="A62" s="222">
        <v>52</v>
      </c>
      <c r="B62" s="233"/>
      <c r="C62" s="210"/>
      <c r="D62" s="417" t="s">
        <v>641</v>
      </c>
      <c r="E62" s="411">
        <f>F62+G62+L64</f>
        <v>0</v>
      </c>
      <c r="F62" s="235"/>
      <c r="G62" s="242"/>
      <c r="H62" s="243"/>
      <c r="I62" s="234"/>
      <c r="J62" s="234"/>
      <c r="K62" s="234"/>
      <c r="L62" s="244"/>
      <c r="M62" s="241"/>
    </row>
    <row r="63" spans="1:251" ht="18" customHeight="1" x14ac:dyDescent="0.3">
      <c r="A63" s="222">
        <v>53</v>
      </c>
      <c r="B63" s="233"/>
      <c r="C63" s="210"/>
      <c r="D63" s="415" t="s">
        <v>236</v>
      </c>
      <c r="E63" s="234"/>
      <c r="F63" s="235"/>
      <c r="G63" s="242"/>
      <c r="H63" s="243"/>
      <c r="I63" s="234"/>
      <c r="J63" s="411">
        <v>100</v>
      </c>
      <c r="K63" s="411"/>
      <c r="L63" s="246">
        <f t="shared" si="2"/>
        <v>100</v>
      </c>
      <c r="M63" s="241"/>
    </row>
    <row r="64" spans="1:251" ht="18" customHeight="1" x14ac:dyDescent="0.3">
      <c r="A64" s="222">
        <v>54</v>
      </c>
      <c r="B64" s="233"/>
      <c r="C64" s="210"/>
      <c r="D64" s="416" t="s">
        <v>820</v>
      </c>
      <c r="E64" s="234"/>
      <c r="F64" s="235"/>
      <c r="G64" s="242"/>
      <c r="H64" s="243"/>
      <c r="I64" s="234"/>
      <c r="J64" s="411">
        <v>0</v>
      </c>
      <c r="K64" s="411"/>
      <c r="L64" s="246">
        <f t="shared" si="2"/>
        <v>0</v>
      </c>
      <c r="M64" s="241"/>
    </row>
    <row r="65" spans="1:13" ht="18" customHeight="1" x14ac:dyDescent="0.3">
      <c r="A65" s="222">
        <v>55</v>
      </c>
      <c r="B65" s="233"/>
      <c r="C65" s="210"/>
      <c r="D65" s="416" t="s">
        <v>923</v>
      </c>
      <c r="E65" s="234"/>
      <c r="F65" s="235"/>
      <c r="G65" s="242"/>
      <c r="H65" s="243"/>
      <c r="I65" s="234"/>
      <c r="J65" s="411"/>
      <c r="K65" s="411"/>
      <c r="L65" s="246">
        <f t="shared" si="2"/>
        <v>0</v>
      </c>
      <c r="M65" s="241"/>
    </row>
    <row r="66" spans="1:13" ht="32.25" customHeight="1" x14ac:dyDescent="0.3">
      <c r="A66" s="222">
        <v>56</v>
      </c>
      <c r="B66" s="233"/>
      <c r="C66" s="210"/>
      <c r="D66" s="416" t="s">
        <v>640</v>
      </c>
      <c r="E66" s="411">
        <f>F66+G66+L68</f>
        <v>0</v>
      </c>
      <c r="F66" s="235"/>
      <c r="G66" s="242"/>
      <c r="H66" s="243"/>
      <c r="I66" s="234"/>
      <c r="J66" s="411"/>
      <c r="K66" s="411"/>
      <c r="L66" s="246"/>
      <c r="M66" s="241"/>
    </row>
    <row r="67" spans="1:13" ht="18" customHeight="1" x14ac:dyDescent="0.3">
      <c r="A67" s="222">
        <v>57</v>
      </c>
      <c r="B67" s="233"/>
      <c r="C67" s="210"/>
      <c r="D67" s="415" t="s">
        <v>236</v>
      </c>
      <c r="E67" s="234"/>
      <c r="F67" s="235"/>
      <c r="G67" s="242"/>
      <c r="H67" s="243"/>
      <c r="I67" s="234"/>
      <c r="J67" s="411">
        <v>72</v>
      </c>
      <c r="K67" s="411"/>
      <c r="L67" s="246">
        <f t="shared" si="2"/>
        <v>72</v>
      </c>
      <c r="M67" s="241"/>
    </row>
    <row r="68" spans="1:13" ht="18" customHeight="1" x14ac:dyDescent="0.3">
      <c r="A68" s="222">
        <v>58</v>
      </c>
      <c r="B68" s="233"/>
      <c r="C68" s="210"/>
      <c r="D68" s="416" t="s">
        <v>820</v>
      </c>
      <c r="E68" s="234"/>
      <c r="F68" s="235"/>
      <c r="G68" s="242"/>
      <c r="H68" s="243"/>
      <c r="I68" s="234"/>
      <c r="J68" s="411">
        <v>0</v>
      </c>
      <c r="K68" s="411"/>
      <c r="L68" s="246">
        <f t="shared" si="2"/>
        <v>0</v>
      </c>
      <c r="M68" s="241"/>
    </row>
    <row r="69" spans="1:13" ht="18" customHeight="1" x14ac:dyDescent="0.3">
      <c r="A69" s="222">
        <v>59</v>
      </c>
      <c r="B69" s="233"/>
      <c r="C69" s="210"/>
      <c r="D69" s="416" t="s">
        <v>923</v>
      </c>
      <c r="E69" s="234"/>
      <c r="F69" s="235"/>
      <c r="G69" s="242"/>
      <c r="H69" s="243"/>
      <c r="I69" s="234"/>
      <c r="J69" s="411"/>
      <c r="K69" s="411"/>
      <c r="L69" s="246">
        <f t="shared" si="2"/>
        <v>0</v>
      </c>
      <c r="M69" s="241"/>
    </row>
    <row r="70" spans="1:13" ht="30.75" customHeight="1" x14ac:dyDescent="0.3">
      <c r="A70" s="222">
        <v>60</v>
      </c>
      <c r="B70" s="233"/>
      <c r="C70" s="210"/>
      <c r="D70" s="416" t="s">
        <v>642</v>
      </c>
      <c r="E70" s="411">
        <f>F70+G70+L72</f>
        <v>0</v>
      </c>
      <c r="F70" s="235"/>
      <c r="G70" s="242"/>
      <c r="H70" s="243"/>
      <c r="I70" s="234"/>
      <c r="J70" s="411"/>
      <c r="K70" s="411"/>
      <c r="L70" s="246"/>
      <c r="M70" s="241"/>
    </row>
    <row r="71" spans="1:13" ht="18" customHeight="1" x14ac:dyDescent="0.3">
      <c r="A71" s="222">
        <v>61</v>
      </c>
      <c r="B71" s="233"/>
      <c r="C71" s="210"/>
      <c r="D71" s="415" t="s">
        <v>236</v>
      </c>
      <c r="E71" s="234"/>
      <c r="F71" s="235"/>
      <c r="G71" s="242"/>
      <c r="H71" s="243"/>
      <c r="I71" s="234"/>
      <c r="J71" s="411">
        <v>221</v>
      </c>
      <c r="K71" s="411"/>
      <c r="L71" s="246">
        <f t="shared" si="2"/>
        <v>221</v>
      </c>
      <c r="M71" s="241"/>
    </row>
    <row r="72" spans="1:13" ht="18" customHeight="1" x14ac:dyDescent="0.3">
      <c r="A72" s="222">
        <v>62</v>
      </c>
      <c r="B72" s="233"/>
      <c r="C72" s="210"/>
      <c r="D72" s="416" t="s">
        <v>820</v>
      </c>
      <c r="E72" s="234"/>
      <c r="F72" s="235"/>
      <c r="G72" s="242"/>
      <c r="H72" s="243"/>
      <c r="I72" s="234"/>
      <c r="J72" s="411">
        <v>0</v>
      </c>
      <c r="K72" s="411"/>
      <c r="L72" s="246">
        <f t="shared" si="2"/>
        <v>0</v>
      </c>
      <c r="M72" s="241"/>
    </row>
    <row r="73" spans="1:13" ht="18" customHeight="1" x14ac:dyDescent="0.3">
      <c r="A73" s="222">
        <v>63</v>
      </c>
      <c r="B73" s="233"/>
      <c r="C73" s="210"/>
      <c r="D73" s="416" t="s">
        <v>923</v>
      </c>
      <c r="E73" s="234"/>
      <c r="F73" s="235"/>
      <c r="G73" s="242"/>
      <c r="H73" s="243"/>
      <c r="I73" s="234"/>
      <c r="J73" s="411"/>
      <c r="K73" s="411"/>
      <c r="L73" s="246">
        <f t="shared" si="2"/>
        <v>0</v>
      </c>
      <c r="M73" s="241"/>
    </row>
    <row r="74" spans="1:13" ht="18" customHeight="1" x14ac:dyDescent="0.3">
      <c r="A74" s="222">
        <v>64</v>
      </c>
      <c r="B74" s="233"/>
      <c r="C74" s="210"/>
      <c r="D74" s="416" t="s">
        <v>643</v>
      </c>
      <c r="E74" s="411">
        <f>F74+G74+L76</f>
        <v>300</v>
      </c>
      <c r="F74" s="235"/>
      <c r="G74" s="242"/>
      <c r="H74" s="243"/>
      <c r="I74" s="234"/>
      <c r="J74" s="411"/>
      <c r="K74" s="411"/>
      <c r="L74" s="246"/>
      <c r="M74" s="241"/>
    </row>
    <row r="75" spans="1:13" ht="18" customHeight="1" x14ac:dyDescent="0.3">
      <c r="A75" s="222">
        <v>65</v>
      </c>
      <c r="B75" s="233"/>
      <c r="C75" s="210"/>
      <c r="D75" s="415" t="s">
        <v>236</v>
      </c>
      <c r="E75" s="234"/>
      <c r="F75" s="235"/>
      <c r="G75" s="242"/>
      <c r="H75" s="243"/>
      <c r="I75" s="234"/>
      <c r="J75" s="411">
        <v>300</v>
      </c>
      <c r="K75" s="411"/>
      <c r="L75" s="246">
        <f t="shared" si="2"/>
        <v>300</v>
      </c>
      <c r="M75" s="241"/>
    </row>
    <row r="76" spans="1:13" ht="18" customHeight="1" x14ac:dyDescent="0.3">
      <c r="A76" s="222">
        <v>66</v>
      </c>
      <c r="B76" s="233"/>
      <c r="C76" s="210"/>
      <c r="D76" s="416" t="s">
        <v>820</v>
      </c>
      <c r="E76" s="234"/>
      <c r="F76" s="235"/>
      <c r="G76" s="242"/>
      <c r="H76" s="243"/>
      <c r="I76" s="234"/>
      <c r="J76" s="411">
        <v>300</v>
      </c>
      <c r="K76" s="411"/>
      <c r="L76" s="246">
        <f t="shared" si="2"/>
        <v>300</v>
      </c>
      <c r="M76" s="241"/>
    </row>
    <row r="77" spans="1:13" ht="18" customHeight="1" x14ac:dyDescent="0.3">
      <c r="A77" s="222">
        <v>67</v>
      </c>
      <c r="B77" s="233"/>
      <c r="C77" s="210"/>
      <c r="D77" s="416" t="s">
        <v>923</v>
      </c>
      <c r="E77" s="234"/>
      <c r="F77" s="235"/>
      <c r="G77" s="242"/>
      <c r="H77" s="243"/>
      <c r="I77" s="234"/>
      <c r="J77" s="411"/>
      <c r="K77" s="411"/>
      <c r="L77" s="246">
        <f t="shared" si="2"/>
        <v>0</v>
      </c>
      <c r="M77" s="241"/>
    </row>
    <row r="78" spans="1:13" ht="18" customHeight="1" x14ac:dyDescent="0.3">
      <c r="A78" s="222">
        <v>68</v>
      </c>
      <c r="B78" s="233"/>
      <c r="C78" s="210"/>
      <c r="D78" s="416" t="s">
        <v>644</v>
      </c>
      <c r="E78" s="411">
        <f>F78+G78+L80</f>
        <v>1200</v>
      </c>
      <c r="F78" s="235"/>
      <c r="G78" s="242"/>
      <c r="H78" s="243"/>
      <c r="I78" s="234"/>
      <c r="J78" s="411"/>
      <c r="K78" s="411"/>
      <c r="L78" s="246"/>
      <c r="M78" s="241"/>
    </row>
    <row r="79" spans="1:13" ht="18" customHeight="1" x14ac:dyDescent="0.3">
      <c r="A79" s="222">
        <v>69</v>
      </c>
      <c r="B79" s="233"/>
      <c r="C79" s="210"/>
      <c r="D79" s="415" t="s">
        <v>236</v>
      </c>
      <c r="E79" s="234"/>
      <c r="F79" s="235"/>
      <c r="G79" s="242"/>
      <c r="H79" s="243"/>
      <c r="I79" s="234"/>
      <c r="J79" s="411">
        <v>1200</v>
      </c>
      <c r="K79" s="411"/>
      <c r="L79" s="246">
        <f t="shared" si="2"/>
        <v>1200</v>
      </c>
      <c r="M79" s="241"/>
    </row>
    <row r="80" spans="1:13" ht="18" customHeight="1" x14ac:dyDescent="0.3">
      <c r="A80" s="222">
        <v>70</v>
      </c>
      <c r="B80" s="233"/>
      <c r="C80" s="210"/>
      <c r="D80" s="416" t="s">
        <v>820</v>
      </c>
      <c r="E80" s="234"/>
      <c r="F80" s="235"/>
      <c r="G80" s="242"/>
      <c r="H80" s="243"/>
      <c r="I80" s="234"/>
      <c r="J80" s="411">
        <v>1200</v>
      </c>
      <c r="K80" s="411"/>
      <c r="L80" s="246">
        <f t="shared" si="2"/>
        <v>1200</v>
      </c>
      <c r="M80" s="241"/>
    </row>
    <row r="81" spans="1:13" ht="18" customHeight="1" x14ac:dyDescent="0.3">
      <c r="A81" s="222">
        <v>71</v>
      </c>
      <c r="B81" s="233"/>
      <c r="C81" s="210"/>
      <c r="D81" s="416" t="s">
        <v>923</v>
      </c>
      <c r="E81" s="234"/>
      <c r="F81" s="235"/>
      <c r="G81" s="242"/>
      <c r="H81" s="243"/>
      <c r="I81" s="234"/>
      <c r="J81" s="411"/>
      <c r="K81" s="411"/>
      <c r="L81" s="246">
        <f t="shared" si="2"/>
        <v>0</v>
      </c>
      <c r="M81" s="241"/>
    </row>
    <row r="82" spans="1:13" ht="18" customHeight="1" x14ac:dyDescent="0.3">
      <c r="A82" s="222">
        <v>72</v>
      </c>
      <c r="B82" s="233"/>
      <c r="C82" s="210"/>
      <c r="D82" s="416" t="s">
        <v>647</v>
      </c>
      <c r="E82" s="411">
        <f>F82+G82+L84</f>
        <v>801</v>
      </c>
      <c r="F82" s="235"/>
      <c r="G82" s="242"/>
      <c r="H82" s="243"/>
      <c r="I82" s="234"/>
      <c r="J82" s="411"/>
      <c r="K82" s="411"/>
      <c r="L82" s="246"/>
      <c r="M82" s="241"/>
    </row>
    <row r="83" spans="1:13" ht="18" customHeight="1" x14ac:dyDescent="0.3">
      <c r="A83" s="222">
        <v>73</v>
      </c>
      <c r="B83" s="233"/>
      <c r="C83" s="210"/>
      <c r="D83" s="415" t="s">
        <v>236</v>
      </c>
      <c r="E83" s="234"/>
      <c r="F83" s="235"/>
      <c r="G83" s="242"/>
      <c r="H83" s="243"/>
      <c r="I83" s="234"/>
      <c r="J83" s="411">
        <v>801</v>
      </c>
      <c r="K83" s="411"/>
      <c r="L83" s="246">
        <f t="shared" si="2"/>
        <v>801</v>
      </c>
      <c r="M83" s="241"/>
    </row>
    <row r="84" spans="1:13" ht="18" customHeight="1" x14ac:dyDescent="0.3">
      <c r="A84" s="222">
        <v>74</v>
      </c>
      <c r="B84" s="233"/>
      <c r="C84" s="210"/>
      <c r="D84" s="416" t="s">
        <v>820</v>
      </c>
      <c r="E84" s="234"/>
      <c r="F84" s="235"/>
      <c r="G84" s="242"/>
      <c r="H84" s="243"/>
      <c r="I84" s="234"/>
      <c r="J84" s="411">
        <v>801</v>
      </c>
      <c r="K84" s="411"/>
      <c r="L84" s="246">
        <f t="shared" si="2"/>
        <v>801</v>
      </c>
      <c r="M84" s="241"/>
    </row>
    <row r="85" spans="1:13" ht="18" customHeight="1" x14ac:dyDescent="0.3">
      <c r="A85" s="222">
        <v>75</v>
      </c>
      <c r="B85" s="233"/>
      <c r="C85" s="210"/>
      <c r="D85" s="416" t="s">
        <v>923</v>
      </c>
      <c r="E85" s="234"/>
      <c r="F85" s="235"/>
      <c r="G85" s="242"/>
      <c r="H85" s="243"/>
      <c r="I85" s="234"/>
      <c r="J85" s="411">
        <v>800</v>
      </c>
      <c r="K85" s="411"/>
      <c r="L85" s="246">
        <f t="shared" si="2"/>
        <v>800</v>
      </c>
      <c r="M85" s="241"/>
    </row>
    <row r="86" spans="1:13" ht="32.25" customHeight="1" x14ac:dyDescent="0.3">
      <c r="A86" s="222">
        <v>76</v>
      </c>
      <c r="B86" s="233"/>
      <c r="C86" s="210"/>
      <c r="D86" s="416" t="s">
        <v>646</v>
      </c>
      <c r="E86" s="411">
        <f>F86+G86+L88</f>
        <v>200</v>
      </c>
      <c r="F86" s="235"/>
      <c r="G86" s="242"/>
      <c r="H86" s="243"/>
      <c r="I86" s="234"/>
      <c r="J86" s="411"/>
      <c r="K86" s="411"/>
      <c r="L86" s="246"/>
      <c r="M86" s="241"/>
    </row>
    <row r="87" spans="1:13" ht="18" customHeight="1" x14ac:dyDescent="0.3">
      <c r="A87" s="222">
        <v>77</v>
      </c>
      <c r="B87" s="233"/>
      <c r="C87" s="210"/>
      <c r="D87" s="415" t="s">
        <v>236</v>
      </c>
      <c r="E87" s="234"/>
      <c r="F87" s="235"/>
      <c r="G87" s="242"/>
      <c r="H87" s="243"/>
      <c r="I87" s="234"/>
      <c r="J87" s="411"/>
      <c r="K87" s="411">
        <v>200</v>
      </c>
      <c r="L87" s="246">
        <f t="shared" si="2"/>
        <v>200</v>
      </c>
      <c r="M87" s="241"/>
    </row>
    <row r="88" spans="1:13" ht="18" customHeight="1" x14ac:dyDescent="0.3">
      <c r="A88" s="222">
        <v>78</v>
      </c>
      <c r="B88" s="233"/>
      <c r="C88" s="210"/>
      <c r="D88" s="416" t="s">
        <v>820</v>
      </c>
      <c r="E88" s="234"/>
      <c r="F88" s="235"/>
      <c r="G88" s="242"/>
      <c r="H88" s="243"/>
      <c r="I88" s="234"/>
      <c r="J88" s="411"/>
      <c r="K88" s="411">
        <v>200</v>
      </c>
      <c r="L88" s="246">
        <f t="shared" si="2"/>
        <v>200</v>
      </c>
      <c r="M88" s="241"/>
    </row>
    <row r="89" spans="1:13" ht="18" customHeight="1" x14ac:dyDescent="0.3">
      <c r="A89" s="222">
        <v>79</v>
      </c>
      <c r="B89" s="233"/>
      <c r="C89" s="210"/>
      <c r="D89" s="416" t="s">
        <v>923</v>
      </c>
      <c r="E89" s="234"/>
      <c r="F89" s="235"/>
      <c r="G89" s="242"/>
      <c r="H89" s="243"/>
      <c r="I89" s="234"/>
      <c r="J89" s="411"/>
      <c r="K89" s="411">
        <v>200</v>
      </c>
      <c r="L89" s="246">
        <f t="shared" si="2"/>
        <v>200</v>
      </c>
      <c r="M89" s="241"/>
    </row>
    <row r="90" spans="1:13" ht="18" customHeight="1" x14ac:dyDescent="0.3">
      <c r="A90" s="222">
        <v>80</v>
      </c>
      <c r="B90" s="233"/>
      <c r="C90" s="210"/>
      <c r="D90" s="416" t="s">
        <v>645</v>
      </c>
      <c r="E90" s="411">
        <f>F90+G90+L92</f>
        <v>1500</v>
      </c>
      <c r="F90" s="235"/>
      <c r="G90" s="242"/>
      <c r="H90" s="243"/>
      <c r="I90" s="234"/>
      <c r="J90" s="411"/>
      <c r="K90" s="411"/>
      <c r="L90" s="246"/>
      <c r="M90" s="241"/>
    </row>
    <row r="91" spans="1:13" ht="18" customHeight="1" x14ac:dyDescent="0.3">
      <c r="A91" s="222">
        <v>81</v>
      </c>
      <c r="B91" s="233"/>
      <c r="C91" s="210"/>
      <c r="D91" s="415" t="s">
        <v>236</v>
      </c>
      <c r="E91" s="234"/>
      <c r="F91" s="235"/>
      <c r="G91" s="242"/>
      <c r="H91" s="243"/>
      <c r="I91" s="234"/>
      <c r="J91" s="411">
        <v>1500</v>
      </c>
      <c r="K91" s="411"/>
      <c r="L91" s="246">
        <f t="shared" si="2"/>
        <v>1500</v>
      </c>
      <c r="M91" s="241"/>
    </row>
    <row r="92" spans="1:13" ht="18" customHeight="1" x14ac:dyDescent="0.3">
      <c r="A92" s="222">
        <v>82</v>
      </c>
      <c r="B92" s="233"/>
      <c r="C92" s="210"/>
      <c r="D92" s="416" t="s">
        <v>820</v>
      </c>
      <c r="E92" s="234"/>
      <c r="F92" s="235"/>
      <c r="G92" s="242"/>
      <c r="H92" s="243"/>
      <c r="I92" s="234"/>
      <c r="J92" s="411">
        <v>1500</v>
      </c>
      <c r="K92" s="411"/>
      <c r="L92" s="246">
        <f t="shared" si="2"/>
        <v>1500</v>
      </c>
      <c r="M92" s="241"/>
    </row>
    <row r="93" spans="1:13" ht="18" customHeight="1" x14ac:dyDescent="0.3">
      <c r="A93" s="222">
        <v>83</v>
      </c>
      <c r="B93" s="233"/>
      <c r="C93" s="210"/>
      <c r="D93" s="416" t="s">
        <v>923</v>
      </c>
      <c r="E93" s="234"/>
      <c r="F93" s="235"/>
      <c r="G93" s="242"/>
      <c r="H93" s="243"/>
      <c r="I93" s="234"/>
      <c r="J93" s="411">
        <v>1266</v>
      </c>
      <c r="K93" s="411"/>
      <c r="L93" s="246">
        <f t="shared" si="2"/>
        <v>1266</v>
      </c>
      <c r="M93" s="241"/>
    </row>
    <row r="94" spans="1:13" ht="30.75" customHeight="1" x14ac:dyDescent="0.3">
      <c r="A94" s="222">
        <v>84</v>
      </c>
      <c r="B94" s="233"/>
      <c r="C94" s="210"/>
      <c r="D94" s="416" t="s">
        <v>639</v>
      </c>
      <c r="E94" s="234">
        <f>F94+G94+L95</f>
        <v>500</v>
      </c>
      <c r="F94" s="235"/>
      <c r="G94" s="242"/>
      <c r="H94" s="243"/>
      <c r="I94" s="234"/>
      <c r="J94" s="411"/>
      <c r="K94" s="411"/>
      <c r="L94" s="246"/>
      <c r="M94" s="241"/>
    </row>
    <row r="95" spans="1:13" ht="18" customHeight="1" x14ac:dyDescent="0.3">
      <c r="A95" s="222">
        <v>85</v>
      </c>
      <c r="B95" s="233"/>
      <c r="C95" s="210"/>
      <c r="D95" s="416" t="s">
        <v>820</v>
      </c>
      <c r="E95" s="234"/>
      <c r="F95" s="235"/>
      <c r="G95" s="242"/>
      <c r="H95" s="243"/>
      <c r="I95" s="234"/>
      <c r="J95" s="411">
        <v>500</v>
      </c>
      <c r="K95" s="411"/>
      <c r="L95" s="246">
        <f t="shared" si="2"/>
        <v>500</v>
      </c>
      <c r="M95" s="241"/>
    </row>
    <row r="96" spans="1:13" ht="18" customHeight="1" x14ac:dyDescent="0.3">
      <c r="A96" s="222">
        <v>86</v>
      </c>
      <c r="B96" s="233"/>
      <c r="C96" s="210"/>
      <c r="D96" s="416" t="s">
        <v>923</v>
      </c>
      <c r="E96" s="234"/>
      <c r="F96" s="235"/>
      <c r="G96" s="242"/>
      <c r="H96" s="243"/>
      <c r="I96" s="234"/>
      <c r="J96" s="411">
        <v>420</v>
      </c>
      <c r="K96" s="411"/>
      <c r="L96" s="246">
        <f t="shared" si="2"/>
        <v>420</v>
      </c>
      <c r="M96" s="241"/>
    </row>
    <row r="97" spans="1:13" ht="28.5" customHeight="1" x14ac:dyDescent="0.3">
      <c r="A97" s="222">
        <v>87</v>
      </c>
      <c r="B97" s="233"/>
      <c r="C97" s="210"/>
      <c r="D97" s="416" t="s">
        <v>638</v>
      </c>
      <c r="E97" s="234">
        <f>F97+G97+L98</f>
        <v>1000</v>
      </c>
      <c r="F97" s="284"/>
      <c r="G97" s="418"/>
      <c r="H97" s="419"/>
      <c r="I97" s="284"/>
      <c r="J97" s="284"/>
      <c r="K97" s="284"/>
      <c r="L97" s="418"/>
      <c r="M97" s="241"/>
    </row>
    <row r="98" spans="1:13" ht="18" customHeight="1" x14ac:dyDescent="0.3">
      <c r="A98" s="222">
        <v>88</v>
      </c>
      <c r="B98" s="233"/>
      <c r="C98" s="210"/>
      <c r="D98" s="416" t="s">
        <v>820</v>
      </c>
      <c r="E98" s="234"/>
      <c r="F98" s="284"/>
      <c r="G98" s="418"/>
      <c r="H98" s="419"/>
      <c r="I98" s="284"/>
      <c r="J98" s="284"/>
      <c r="K98" s="420">
        <v>1000</v>
      </c>
      <c r="L98" s="246">
        <f t="shared" si="2"/>
        <v>1000</v>
      </c>
      <c r="M98" s="241"/>
    </row>
    <row r="99" spans="1:13" ht="18" customHeight="1" x14ac:dyDescent="0.3">
      <c r="A99" s="222">
        <v>89</v>
      </c>
      <c r="B99" s="233"/>
      <c r="C99" s="210"/>
      <c r="D99" s="416" t="s">
        <v>923</v>
      </c>
      <c r="E99" s="234"/>
      <c r="F99" s="235"/>
      <c r="G99" s="242"/>
      <c r="H99" s="243"/>
      <c r="I99" s="234"/>
      <c r="J99" s="411"/>
      <c r="K99" s="411">
        <v>1000</v>
      </c>
      <c r="L99" s="246">
        <f t="shared" si="2"/>
        <v>1000</v>
      </c>
      <c r="M99" s="241"/>
    </row>
    <row r="100" spans="1:13" ht="34.5" customHeight="1" x14ac:dyDescent="0.3">
      <c r="A100" s="222">
        <v>90</v>
      </c>
      <c r="B100" s="233"/>
      <c r="C100" s="210"/>
      <c r="D100" s="416" t="s">
        <v>648</v>
      </c>
      <c r="E100" s="234">
        <f>F100+G100+L101</f>
        <v>250</v>
      </c>
      <c r="F100" s="235"/>
      <c r="G100" s="242"/>
      <c r="H100" s="243"/>
      <c r="I100" s="234"/>
      <c r="J100" s="411"/>
      <c r="K100" s="411"/>
      <c r="L100" s="246"/>
      <c r="M100" s="241"/>
    </row>
    <row r="101" spans="1:13" ht="18" customHeight="1" x14ac:dyDescent="0.3">
      <c r="A101" s="222">
        <v>91</v>
      </c>
      <c r="B101" s="233"/>
      <c r="C101" s="210"/>
      <c r="D101" s="416" t="s">
        <v>820</v>
      </c>
      <c r="E101" s="234"/>
      <c r="F101" s="235"/>
      <c r="G101" s="242"/>
      <c r="H101" s="243"/>
      <c r="I101" s="234"/>
      <c r="J101" s="411"/>
      <c r="K101" s="411">
        <v>250</v>
      </c>
      <c r="L101" s="246">
        <f t="shared" si="2"/>
        <v>250</v>
      </c>
      <c r="M101" s="241"/>
    </row>
    <row r="102" spans="1:13" ht="18" customHeight="1" x14ac:dyDescent="0.3">
      <c r="A102" s="222">
        <v>92</v>
      </c>
      <c r="B102" s="233"/>
      <c r="C102" s="210"/>
      <c r="D102" s="416" t="s">
        <v>923</v>
      </c>
      <c r="E102" s="234"/>
      <c r="F102" s="235"/>
      <c r="G102" s="242"/>
      <c r="H102" s="243"/>
      <c r="I102" s="234"/>
      <c r="J102" s="411"/>
      <c r="K102" s="411">
        <v>250</v>
      </c>
      <c r="L102" s="246">
        <f t="shared" si="2"/>
        <v>250</v>
      </c>
      <c r="M102" s="241"/>
    </row>
    <row r="103" spans="1:13" ht="32.25" customHeight="1" x14ac:dyDescent="0.3">
      <c r="A103" s="222">
        <v>93</v>
      </c>
      <c r="B103" s="233"/>
      <c r="C103" s="210"/>
      <c r="D103" s="416" t="s">
        <v>649</v>
      </c>
      <c r="E103" s="234">
        <f>F103+G103+L104</f>
        <v>4000</v>
      </c>
      <c r="F103" s="235"/>
      <c r="G103" s="242"/>
      <c r="H103" s="243"/>
      <c r="I103" s="234"/>
      <c r="J103" s="411"/>
      <c r="K103" s="411"/>
      <c r="L103" s="246"/>
      <c r="M103" s="241"/>
    </row>
    <row r="104" spans="1:13" ht="18" customHeight="1" x14ac:dyDescent="0.3">
      <c r="A104" s="222">
        <v>94</v>
      </c>
      <c r="B104" s="233"/>
      <c r="C104" s="210"/>
      <c r="D104" s="416" t="s">
        <v>820</v>
      </c>
      <c r="E104" s="234"/>
      <c r="F104" s="235"/>
      <c r="G104" s="242"/>
      <c r="H104" s="243"/>
      <c r="I104" s="234"/>
      <c r="J104" s="411">
        <v>4000</v>
      </c>
      <c r="K104" s="411"/>
      <c r="L104" s="246">
        <f t="shared" si="2"/>
        <v>4000</v>
      </c>
      <c r="M104" s="241"/>
    </row>
    <row r="105" spans="1:13" ht="18" customHeight="1" x14ac:dyDescent="0.3">
      <c r="A105" s="222">
        <v>95</v>
      </c>
      <c r="B105" s="233"/>
      <c r="C105" s="210"/>
      <c r="D105" s="416" t="s">
        <v>923</v>
      </c>
      <c r="E105" s="234"/>
      <c r="F105" s="235"/>
      <c r="G105" s="242"/>
      <c r="H105" s="243"/>
      <c r="I105" s="234"/>
      <c r="J105" s="411">
        <v>667</v>
      </c>
      <c r="K105" s="411"/>
      <c r="L105" s="246">
        <f t="shared" si="2"/>
        <v>667</v>
      </c>
      <c r="M105" s="241"/>
    </row>
    <row r="106" spans="1:13" ht="18" customHeight="1" x14ac:dyDescent="0.3">
      <c r="A106" s="222">
        <v>96</v>
      </c>
      <c r="B106" s="233"/>
      <c r="C106" s="210"/>
      <c r="D106" s="416" t="s">
        <v>650</v>
      </c>
      <c r="E106" s="234">
        <f>F106+G106+L107</f>
        <v>1064</v>
      </c>
      <c r="F106" s="235"/>
      <c r="G106" s="242"/>
      <c r="H106" s="243"/>
      <c r="I106" s="234"/>
      <c r="J106" s="411"/>
      <c r="K106" s="411"/>
      <c r="L106" s="246"/>
      <c r="M106" s="241"/>
    </row>
    <row r="107" spans="1:13" ht="18" customHeight="1" x14ac:dyDescent="0.3">
      <c r="A107" s="222">
        <v>97</v>
      </c>
      <c r="B107" s="233"/>
      <c r="C107" s="210"/>
      <c r="D107" s="416" t="s">
        <v>820</v>
      </c>
      <c r="E107" s="234"/>
      <c r="F107" s="235"/>
      <c r="G107" s="242"/>
      <c r="H107" s="243"/>
      <c r="I107" s="234"/>
      <c r="J107" s="411">
        <v>1064</v>
      </c>
      <c r="K107" s="411"/>
      <c r="L107" s="246">
        <f t="shared" si="2"/>
        <v>1064</v>
      </c>
      <c r="M107" s="241"/>
    </row>
    <row r="108" spans="1:13" ht="18" customHeight="1" x14ac:dyDescent="0.3">
      <c r="A108" s="222">
        <v>98</v>
      </c>
      <c r="B108" s="233"/>
      <c r="C108" s="210"/>
      <c r="D108" s="416" t="s">
        <v>923</v>
      </c>
      <c r="E108" s="234"/>
      <c r="F108" s="235"/>
      <c r="G108" s="242"/>
      <c r="H108" s="243"/>
      <c r="I108" s="234"/>
      <c r="J108" s="411">
        <v>1034</v>
      </c>
      <c r="K108" s="411"/>
      <c r="L108" s="246">
        <f t="shared" si="2"/>
        <v>1034</v>
      </c>
      <c r="M108" s="241"/>
    </row>
    <row r="109" spans="1:13" ht="18" customHeight="1" x14ac:dyDescent="0.3">
      <c r="A109" s="222">
        <v>99</v>
      </c>
      <c r="B109" s="233"/>
      <c r="C109" s="210"/>
      <c r="D109" s="416" t="s">
        <v>653</v>
      </c>
      <c r="E109" s="234">
        <f>F109+G109+L110</f>
        <v>300</v>
      </c>
      <c r="F109" s="235"/>
      <c r="G109" s="242"/>
      <c r="H109" s="243"/>
      <c r="I109" s="234"/>
      <c r="J109" s="411"/>
      <c r="K109" s="411"/>
      <c r="L109" s="246"/>
      <c r="M109" s="241"/>
    </row>
    <row r="110" spans="1:13" ht="18" customHeight="1" x14ac:dyDescent="0.3">
      <c r="A110" s="222">
        <v>100</v>
      </c>
      <c r="B110" s="233"/>
      <c r="C110" s="210"/>
      <c r="D110" s="416" t="s">
        <v>820</v>
      </c>
      <c r="E110" s="234"/>
      <c r="F110" s="235"/>
      <c r="G110" s="242"/>
      <c r="H110" s="243"/>
      <c r="I110" s="234"/>
      <c r="J110" s="411"/>
      <c r="K110" s="411">
        <v>300</v>
      </c>
      <c r="L110" s="246">
        <f t="shared" si="2"/>
        <v>300</v>
      </c>
      <c r="M110" s="241"/>
    </row>
    <row r="111" spans="1:13" ht="18" customHeight="1" x14ac:dyDescent="0.3">
      <c r="A111" s="222">
        <v>101</v>
      </c>
      <c r="B111" s="233"/>
      <c r="C111" s="210"/>
      <c r="D111" s="416" t="s">
        <v>923</v>
      </c>
      <c r="E111" s="234"/>
      <c r="F111" s="235"/>
      <c r="G111" s="242"/>
      <c r="H111" s="243"/>
      <c r="I111" s="234"/>
      <c r="J111" s="411"/>
      <c r="K111" s="411">
        <v>300</v>
      </c>
      <c r="L111" s="246">
        <f t="shared" si="2"/>
        <v>300</v>
      </c>
      <c r="M111" s="241"/>
    </row>
    <row r="112" spans="1:13" ht="18" customHeight="1" x14ac:dyDescent="0.3">
      <c r="A112" s="222">
        <v>102</v>
      </c>
      <c r="B112" s="233"/>
      <c r="C112" s="210"/>
      <c r="D112" s="416" t="s">
        <v>666</v>
      </c>
      <c r="E112" s="234">
        <f>F112+G112+L113</f>
        <v>500</v>
      </c>
      <c r="F112" s="235"/>
      <c r="G112" s="242"/>
      <c r="H112" s="243"/>
      <c r="I112" s="234"/>
      <c r="J112" s="411"/>
      <c r="K112" s="411"/>
      <c r="L112" s="246"/>
      <c r="M112" s="241"/>
    </row>
    <row r="113" spans="1:13" ht="18" customHeight="1" x14ac:dyDescent="0.3">
      <c r="A113" s="222">
        <v>103</v>
      </c>
      <c r="B113" s="233"/>
      <c r="C113" s="210"/>
      <c r="D113" s="416" t="s">
        <v>820</v>
      </c>
      <c r="E113" s="234"/>
      <c r="F113" s="235"/>
      <c r="G113" s="242"/>
      <c r="H113" s="243"/>
      <c r="I113" s="234"/>
      <c r="J113" s="411"/>
      <c r="K113" s="411">
        <v>500</v>
      </c>
      <c r="L113" s="246">
        <f t="shared" si="2"/>
        <v>500</v>
      </c>
      <c r="M113" s="241"/>
    </row>
    <row r="114" spans="1:13" ht="18" customHeight="1" x14ac:dyDescent="0.3">
      <c r="A114" s="222">
        <v>104</v>
      </c>
      <c r="B114" s="233"/>
      <c r="C114" s="210"/>
      <c r="D114" s="416" t="s">
        <v>923</v>
      </c>
      <c r="E114" s="234"/>
      <c r="F114" s="235"/>
      <c r="G114" s="242"/>
      <c r="H114" s="243"/>
      <c r="I114" s="234"/>
      <c r="J114" s="411"/>
      <c r="K114" s="411">
        <v>500</v>
      </c>
      <c r="L114" s="246">
        <f t="shared" si="2"/>
        <v>500</v>
      </c>
      <c r="M114" s="241"/>
    </row>
    <row r="115" spans="1:13" ht="18" customHeight="1" x14ac:dyDescent="0.3">
      <c r="A115" s="222">
        <v>105</v>
      </c>
      <c r="B115" s="233"/>
      <c r="C115" s="210"/>
      <c r="D115" s="416" t="s">
        <v>756</v>
      </c>
      <c r="E115" s="234">
        <f>F115+G115+L116</f>
        <v>110</v>
      </c>
      <c r="F115" s="235"/>
      <c r="G115" s="242"/>
      <c r="H115" s="243"/>
      <c r="I115" s="234"/>
      <c r="J115" s="411"/>
      <c r="K115" s="411"/>
      <c r="L115" s="246"/>
      <c r="M115" s="241"/>
    </row>
    <row r="116" spans="1:13" ht="18" customHeight="1" x14ac:dyDescent="0.3">
      <c r="A116" s="222">
        <v>106</v>
      </c>
      <c r="B116" s="233"/>
      <c r="C116" s="210"/>
      <c r="D116" s="416" t="s">
        <v>820</v>
      </c>
      <c r="E116" s="234"/>
      <c r="F116" s="235"/>
      <c r="G116" s="242"/>
      <c r="H116" s="243"/>
      <c r="I116" s="234"/>
      <c r="J116" s="411">
        <v>110</v>
      </c>
      <c r="K116" s="411"/>
      <c r="L116" s="246">
        <f t="shared" si="2"/>
        <v>110</v>
      </c>
      <c r="M116" s="241"/>
    </row>
    <row r="117" spans="1:13" ht="18" customHeight="1" x14ac:dyDescent="0.3">
      <c r="A117" s="222">
        <v>107</v>
      </c>
      <c r="B117" s="233"/>
      <c r="C117" s="210"/>
      <c r="D117" s="416" t="s">
        <v>923</v>
      </c>
      <c r="E117" s="234"/>
      <c r="F117" s="235"/>
      <c r="G117" s="242"/>
      <c r="H117" s="243"/>
      <c r="I117" s="234"/>
      <c r="J117" s="411"/>
      <c r="K117" s="411"/>
      <c r="L117" s="246">
        <f>SUM(I117:K117)</f>
        <v>0</v>
      </c>
      <c r="M117" s="241"/>
    </row>
    <row r="118" spans="1:13" ht="18" customHeight="1" x14ac:dyDescent="0.3">
      <c r="A118" s="222">
        <v>108</v>
      </c>
      <c r="B118" s="233"/>
      <c r="C118" s="210"/>
      <c r="D118" s="416" t="s">
        <v>757</v>
      </c>
      <c r="E118" s="234">
        <f>F118+G118+L119</f>
        <v>110</v>
      </c>
      <c r="F118" s="235"/>
      <c r="G118" s="242"/>
      <c r="H118" s="243"/>
      <c r="I118" s="234"/>
      <c r="J118" s="411"/>
      <c r="K118" s="411"/>
      <c r="L118" s="246"/>
      <c r="M118" s="241"/>
    </row>
    <row r="119" spans="1:13" ht="18" customHeight="1" x14ac:dyDescent="0.3">
      <c r="A119" s="222">
        <v>109</v>
      </c>
      <c r="B119" s="233"/>
      <c r="C119" s="210"/>
      <c r="D119" s="416" t="s">
        <v>820</v>
      </c>
      <c r="E119" s="234"/>
      <c r="F119" s="235"/>
      <c r="G119" s="242"/>
      <c r="H119" s="243"/>
      <c r="I119" s="234"/>
      <c r="J119" s="411">
        <v>110</v>
      </c>
      <c r="K119" s="411"/>
      <c r="L119" s="246">
        <f t="shared" si="2"/>
        <v>110</v>
      </c>
      <c r="M119" s="241"/>
    </row>
    <row r="120" spans="1:13" ht="18" customHeight="1" x14ac:dyDescent="0.3">
      <c r="A120" s="222">
        <v>110</v>
      </c>
      <c r="B120" s="233"/>
      <c r="C120" s="210"/>
      <c r="D120" s="416" t="s">
        <v>924</v>
      </c>
      <c r="E120" s="234"/>
      <c r="F120" s="235"/>
      <c r="G120" s="242"/>
      <c r="H120" s="243"/>
      <c r="I120" s="234"/>
      <c r="J120" s="411">
        <v>108</v>
      </c>
      <c r="K120" s="411"/>
      <c r="L120" s="246">
        <f>SUM(I120:K120)</f>
        <v>108</v>
      </c>
      <c r="M120" s="241"/>
    </row>
    <row r="121" spans="1:13" ht="32.25" customHeight="1" x14ac:dyDescent="0.3">
      <c r="A121" s="222">
        <v>111</v>
      </c>
      <c r="B121" s="233"/>
      <c r="C121" s="210"/>
      <c r="D121" s="416" t="s">
        <v>782</v>
      </c>
      <c r="E121" s="234">
        <f>F121+G121+L122</f>
        <v>980</v>
      </c>
      <c r="F121" s="235"/>
      <c r="G121" s="242"/>
      <c r="H121" s="243"/>
      <c r="I121" s="234"/>
      <c r="J121" s="411"/>
      <c r="K121" s="411"/>
      <c r="L121" s="246"/>
      <c r="M121" s="241"/>
    </row>
    <row r="122" spans="1:13" ht="18" customHeight="1" x14ac:dyDescent="0.3">
      <c r="A122" s="222">
        <v>112</v>
      </c>
      <c r="B122" s="233"/>
      <c r="C122" s="210"/>
      <c r="D122" s="416" t="s">
        <v>820</v>
      </c>
      <c r="E122" s="234"/>
      <c r="F122" s="235"/>
      <c r="G122" s="242"/>
      <c r="H122" s="243"/>
      <c r="I122" s="234"/>
      <c r="J122" s="411"/>
      <c r="K122" s="411">
        <v>980</v>
      </c>
      <c r="L122" s="246">
        <f t="shared" si="2"/>
        <v>980</v>
      </c>
      <c r="M122" s="241"/>
    </row>
    <row r="123" spans="1:13" ht="18" customHeight="1" x14ac:dyDescent="0.3">
      <c r="A123" s="222">
        <v>113</v>
      </c>
      <c r="B123" s="233"/>
      <c r="C123" s="210"/>
      <c r="D123" s="416" t="s">
        <v>923</v>
      </c>
      <c r="E123" s="234"/>
      <c r="F123" s="235"/>
      <c r="G123" s="242"/>
      <c r="H123" s="243"/>
      <c r="I123" s="234"/>
      <c r="J123" s="411"/>
      <c r="K123" s="411">
        <v>980</v>
      </c>
      <c r="L123" s="246">
        <f>SUM(I123:K123)</f>
        <v>980</v>
      </c>
      <c r="M123" s="241"/>
    </row>
    <row r="124" spans="1:13" ht="30" customHeight="1" x14ac:dyDescent="0.3">
      <c r="A124" s="222">
        <v>114</v>
      </c>
      <c r="B124" s="233"/>
      <c r="C124" s="210"/>
      <c r="D124" s="416" t="s">
        <v>784</v>
      </c>
      <c r="E124" s="234">
        <f>F124+G124+L125</f>
        <v>300</v>
      </c>
      <c r="F124" s="235"/>
      <c r="G124" s="242"/>
      <c r="H124" s="243"/>
      <c r="I124" s="234"/>
      <c r="J124" s="411"/>
      <c r="K124" s="411"/>
      <c r="L124" s="246"/>
      <c r="M124" s="241"/>
    </row>
    <row r="125" spans="1:13" ht="18" customHeight="1" x14ac:dyDescent="0.3">
      <c r="A125" s="222">
        <v>115</v>
      </c>
      <c r="B125" s="233"/>
      <c r="C125" s="210"/>
      <c r="D125" s="416" t="s">
        <v>820</v>
      </c>
      <c r="E125" s="234"/>
      <c r="F125" s="235"/>
      <c r="G125" s="242"/>
      <c r="H125" s="243"/>
      <c r="I125" s="234"/>
      <c r="J125" s="411">
        <v>300</v>
      </c>
      <c r="K125" s="411"/>
      <c r="L125" s="246">
        <f t="shared" si="2"/>
        <v>300</v>
      </c>
      <c r="M125" s="241"/>
    </row>
    <row r="126" spans="1:13" ht="17.25" customHeight="1" x14ac:dyDescent="0.3">
      <c r="A126" s="222">
        <v>116</v>
      </c>
      <c r="B126" s="233"/>
      <c r="C126" s="210"/>
      <c r="D126" s="416" t="s">
        <v>923</v>
      </c>
      <c r="E126" s="234"/>
      <c r="F126" s="235"/>
      <c r="G126" s="242"/>
      <c r="H126" s="243"/>
      <c r="I126" s="234"/>
      <c r="J126" s="411">
        <v>260</v>
      </c>
      <c r="K126" s="411"/>
      <c r="L126" s="246">
        <f>SUM(I126:K126)</f>
        <v>260</v>
      </c>
      <c r="M126" s="241"/>
    </row>
    <row r="127" spans="1:13" ht="22.15" customHeight="1" x14ac:dyDescent="0.3">
      <c r="A127" s="222">
        <v>117</v>
      </c>
      <c r="B127" s="233"/>
      <c r="C127" s="240">
        <v>41</v>
      </c>
      <c r="D127" s="404" t="s">
        <v>365</v>
      </c>
      <c r="E127" s="234">
        <f>F127+G127+L129+M128</f>
        <v>43673</v>
      </c>
      <c r="F127" s="235">
        <v>459</v>
      </c>
      <c r="G127" s="242">
        <v>43214</v>
      </c>
      <c r="H127" s="243" t="s">
        <v>23</v>
      </c>
      <c r="I127" s="234"/>
      <c r="J127" s="234"/>
      <c r="K127" s="234"/>
      <c r="L127" s="244"/>
      <c r="M127" s="241"/>
    </row>
    <row r="128" spans="1:13" ht="18" customHeight="1" x14ac:dyDescent="0.3">
      <c r="A128" s="222">
        <v>118</v>
      </c>
      <c r="B128" s="233"/>
      <c r="C128" s="210"/>
      <c r="D128" s="421" t="s">
        <v>236</v>
      </c>
      <c r="E128" s="234"/>
      <c r="F128" s="235"/>
      <c r="G128" s="242"/>
      <c r="H128" s="243"/>
      <c r="I128" s="234">
        <v>2588</v>
      </c>
      <c r="J128" s="234">
        <v>129</v>
      </c>
      <c r="K128" s="234"/>
      <c r="L128" s="244">
        <f t="shared" si="2"/>
        <v>2717</v>
      </c>
      <c r="M128" s="241"/>
    </row>
    <row r="129" spans="1:18" ht="18" customHeight="1" x14ac:dyDescent="0.3">
      <c r="A129" s="222">
        <v>119</v>
      </c>
      <c r="B129" s="233"/>
      <c r="C129" s="210"/>
      <c r="D129" s="403" t="s">
        <v>820</v>
      </c>
      <c r="E129" s="234"/>
      <c r="F129" s="235"/>
      <c r="G129" s="242"/>
      <c r="H129" s="243"/>
      <c r="I129" s="234">
        <v>0</v>
      </c>
      <c r="J129" s="234">
        <v>0</v>
      </c>
      <c r="K129" s="234"/>
      <c r="L129" s="244">
        <f t="shared" si="2"/>
        <v>0</v>
      </c>
      <c r="M129" s="241"/>
    </row>
    <row r="130" spans="1:18" ht="18" customHeight="1" x14ac:dyDescent="0.3">
      <c r="A130" s="222">
        <v>120</v>
      </c>
      <c r="B130" s="233"/>
      <c r="C130" s="210"/>
      <c r="D130" s="291" t="s">
        <v>923</v>
      </c>
      <c r="E130" s="234"/>
      <c r="F130" s="235"/>
      <c r="G130" s="242"/>
      <c r="H130" s="243"/>
      <c r="I130" s="411"/>
      <c r="J130" s="411"/>
      <c r="K130" s="411"/>
      <c r="L130" s="246">
        <f t="shared" si="2"/>
        <v>0</v>
      </c>
      <c r="M130" s="241"/>
    </row>
    <row r="131" spans="1:18" ht="22.15" customHeight="1" x14ac:dyDescent="0.3">
      <c r="A131" s="222">
        <v>121</v>
      </c>
      <c r="B131" s="233"/>
      <c r="C131" s="240">
        <v>42</v>
      </c>
      <c r="D131" s="404" t="s">
        <v>721</v>
      </c>
      <c r="E131" s="234"/>
      <c r="F131" s="235"/>
      <c r="G131" s="242"/>
      <c r="H131" s="243" t="s">
        <v>22</v>
      </c>
      <c r="I131" s="234"/>
      <c r="J131" s="234"/>
      <c r="K131" s="234"/>
      <c r="L131" s="244"/>
      <c r="M131" s="241"/>
    </row>
    <row r="132" spans="1:18" ht="18" customHeight="1" x14ac:dyDescent="0.3">
      <c r="A132" s="222">
        <v>122</v>
      </c>
      <c r="B132" s="233"/>
      <c r="C132" s="210"/>
      <c r="D132" s="403" t="s">
        <v>820</v>
      </c>
      <c r="E132" s="234"/>
      <c r="F132" s="235"/>
      <c r="G132" s="242"/>
      <c r="H132" s="243"/>
      <c r="I132" s="234"/>
      <c r="J132" s="234">
        <v>7000</v>
      </c>
      <c r="K132" s="234"/>
      <c r="L132" s="244">
        <f t="shared" si="2"/>
        <v>7000</v>
      </c>
      <c r="M132" s="241"/>
    </row>
    <row r="133" spans="1:18" ht="18" customHeight="1" x14ac:dyDescent="0.3">
      <c r="A133" s="222">
        <v>123</v>
      </c>
      <c r="B133" s="233"/>
      <c r="C133" s="240"/>
      <c r="D133" s="291" t="s">
        <v>923</v>
      </c>
      <c r="E133" s="234"/>
      <c r="F133" s="235"/>
      <c r="G133" s="242"/>
      <c r="H133" s="243"/>
      <c r="I133" s="234"/>
      <c r="J133" s="234"/>
      <c r="K133" s="234"/>
      <c r="L133" s="246">
        <f t="shared" si="2"/>
        <v>0</v>
      </c>
      <c r="M133" s="241"/>
    </row>
    <row r="134" spans="1:18" ht="22.15" customHeight="1" x14ac:dyDescent="0.3">
      <c r="A134" s="222">
        <v>124</v>
      </c>
      <c r="B134" s="233"/>
      <c r="C134" s="240">
        <v>43</v>
      </c>
      <c r="D134" s="404" t="s">
        <v>368</v>
      </c>
      <c r="E134" s="234">
        <f>F134+G134+L136+M135</f>
        <v>3840000</v>
      </c>
      <c r="F134" s="235">
        <v>354544</v>
      </c>
      <c r="G134" s="242">
        <v>354544</v>
      </c>
      <c r="H134" s="243" t="s">
        <v>22</v>
      </c>
      <c r="I134" s="234"/>
      <c r="J134" s="234"/>
      <c r="K134" s="234"/>
      <c r="L134" s="244"/>
      <c r="M134" s="241"/>
    </row>
    <row r="135" spans="1:18" ht="18" customHeight="1" x14ac:dyDescent="0.3">
      <c r="A135" s="222">
        <v>125</v>
      </c>
      <c r="B135" s="233"/>
      <c r="C135" s="210"/>
      <c r="D135" s="422" t="s">
        <v>236</v>
      </c>
      <c r="E135" s="234"/>
      <c r="F135" s="235"/>
      <c r="G135" s="242"/>
      <c r="H135" s="243"/>
      <c r="I135" s="234"/>
      <c r="J135" s="234"/>
      <c r="K135" s="234">
        <v>354544</v>
      </c>
      <c r="L135" s="244">
        <f t="shared" si="2"/>
        <v>354544</v>
      </c>
      <c r="M135" s="241">
        <v>2776368</v>
      </c>
    </row>
    <row r="136" spans="1:18" ht="18" customHeight="1" x14ac:dyDescent="0.3">
      <c r="A136" s="222">
        <v>126</v>
      </c>
      <c r="B136" s="423"/>
      <c r="C136" s="210"/>
      <c r="D136" s="286" t="s">
        <v>820</v>
      </c>
      <c r="E136" s="234"/>
      <c r="F136" s="235"/>
      <c r="G136" s="242"/>
      <c r="H136" s="243"/>
      <c r="I136" s="234"/>
      <c r="J136" s="234"/>
      <c r="K136" s="234">
        <v>354544</v>
      </c>
      <c r="L136" s="244">
        <f t="shared" si="2"/>
        <v>354544</v>
      </c>
      <c r="M136" s="241"/>
      <c r="R136" s="99" t="s">
        <v>199</v>
      </c>
    </row>
    <row r="137" spans="1:18" ht="18" customHeight="1" x14ac:dyDescent="0.3">
      <c r="A137" s="222">
        <v>127</v>
      </c>
      <c r="B137" s="423"/>
      <c r="C137" s="210"/>
      <c r="D137" s="291" t="s">
        <v>923</v>
      </c>
      <c r="E137" s="234"/>
      <c r="F137" s="235"/>
      <c r="G137" s="242"/>
      <c r="H137" s="243"/>
      <c r="I137" s="411"/>
      <c r="J137" s="411"/>
      <c r="K137" s="411">
        <v>354544</v>
      </c>
      <c r="L137" s="246">
        <f t="shared" si="2"/>
        <v>354544</v>
      </c>
      <c r="M137" s="241"/>
    </row>
    <row r="138" spans="1:18" ht="33" customHeight="1" x14ac:dyDescent="0.3">
      <c r="A138" s="222">
        <v>128</v>
      </c>
      <c r="B138" s="423"/>
      <c r="C138" s="210">
        <v>48</v>
      </c>
      <c r="D138" s="424" t="s">
        <v>603</v>
      </c>
      <c r="E138" s="234">
        <f>F138+G138+L140+M139</f>
        <v>38000</v>
      </c>
      <c r="F138" s="235"/>
      <c r="G138" s="425">
        <v>14976</v>
      </c>
      <c r="H138" s="402" t="s">
        <v>22</v>
      </c>
      <c r="I138" s="234"/>
      <c r="J138" s="234"/>
      <c r="K138" s="234"/>
      <c r="L138" s="238"/>
      <c r="M138" s="241"/>
    </row>
    <row r="139" spans="1:18" ht="18" customHeight="1" x14ac:dyDescent="0.3">
      <c r="A139" s="222">
        <v>129</v>
      </c>
      <c r="B139" s="423"/>
      <c r="C139" s="210"/>
      <c r="D139" s="421" t="s">
        <v>236</v>
      </c>
      <c r="E139" s="234"/>
      <c r="F139" s="235"/>
      <c r="G139" s="425"/>
      <c r="H139" s="402"/>
      <c r="I139" s="234"/>
      <c r="J139" s="234">
        <v>23024</v>
      </c>
      <c r="K139" s="234"/>
      <c r="L139" s="238">
        <f>SUM(I139:K139)</f>
        <v>23024</v>
      </c>
      <c r="M139" s="241"/>
    </row>
    <row r="140" spans="1:18" ht="18" customHeight="1" x14ac:dyDescent="0.3">
      <c r="A140" s="222">
        <v>130</v>
      </c>
      <c r="B140" s="423"/>
      <c r="C140" s="210"/>
      <c r="D140" s="286" t="s">
        <v>820</v>
      </c>
      <c r="E140" s="234"/>
      <c r="F140" s="235"/>
      <c r="G140" s="425"/>
      <c r="H140" s="402"/>
      <c r="I140" s="234"/>
      <c r="J140" s="234">
        <v>23024</v>
      </c>
      <c r="K140" s="234"/>
      <c r="L140" s="238">
        <f>SUM(I140:K140)</f>
        <v>23024</v>
      </c>
      <c r="M140" s="241"/>
    </row>
    <row r="141" spans="1:18" ht="18" customHeight="1" x14ac:dyDescent="0.3">
      <c r="A141" s="222">
        <v>131</v>
      </c>
      <c r="B141" s="423"/>
      <c r="C141" s="210"/>
      <c r="D141" s="291" t="s">
        <v>923</v>
      </c>
      <c r="E141" s="234"/>
      <c r="F141" s="235"/>
      <c r="G141" s="425"/>
      <c r="H141" s="402"/>
      <c r="I141" s="411"/>
      <c r="J141" s="411">
        <v>22987</v>
      </c>
      <c r="K141" s="411"/>
      <c r="L141" s="336">
        <f>SUM(I141:K141)</f>
        <v>22987</v>
      </c>
      <c r="M141" s="241"/>
    </row>
    <row r="142" spans="1:18" ht="22.15" customHeight="1" x14ac:dyDescent="0.3">
      <c r="A142" s="222">
        <v>132</v>
      </c>
      <c r="B142" s="423"/>
      <c r="C142" s="240">
        <v>54</v>
      </c>
      <c r="D142" s="426" t="s">
        <v>437</v>
      </c>
      <c r="E142" s="234">
        <f>F142+G142+L144+M143</f>
        <v>22760</v>
      </c>
      <c r="F142" s="235"/>
      <c r="G142" s="425"/>
      <c r="H142" s="402" t="s">
        <v>23</v>
      </c>
      <c r="I142" s="234"/>
      <c r="J142" s="234"/>
      <c r="K142" s="234"/>
      <c r="L142" s="238"/>
      <c r="M142" s="241"/>
    </row>
    <row r="143" spans="1:18" ht="18" customHeight="1" x14ac:dyDescent="0.3">
      <c r="A143" s="222">
        <v>133</v>
      </c>
      <c r="B143" s="423"/>
      <c r="C143" s="210"/>
      <c r="D143" s="421" t="s">
        <v>236</v>
      </c>
      <c r="E143" s="234"/>
      <c r="F143" s="235"/>
      <c r="G143" s="425"/>
      <c r="H143" s="402"/>
      <c r="I143" s="234"/>
      <c r="J143" s="234">
        <v>25000</v>
      </c>
      <c r="K143" s="234"/>
      <c r="L143" s="238">
        <f t="shared" si="2"/>
        <v>25000</v>
      </c>
      <c r="M143" s="241"/>
    </row>
    <row r="144" spans="1:18" ht="18" customHeight="1" x14ac:dyDescent="0.3">
      <c r="A144" s="222">
        <v>134</v>
      </c>
      <c r="B144" s="423"/>
      <c r="C144" s="210"/>
      <c r="D144" s="286" t="s">
        <v>820</v>
      </c>
      <c r="E144" s="234"/>
      <c r="F144" s="235"/>
      <c r="G144" s="425"/>
      <c r="H144" s="402"/>
      <c r="I144" s="234"/>
      <c r="J144" s="234">
        <v>22760</v>
      </c>
      <c r="K144" s="234"/>
      <c r="L144" s="238">
        <f t="shared" si="2"/>
        <v>22760</v>
      </c>
      <c r="M144" s="241"/>
    </row>
    <row r="145" spans="1:13" ht="18" customHeight="1" x14ac:dyDescent="0.3">
      <c r="A145" s="222">
        <v>135</v>
      </c>
      <c r="B145" s="423"/>
      <c r="C145" s="210"/>
      <c r="D145" s="291" t="s">
        <v>923</v>
      </c>
      <c r="E145" s="234"/>
      <c r="F145" s="235"/>
      <c r="G145" s="425"/>
      <c r="H145" s="402"/>
      <c r="I145" s="411"/>
      <c r="J145" s="411">
        <v>22760</v>
      </c>
      <c r="K145" s="411"/>
      <c r="L145" s="336">
        <f t="shared" si="2"/>
        <v>22760</v>
      </c>
      <c r="M145" s="241"/>
    </row>
    <row r="146" spans="1:13" ht="32.25" customHeight="1" x14ac:dyDescent="0.3">
      <c r="A146" s="222">
        <v>136</v>
      </c>
      <c r="B146" s="423"/>
      <c r="C146" s="210">
        <v>59</v>
      </c>
      <c r="D146" s="426" t="s">
        <v>438</v>
      </c>
      <c r="E146" s="234">
        <f>F146+G146+L148+M147</f>
        <v>81247</v>
      </c>
      <c r="F146" s="235"/>
      <c r="G146" s="425">
        <v>4318</v>
      </c>
      <c r="H146" s="402" t="s">
        <v>23</v>
      </c>
      <c r="I146" s="234"/>
      <c r="J146" s="234"/>
      <c r="K146" s="234"/>
      <c r="L146" s="238"/>
      <c r="M146" s="241"/>
    </row>
    <row r="147" spans="1:13" ht="18" customHeight="1" x14ac:dyDescent="0.3">
      <c r="A147" s="222">
        <v>137</v>
      </c>
      <c r="B147" s="423"/>
      <c r="C147" s="210"/>
      <c r="D147" s="421" t="s">
        <v>236</v>
      </c>
      <c r="E147" s="234"/>
      <c r="F147" s="235"/>
      <c r="G147" s="425"/>
      <c r="H147" s="402"/>
      <c r="I147" s="234"/>
      <c r="J147" s="234">
        <v>87682</v>
      </c>
      <c r="K147" s="234"/>
      <c r="L147" s="238">
        <f t="shared" si="2"/>
        <v>87682</v>
      </c>
      <c r="M147" s="241"/>
    </row>
    <row r="148" spans="1:13" ht="18" customHeight="1" x14ac:dyDescent="0.3">
      <c r="A148" s="222">
        <v>138</v>
      </c>
      <c r="B148" s="423"/>
      <c r="C148" s="210"/>
      <c r="D148" s="286" t="s">
        <v>820</v>
      </c>
      <c r="E148" s="234"/>
      <c r="F148" s="235"/>
      <c r="G148" s="425"/>
      <c r="H148" s="402"/>
      <c r="I148" s="234"/>
      <c r="J148" s="234">
        <v>76929</v>
      </c>
      <c r="K148" s="234"/>
      <c r="L148" s="238">
        <f t="shared" si="2"/>
        <v>76929</v>
      </c>
      <c r="M148" s="241"/>
    </row>
    <row r="149" spans="1:13" ht="18" customHeight="1" x14ac:dyDescent="0.3">
      <c r="A149" s="222">
        <v>139</v>
      </c>
      <c r="B149" s="423"/>
      <c r="C149" s="210"/>
      <c r="D149" s="291" t="s">
        <v>923</v>
      </c>
      <c r="E149" s="234"/>
      <c r="F149" s="235"/>
      <c r="G149" s="425"/>
      <c r="H149" s="402"/>
      <c r="I149" s="411"/>
      <c r="J149" s="411">
        <v>76929</v>
      </c>
      <c r="K149" s="411"/>
      <c r="L149" s="336">
        <f t="shared" si="2"/>
        <v>76929</v>
      </c>
      <c r="M149" s="241"/>
    </row>
    <row r="150" spans="1:13" ht="22.15" customHeight="1" x14ac:dyDescent="0.3">
      <c r="A150" s="222">
        <v>140</v>
      </c>
      <c r="B150" s="423"/>
      <c r="C150" s="240">
        <v>67</v>
      </c>
      <c r="D150" s="426" t="s">
        <v>697</v>
      </c>
      <c r="E150" s="234">
        <f>F150+G150+L152+M151</f>
        <v>28418</v>
      </c>
      <c r="F150" s="235"/>
      <c r="G150" s="425">
        <v>4001</v>
      </c>
      <c r="H150" s="402" t="s">
        <v>23</v>
      </c>
      <c r="I150" s="234"/>
      <c r="J150" s="234"/>
      <c r="K150" s="234"/>
      <c r="L150" s="238"/>
      <c r="M150" s="241"/>
    </row>
    <row r="151" spans="1:13" ht="18" customHeight="1" x14ac:dyDescent="0.3">
      <c r="A151" s="222">
        <v>141</v>
      </c>
      <c r="B151" s="423"/>
      <c r="C151" s="210"/>
      <c r="D151" s="421" t="s">
        <v>236</v>
      </c>
      <c r="E151" s="234"/>
      <c r="F151" s="235"/>
      <c r="G151" s="425"/>
      <c r="H151" s="402"/>
      <c r="I151" s="234"/>
      <c r="J151" s="234">
        <v>13499</v>
      </c>
      <c r="K151" s="234"/>
      <c r="L151" s="238">
        <f t="shared" si="2"/>
        <v>13499</v>
      </c>
      <c r="M151" s="241"/>
    </row>
    <row r="152" spans="1:13" ht="18" customHeight="1" x14ac:dyDescent="0.3">
      <c r="A152" s="222">
        <v>142</v>
      </c>
      <c r="B152" s="423"/>
      <c r="C152" s="210"/>
      <c r="D152" s="286" t="s">
        <v>820</v>
      </c>
      <c r="E152" s="234"/>
      <c r="F152" s="235"/>
      <c r="G152" s="425"/>
      <c r="H152" s="402"/>
      <c r="I152" s="234"/>
      <c r="J152" s="234">
        <v>24417</v>
      </c>
      <c r="K152" s="234"/>
      <c r="L152" s="238">
        <f t="shared" si="2"/>
        <v>24417</v>
      </c>
      <c r="M152" s="241"/>
    </row>
    <row r="153" spans="1:13" ht="18" customHeight="1" x14ac:dyDescent="0.3">
      <c r="A153" s="222">
        <v>143</v>
      </c>
      <c r="B153" s="423"/>
      <c r="C153" s="210"/>
      <c r="D153" s="291" t="s">
        <v>924</v>
      </c>
      <c r="E153" s="234"/>
      <c r="F153" s="235"/>
      <c r="G153" s="425"/>
      <c r="H153" s="402"/>
      <c r="I153" s="411"/>
      <c r="J153" s="411">
        <v>24416</v>
      </c>
      <c r="K153" s="411"/>
      <c r="L153" s="336">
        <f t="shared" si="2"/>
        <v>24416</v>
      </c>
      <c r="M153" s="241"/>
    </row>
    <row r="154" spans="1:13" ht="22.15" customHeight="1" x14ac:dyDescent="0.3">
      <c r="A154" s="222">
        <v>144</v>
      </c>
      <c r="B154" s="423"/>
      <c r="C154" s="240">
        <v>68</v>
      </c>
      <c r="D154" s="426" t="s">
        <v>439</v>
      </c>
      <c r="E154" s="234">
        <f>F154+G154+L156+M155</f>
        <v>0</v>
      </c>
      <c r="F154" s="235"/>
      <c r="G154" s="425"/>
      <c r="H154" s="402" t="s">
        <v>23</v>
      </c>
      <c r="I154" s="234"/>
      <c r="J154" s="234"/>
      <c r="K154" s="234"/>
      <c r="L154" s="238"/>
      <c r="M154" s="241"/>
    </row>
    <row r="155" spans="1:13" ht="18" customHeight="1" x14ac:dyDescent="0.3">
      <c r="A155" s="222">
        <v>145</v>
      </c>
      <c r="B155" s="423"/>
      <c r="C155" s="210"/>
      <c r="D155" s="421" t="s">
        <v>236</v>
      </c>
      <c r="E155" s="234"/>
      <c r="F155" s="235"/>
      <c r="G155" s="425"/>
      <c r="H155" s="402"/>
      <c r="I155" s="234">
        <v>1525</v>
      </c>
      <c r="J155" s="234">
        <v>11550</v>
      </c>
      <c r="K155" s="234"/>
      <c r="L155" s="238">
        <f t="shared" si="2"/>
        <v>13075</v>
      </c>
      <c r="M155" s="241"/>
    </row>
    <row r="156" spans="1:13" ht="18" customHeight="1" x14ac:dyDescent="0.3">
      <c r="A156" s="222">
        <v>146</v>
      </c>
      <c r="B156" s="423"/>
      <c r="C156" s="210"/>
      <c r="D156" s="286" t="s">
        <v>820</v>
      </c>
      <c r="E156" s="234"/>
      <c r="F156" s="235"/>
      <c r="G156" s="425"/>
      <c r="H156" s="402"/>
      <c r="I156" s="234">
        <v>0</v>
      </c>
      <c r="J156" s="234">
        <v>0</v>
      </c>
      <c r="K156" s="234"/>
      <c r="L156" s="238">
        <f t="shared" si="2"/>
        <v>0</v>
      </c>
      <c r="M156" s="241"/>
    </row>
    <row r="157" spans="1:13" ht="18" customHeight="1" x14ac:dyDescent="0.3">
      <c r="A157" s="222">
        <v>147</v>
      </c>
      <c r="B157" s="423"/>
      <c r="C157" s="210"/>
      <c r="D157" s="291" t="s">
        <v>923</v>
      </c>
      <c r="E157" s="234"/>
      <c r="F157" s="235"/>
      <c r="G157" s="425"/>
      <c r="H157" s="402"/>
      <c r="I157" s="411"/>
      <c r="J157" s="411"/>
      <c r="K157" s="411"/>
      <c r="L157" s="336">
        <f t="shared" si="2"/>
        <v>0</v>
      </c>
      <c r="M157" s="241"/>
    </row>
    <row r="158" spans="1:13" ht="22.15" customHeight="1" x14ac:dyDescent="0.3">
      <c r="A158" s="222">
        <v>148</v>
      </c>
      <c r="B158" s="423"/>
      <c r="C158" s="240">
        <v>82</v>
      </c>
      <c r="D158" s="426" t="s">
        <v>440</v>
      </c>
      <c r="E158" s="234">
        <f>F158+G158+L160+M159</f>
        <v>7837</v>
      </c>
      <c r="F158" s="235"/>
      <c r="G158" s="425">
        <v>1461</v>
      </c>
      <c r="H158" s="402" t="s">
        <v>23</v>
      </c>
      <c r="I158" s="234"/>
      <c r="J158" s="234"/>
      <c r="K158" s="234"/>
      <c r="L158" s="238"/>
      <c r="M158" s="241"/>
    </row>
    <row r="159" spans="1:13" ht="18" customHeight="1" x14ac:dyDescent="0.3">
      <c r="A159" s="222">
        <v>149</v>
      </c>
      <c r="B159" s="423"/>
      <c r="C159" s="210"/>
      <c r="D159" s="421" t="s">
        <v>236</v>
      </c>
      <c r="E159" s="234"/>
      <c r="F159" s="235"/>
      <c r="G159" s="425"/>
      <c r="H159" s="402"/>
      <c r="I159" s="234"/>
      <c r="J159" s="234">
        <v>6739</v>
      </c>
      <c r="K159" s="234"/>
      <c r="L159" s="238">
        <f t="shared" si="2"/>
        <v>6739</v>
      </c>
      <c r="M159" s="241"/>
    </row>
    <row r="160" spans="1:13" ht="18" customHeight="1" x14ac:dyDescent="0.3">
      <c r="A160" s="222">
        <v>150</v>
      </c>
      <c r="B160" s="423"/>
      <c r="C160" s="210"/>
      <c r="D160" s="286" t="s">
        <v>820</v>
      </c>
      <c r="E160" s="234"/>
      <c r="F160" s="235"/>
      <c r="G160" s="425"/>
      <c r="H160" s="402"/>
      <c r="I160" s="234"/>
      <c r="J160" s="234">
        <v>6376</v>
      </c>
      <c r="K160" s="234"/>
      <c r="L160" s="238">
        <f t="shared" si="2"/>
        <v>6376</v>
      </c>
      <c r="M160" s="241"/>
    </row>
    <row r="161" spans="1:13" ht="18" customHeight="1" x14ac:dyDescent="0.3">
      <c r="A161" s="222">
        <v>151</v>
      </c>
      <c r="B161" s="423"/>
      <c r="C161" s="210"/>
      <c r="D161" s="291" t="s">
        <v>923</v>
      </c>
      <c r="E161" s="234"/>
      <c r="F161" s="235"/>
      <c r="G161" s="425"/>
      <c r="H161" s="402"/>
      <c r="I161" s="411"/>
      <c r="J161" s="411">
        <v>6376</v>
      </c>
      <c r="K161" s="411"/>
      <c r="L161" s="336">
        <f t="shared" si="2"/>
        <v>6376</v>
      </c>
      <c r="M161" s="241"/>
    </row>
    <row r="162" spans="1:13" ht="33" x14ac:dyDescent="0.3">
      <c r="A162" s="222">
        <v>152</v>
      </c>
      <c r="B162" s="423"/>
      <c r="C162" s="210">
        <v>83</v>
      </c>
      <c r="D162" s="426" t="s">
        <v>441</v>
      </c>
      <c r="E162" s="234">
        <f>F162+G162+L164+M163</f>
        <v>826</v>
      </c>
      <c r="F162" s="235"/>
      <c r="G162" s="425">
        <v>826</v>
      </c>
      <c r="H162" s="402" t="s">
        <v>23</v>
      </c>
      <c r="I162" s="234"/>
      <c r="J162" s="234"/>
      <c r="K162" s="234"/>
      <c r="L162" s="238"/>
      <c r="M162" s="241"/>
    </row>
    <row r="163" spans="1:13" ht="18" customHeight="1" x14ac:dyDescent="0.3">
      <c r="A163" s="222">
        <v>153</v>
      </c>
      <c r="B163" s="423"/>
      <c r="C163" s="210"/>
      <c r="D163" s="421" t="s">
        <v>236</v>
      </c>
      <c r="E163" s="234"/>
      <c r="F163" s="235"/>
      <c r="G163" s="425"/>
      <c r="H163" s="402"/>
      <c r="I163" s="234"/>
      <c r="J163" s="234">
        <v>1174</v>
      </c>
      <c r="K163" s="234"/>
      <c r="L163" s="238">
        <f t="shared" si="2"/>
        <v>1174</v>
      </c>
      <c r="M163" s="241"/>
    </row>
    <row r="164" spans="1:13" ht="18" customHeight="1" x14ac:dyDescent="0.3">
      <c r="A164" s="222">
        <v>154</v>
      </c>
      <c r="B164" s="423"/>
      <c r="C164" s="210"/>
      <c r="D164" s="286" t="s">
        <v>820</v>
      </c>
      <c r="E164" s="234"/>
      <c r="F164" s="235"/>
      <c r="G164" s="425"/>
      <c r="H164" s="402"/>
      <c r="I164" s="234"/>
      <c r="J164" s="234">
        <v>0</v>
      </c>
      <c r="K164" s="234"/>
      <c r="L164" s="238">
        <f t="shared" si="2"/>
        <v>0</v>
      </c>
      <c r="M164" s="241"/>
    </row>
    <row r="165" spans="1:13" ht="18" customHeight="1" x14ac:dyDescent="0.3">
      <c r="A165" s="222">
        <v>155</v>
      </c>
      <c r="B165" s="423"/>
      <c r="C165" s="210"/>
      <c r="D165" s="291" t="s">
        <v>923</v>
      </c>
      <c r="E165" s="234"/>
      <c r="F165" s="235"/>
      <c r="G165" s="425"/>
      <c r="H165" s="402"/>
      <c r="I165" s="411"/>
      <c r="J165" s="411"/>
      <c r="K165" s="411"/>
      <c r="L165" s="336">
        <f t="shared" si="2"/>
        <v>0</v>
      </c>
      <c r="M165" s="241"/>
    </row>
    <row r="166" spans="1:13" ht="22.15" customHeight="1" x14ac:dyDescent="0.3">
      <c r="A166" s="222">
        <v>156</v>
      </c>
      <c r="B166" s="423"/>
      <c r="C166" s="240">
        <v>88</v>
      </c>
      <c r="D166" s="426" t="s">
        <v>442</v>
      </c>
      <c r="E166" s="234">
        <f>F166+G166+L168+M167</f>
        <v>4700</v>
      </c>
      <c r="F166" s="235"/>
      <c r="G166" s="425"/>
      <c r="H166" s="402" t="s">
        <v>23</v>
      </c>
      <c r="I166" s="234"/>
      <c r="J166" s="234"/>
      <c r="K166" s="234"/>
      <c r="L166" s="238"/>
      <c r="M166" s="241"/>
    </row>
    <row r="167" spans="1:13" ht="18" customHeight="1" x14ac:dyDescent="0.3">
      <c r="A167" s="222">
        <v>157</v>
      </c>
      <c r="B167" s="423"/>
      <c r="C167" s="210"/>
      <c r="D167" s="421" t="s">
        <v>236</v>
      </c>
      <c r="E167" s="234"/>
      <c r="F167" s="235"/>
      <c r="G167" s="425"/>
      <c r="H167" s="402"/>
      <c r="I167" s="234">
        <v>700</v>
      </c>
      <c r="J167" s="234">
        <v>4000</v>
      </c>
      <c r="K167" s="234"/>
      <c r="L167" s="238">
        <f t="shared" si="2"/>
        <v>4700</v>
      </c>
      <c r="M167" s="241"/>
    </row>
    <row r="168" spans="1:13" ht="18" customHeight="1" x14ac:dyDescent="0.3">
      <c r="A168" s="222">
        <v>158</v>
      </c>
      <c r="B168" s="423"/>
      <c r="C168" s="210"/>
      <c r="D168" s="286" t="s">
        <v>820</v>
      </c>
      <c r="E168" s="234"/>
      <c r="F168" s="235"/>
      <c r="G168" s="425"/>
      <c r="H168" s="402"/>
      <c r="I168" s="234">
        <v>700</v>
      </c>
      <c r="J168" s="234">
        <v>4000</v>
      </c>
      <c r="K168" s="234"/>
      <c r="L168" s="238">
        <f t="shared" si="2"/>
        <v>4700</v>
      </c>
      <c r="M168" s="241"/>
    </row>
    <row r="169" spans="1:13" ht="18" customHeight="1" x14ac:dyDescent="0.3">
      <c r="A169" s="222">
        <v>159</v>
      </c>
      <c r="B169" s="423"/>
      <c r="C169" s="210"/>
      <c r="D169" s="291" t="s">
        <v>923</v>
      </c>
      <c r="E169" s="234"/>
      <c r="F169" s="235"/>
      <c r="G169" s="425"/>
      <c r="H169" s="402"/>
      <c r="I169" s="411"/>
      <c r="J169" s="411"/>
      <c r="K169" s="411"/>
      <c r="L169" s="336">
        <f t="shared" si="2"/>
        <v>0</v>
      </c>
      <c r="M169" s="241"/>
    </row>
    <row r="170" spans="1:13" ht="22.15" customHeight="1" x14ac:dyDescent="0.3">
      <c r="A170" s="222">
        <v>160</v>
      </c>
      <c r="B170" s="423"/>
      <c r="C170" s="240">
        <v>89</v>
      </c>
      <c r="D170" s="426" t="s">
        <v>443</v>
      </c>
      <c r="E170" s="234">
        <f>F170+G170+L172+M171</f>
        <v>15000</v>
      </c>
      <c r="F170" s="235"/>
      <c r="G170" s="425">
        <v>7953</v>
      </c>
      <c r="H170" s="402" t="s">
        <v>23</v>
      </c>
      <c r="I170" s="234"/>
      <c r="J170" s="234"/>
      <c r="K170" s="234"/>
      <c r="L170" s="238"/>
      <c r="M170" s="241"/>
    </row>
    <row r="171" spans="1:13" ht="18" customHeight="1" x14ac:dyDescent="0.3">
      <c r="A171" s="222">
        <v>161</v>
      </c>
      <c r="B171" s="423"/>
      <c r="C171" s="210"/>
      <c r="D171" s="421" t="s">
        <v>236</v>
      </c>
      <c r="E171" s="234"/>
      <c r="F171" s="235"/>
      <c r="G171" s="425"/>
      <c r="H171" s="402"/>
      <c r="I171" s="234">
        <v>1525</v>
      </c>
      <c r="J171" s="234">
        <v>5522</v>
      </c>
      <c r="K171" s="234"/>
      <c r="L171" s="238">
        <f t="shared" si="2"/>
        <v>7047</v>
      </c>
      <c r="M171" s="241"/>
    </row>
    <row r="172" spans="1:13" ht="18" customHeight="1" x14ac:dyDescent="0.3">
      <c r="A172" s="222">
        <v>162</v>
      </c>
      <c r="B172" s="423"/>
      <c r="C172" s="210"/>
      <c r="D172" s="322" t="s">
        <v>820</v>
      </c>
      <c r="E172" s="234"/>
      <c r="F172" s="235"/>
      <c r="G172" s="425"/>
      <c r="H172" s="402"/>
      <c r="I172" s="234">
        <v>1525</v>
      </c>
      <c r="J172" s="234">
        <v>5522</v>
      </c>
      <c r="K172" s="234"/>
      <c r="L172" s="238">
        <f t="shared" si="2"/>
        <v>7047</v>
      </c>
      <c r="M172" s="241"/>
    </row>
    <row r="173" spans="1:13" ht="18" customHeight="1" x14ac:dyDescent="0.3">
      <c r="A173" s="222">
        <v>163</v>
      </c>
      <c r="B173" s="423"/>
      <c r="C173" s="210"/>
      <c r="D173" s="291" t="s">
        <v>923</v>
      </c>
      <c r="E173" s="234"/>
      <c r="F173" s="235"/>
      <c r="G173" s="425"/>
      <c r="H173" s="402"/>
      <c r="I173" s="411"/>
      <c r="J173" s="411">
        <v>2468</v>
      </c>
      <c r="K173" s="411"/>
      <c r="L173" s="336">
        <f t="shared" si="2"/>
        <v>2468</v>
      </c>
      <c r="M173" s="241"/>
    </row>
    <row r="174" spans="1:13" ht="22.5" customHeight="1" x14ac:dyDescent="0.3">
      <c r="A174" s="222">
        <v>164</v>
      </c>
      <c r="B174" s="423"/>
      <c r="C174" s="240">
        <v>90</v>
      </c>
      <c r="D174" s="426" t="s">
        <v>407</v>
      </c>
      <c r="E174" s="234" t="e">
        <f>F174+G174+#REF!+M175</f>
        <v>#REF!</v>
      </c>
      <c r="F174" s="235">
        <v>4000</v>
      </c>
      <c r="G174" s="425">
        <v>3600</v>
      </c>
      <c r="H174" s="402" t="s">
        <v>23</v>
      </c>
      <c r="I174" s="234"/>
      <c r="J174" s="234"/>
      <c r="K174" s="234"/>
      <c r="L174" s="238"/>
      <c r="M174" s="241"/>
    </row>
    <row r="175" spans="1:13" ht="18" customHeight="1" x14ac:dyDescent="0.3">
      <c r="A175" s="222">
        <v>165</v>
      </c>
      <c r="B175" s="423"/>
      <c r="C175" s="210"/>
      <c r="D175" s="421" t="s">
        <v>236</v>
      </c>
      <c r="E175" s="234"/>
      <c r="F175" s="235"/>
      <c r="G175" s="425"/>
      <c r="H175" s="402"/>
      <c r="I175" s="234"/>
      <c r="J175" s="234"/>
      <c r="K175" s="234">
        <v>3500</v>
      </c>
      <c r="L175" s="238">
        <f t="shared" si="2"/>
        <v>3500</v>
      </c>
      <c r="M175" s="241"/>
    </row>
    <row r="176" spans="1:13" ht="18" customHeight="1" x14ac:dyDescent="0.3">
      <c r="A176" s="222">
        <v>166</v>
      </c>
      <c r="B176" s="423"/>
      <c r="C176" s="210"/>
      <c r="D176" s="322" t="s">
        <v>820</v>
      </c>
      <c r="E176" s="234"/>
      <c r="F176" s="235"/>
      <c r="G176" s="425"/>
      <c r="H176" s="402"/>
      <c r="I176" s="234"/>
      <c r="J176" s="234"/>
      <c r="K176" s="234">
        <v>3500</v>
      </c>
      <c r="L176" s="238">
        <f t="shared" si="2"/>
        <v>3500</v>
      </c>
      <c r="M176" s="241"/>
    </row>
    <row r="177" spans="1:13" ht="18" customHeight="1" x14ac:dyDescent="0.3">
      <c r="A177" s="222">
        <v>167</v>
      </c>
      <c r="B177" s="423"/>
      <c r="C177" s="210"/>
      <c r="D177" s="291" t="s">
        <v>923</v>
      </c>
      <c r="E177" s="234"/>
      <c r="F177" s="235"/>
      <c r="G177" s="425"/>
      <c r="H177" s="402"/>
      <c r="I177" s="411"/>
      <c r="J177" s="411"/>
      <c r="K177" s="411">
        <v>3500</v>
      </c>
      <c r="L177" s="336">
        <f t="shared" si="2"/>
        <v>3500</v>
      </c>
      <c r="M177" s="241"/>
    </row>
    <row r="178" spans="1:13" ht="33" x14ac:dyDescent="0.3">
      <c r="A178" s="222">
        <v>168</v>
      </c>
      <c r="B178" s="423"/>
      <c r="C178" s="210">
        <v>92</v>
      </c>
      <c r="D178" s="426" t="s">
        <v>444</v>
      </c>
      <c r="E178" s="234">
        <f>F178+G178+L180+M179</f>
        <v>2350</v>
      </c>
      <c r="F178" s="235"/>
      <c r="G178" s="425">
        <v>2350</v>
      </c>
      <c r="H178" s="402" t="s">
        <v>23</v>
      </c>
      <c r="I178" s="234"/>
      <c r="J178" s="234"/>
      <c r="K178" s="234"/>
      <c r="L178" s="238"/>
      <c r="M178" s="241"/>
    </row>
    <row r="179" spans="1:13" ht="18" customHeight="1" x14ac:dyDescent="0.3">
      <c r="A179" s="222">
        <v>169</v>
      </c>
      <c r="B179" s="423"/>
      <c r="C179" s="210"/>
      <c r="D179" s="421" t="s">
        <v>236</v>
      </c>
      <c r="E179" s="234"/>
      <c r="F179" s="235"/>
      <c r="G179" s="425"/>
      <c r="H179" s="402"/>
      <c r="I179" s="234"/>
      <c r="J179" s="234">
        <v>995</v>
      </c>
      <c r="K179" s="234"/>
      <c r="L179" s="238">
        <f t="shared" si="2"/>
        <v>995</v>
      </c>
      <c r="M179" s="241"/>
    </row>
    <row r="180" spans="1:13" ht="18" customHeight="1" x14ac:dyDescent="0.3">
      <c r="A180" s="222">
        <v>170</v>
      </c>
      <c r="B180" s="423"/>
      <c r="C180" s="210"/>
      <c r="D180" s="322" t="s">
        <v>820</v>
      </c>
      <c r="E180" s="234"/>
      <c r="F180" s="235"/>
      <c r="G180" s="425"/>
      <c r="H180" s="402"/>
      <c r="I180" s="234"/>
      <c r="J180" s="234">
        <v>0</v>
      </c>
      <c r="K180" s="234"/>
      <c r="L180" s="238">
        <f t="shared" si="2"/>
        <v>0</v>
      </c>
      <c r="M180" s="241"/>
    </row>
    <row r="181" spans="1:13" ht="18" customHeight="1" x14ac:dyDescent="0.3">
      <c r="A181" s="222">
        <v>171</v>
      </c>
      <c r="B181" s="423"/>
      <c r="C181" s="210"/>
      <c r="D181" s="291" t="s">
        <v>923</v>
      </c>
      <c r="E181" s="234"/>
      <c r="F181" s="235"/>
      <c r="G181" s="425"/>
      <c r="H181" s="402"/>
      <c r="I181" s="411"/>
      <c r="J181" s="411"/>
      <c r="K181" s="411"/>
      <c r="L181" s="336">
        <f t="shared" si="2"/>
        <v>0</v>
      </c>
      <c r="M181" s="241"/>
    </row>
    <row r="182" spans="1:13" ht="22.15" customHeight="1" x14ac:dyDescent="0.3">
      <c r="A182" s="222">
        <v>172</v>
      </c>
      <c r="B182" s="423"/>
      <c r="C182" s="240">
        <v>94</v>
      </c>
      <c r="D182" s="404" t="s">
        <v>491</v>
      </c>
      <c r="E182" s="234">
        <f>F182+G182+L184+M183</f>
        <v>284450</v>
      </c>
      <c r="F182" s="235"/>
      <c r="G182" s="425"/>
      <c r="H182" s="402" t="s">
        <v>23</v>
      </c>
      <c r="I182" s="234"/>
      <c r="J182" s="234"/>
      <c r="K182" s="234"/>
      <c r="L182" s="238"/>
      <c r="M182" s="241"/>
    </row>
    <row r="183" spans="1:13" ht="18" customHeight="1" x14ac:dyDescent="0.3">
      <c r="A183" s="222">
        <v>173</v>
      </c>
      <c r="B183" s="423"/>
      <c r="C183" s="210"/>
      <c r="D183" s="421" t="s">
        <v>236</v>
      </c>
      <c r="E183" s="234"/>
      <c r="F183" s="235"/>
      <c r="G183" s="425"/>
      <c r="H183" s="402"/>
      <c r="I183" s="234"/>
      <c r="J183" s="234">
        <v>289371</v>
      </c>
      <c r="K183" s="234"/>
      <c r="L183" s="238">
        <f>SUM(I183:K183)</f>
        <v>289371</v>
      </c>
      <c r="M183" s="241"/>
    </row>
    <row r="184" spans="1:13" ht="18" customHeight="1" x14ac:dyDescent="0.3">
      <c r="A184" s="222">
        <v>174</v>
      </c>
      <c r="B184" s="423"/>
      <c r="C184" s="210"/>
      <c r="D184" s="322" t="s">
        <v>820</v>
      </c>
      <c r="E184" s="234"/>
      <c r="F184" s="235"/>
      <c r="G184" s="425"/>
      <c r="H184" s="402"/>
      <c r="I184" s="234"/>
      <c r="J184" s="234">
        <v>284450</v>
      </c>
      <c r="K184" s="234"/>
      <c r="L184" s="238">
        <f>SUM(I184:K184)</f>
        <v>284450</v>
      </c>
      <c r="M184" s="241"/>
    </row>
    <row r="185" spans="1:13" ht="18" customHeight="1" x14ac:dyDescent="0.3">
      <c r="A185" s="222">
        <v>175</v>
      </c>
      <c r="B185" s="423"/>
      <c r="C185" s="210"/>
      <c r="D185" s="291" t="s">
        <v>924</v>
      </c>
      <c r="E185" s="234"/>
      <c r="F185" s="235"/>
      <c r="G185" s="425"/>
      <c r="H185" s="402"/>
      <c r="I185" s="411"/>
      <c r="J185" s="411">
        <v>284450</v>
      </c>
      <c r="K185" s="411"/>
      <c r="L185" s="336">
        <f>SUM(I185:K185)</f>
        <v>284450</v>
      </c>
      <c r="M185" s="241"/>
    </row>
    <row r="186" spans="1:13" ht="66.75" customHeight="1" x14ac:dyDescent="0.3">
      <c r="A186" s="222">
        <v>176</v>
      </c>
      <c r="B186" s="423"/>
      <c r="C186" s="210">
        <v>102</v>
      </c>
      <c r="D186" s="404" t="s">
        <v>426</v>
      </c>
      <c r="E186" s="234">
        <f>F186+G186+L188+M187</f>
        <v>330000</v>
      </c>
      <c r="F186" s="235"/>
      <c r="G186" s="425">
        <v>100000</v>
      </c>
      <c r="H186" s="402" t="s">
        <v>23</v>
      </c>
      <c r="I186" s="234"/>
      <c r="J186" s="234"/>
      <c r="K186" s="234"/>
      <c r="L186" s="238"/>
      <c r="M186" s="241"/>
    </row>
    <row r="187" spans="1:13" ht="18" customHeight="1" x14ac:dyDescent="0.3">
      <c r="A187" s="222">
        <v>177</v>
      </c>
      <c r="B187" s="423"/>
      <c r="C187" s="210"/>
      <c r="D187" s="421" t="s">
        <v>236</v>
      </c>
      <c r="E187" s="234"/>
      <c r="F187" s="235"/>
      <c r="G187" s="425"/>
      <c r="H187" s="402"/>
      <c r="I187" s="234"/>
      <c r="J187" s="234">
        <f>130000+100000</f>
        <v>230000</v>
      </c>
      <c r="K187" s="234"/>
      <c r="L187" s="238">
        <f>SUM(I187:K187)</f>
        <v>230000</v>
      </c>
      <c r="M187" s="241"/>
    </row>
    <row r="188" spans="1:13" ht="18" customHeight="1" x14ac:dyDescent="0.3">
      <c r="A188" s="222">
        <v>178</v>
      </c>
      <c r="B188" s="423"/>
      <c r="C188" s="210"/>
      <c r="D188" s="322" t="s">
        <v>820</v>
      </c>
      <c r="E188" s="234"/>
      <c r="F188" s="235"/>
      <c r="G188" s="425"/>
      <c r="H188" s="402"/>
      <c r="I188" s="234"/>
      <c r="J188" s="234">
        <v>230000</v>
      </c>
      <c r="K188" s="234"/>
      <c r="L188" s="238">
        <f>SUM(I188:K188)</f>
        <v>230000</v>
      </c>
      <c r="M188" s="241"/>
    </row>
    <row r="189" spans="1:13" ht="18" customHeight="1" x14ac:dyDescent="0.3">
      <c r="A189" s="222">
        <v>179</v>
      </c>
      <c r="B189" s="423"/>
      <c r="C189" s="210"/>
      <c r="D189" s="291" t="s">
        <v>923</v>
      </c>
      <c r="E189" s="234"/>
      <c r="F189" s="235"/>
      <c r="G189" s="425"/>
      <c r="H189" s="402"/>
      <c r="I189" s="411"/>
      <c r="J189" s="411">
        <v>224679</v>
      </c>
      <c r="K189" s="411"/>
      <c r="L189" s="336">
        <f>SUM(I189:K189)</f>
        <v>224679</v>
      </c>
      <c r="M189" s="241"/>
    </row>
    <row r="190" spans="1:13" ht="33" x14ac:dyDescent="0.3">
      <c r="A190" s="222">
        <v>180</v>
      </c>
      <c r="B190" s="423"/>
      <c r="C190" s="210">
        <v>103</v>
      </c>
      <c r="D190" s="424" t="s">
        <v>427</v>
      </c>
      <c r="E190" s="234">
        <f>F190+G190+L192+M191</f>
        <v>34650</v>
      </c>
      <c r="F190" s="235"/>
      <c r="G190" s="425"/>
      <c r="H190" s="402" t="s">
        <v>23</v>
      </c>
      <c r="I190" s="234"/>
      <c r="J190" s="234"/>
      <c r="K190" s="234"/>
      <c r="L190" s="238"/>
      <c r="M190" s="241"/>
    </row>
    <row r="191" spans="1:13" ht="18" customHeight="1" x14ac:dyDescent="0.3">
      <c r="A191" s="222">
        <v>181</v>
      </c>
      <c r="B191" s="423"/>
      <c r="C191" s="210"/>
      <c r="D191" s="421" t="s">
        <v>236</v>
      </c>
      <c r="E191" s="234"/>
      <c r="F191" s="235"/>
      <c r="G191" s="425"/>
      <c r="H191" s="402"/>
      <c r="I191" s="234"/>
      <c r="J191" s="234">
        <v>46050</v>
      </c>
      <c r="K191" s="234"/>
      <c r="L191" s="238">
        <f>SUM(I191:K191)</f>
        <v>46050</v>
      </c>
      <c r="M191" s="241"/>
    </row>
    <row r="192" spans="1:13" ht="18" customHeight="1" x14ac:dyDescent="0.3">
      <c r="A192" s="222">
        <v>182</v>
      </c>
      <c r="B192" s="423"/>
      <c r="C192" s="210"/>
      <c r="D192" s="322" t="s">
        <v>820</v>
      </c>
      <c r="E192" s="234"/>
      <c r="F192" s="235"/>
      <c r="G192" s="425"/>
      <c r="H192" s="402"/>
      <c r="I192" s="234"/>
      <c r="J192" s="234">
        <v>34650</v>
      </c>
      <c r="K192" s="234"/>
      <c r="L192" s="238">
        <f>SUM(I192:K192)</f>
        <v>34650</v>
      </c>
      <c r="M192" s="241"/>
    </row>
    <row r="193" spans="1:13" ht="18" customHeight="1" x14ac:dyDescent="0.3">
      <c r="A193" s="222">
        <v>183</v>
      </c>
      <c r="B193" s="423"/>
      <c r="C193" s="210"/>
      <c r="D193" s="291" t="s">
        <v>923</v>
      </c>
      <c r="E193" s="234"/>
      <c r="F193" s="235"/>
      <c r="G193" s="425"/>
      <c r="H193" s="402"/>
      <c r="I193" s="411"/>
      <c r="J193" s="411">
        <v>1207</v>
      </c>
      <c r="K193" s="411"/>
      <c r="L193" s="336">
        <f>SUM(I193:K193)</f>
        <v>1207</v>
      </c>
      <c r="M193" s="241"/>
    </row>
    <row r="194" spans="1:13" ht="22.15" customHeight="1" x14ac:dyDescent="0.3">
      <c r="A194" s="222">
        <v>184</v>
      </c>
      <c r="B194" s="423"/>
      <c r="C194" s="240">
        <v>105</v>
      </c>
      <c r="D194" s="427" t="s">
        <v>428</v>
      </c>
      <c r="E194" s="234">
        <f>F194+G194+L196+M195</f>
        <v>5957</v>
      </c>
      <c r="F194" s="235"/>
      <c r="G194" s="425"/>
      <c r="H194" s="402" t="s">
        <v>23</v>
      </c>
      <c r="I194" s="234"/>
      <c r="J194" s="234"/>
      <c r="K194" s="234"/>
      <c r="L194" s="238"/>
      <c r="M194" s="241"/>
    </row>
    <row r="195" spans="1:13" ht="18" customHeight="1" x14ac:dyDescent="0.3">
      <c r="A195" s="222">
        <v>185</v>
      </c>
      <c r="B195" s="423"/>
      <c r="C195" s="210"/>
      <c r="D195" s="421" t="s">
        <v>236</v>
      </c>
      <c r="E195" s="234"/>
      <c r="F195" s="235"/>
      <c r="G195" s="425"/>
      <c r="H195" s="402"/>
      <c r="I195" s="234"/>
      <c r="J195" s="234">
        <v>5957</v>
      </c>
      <c r="K195" s="234"/>
      <c r="L195" s="238">
        <f>SUM(I195:K195)</f>
        <v>5957</v>
      </c>
      <c r="M195" s="241"/>
    </row>
    <row r="196" spans="1:13" ht="18" customHeight="1" x14ac:dyDescent="0.3">
      <c r="A196" s="222">
        <v>186</v>
      </c>
      <c r="B196" s="423"/>
      <c r="C196" s="210"/>
      <c r="D196" s="322" t="s">
        <v>820</v>
      </c>
      <c r="E196" s="234"/>
      <c r="F196" s="235"/>
      <c r="G196" s="425"/>
      <c r="H196" s="402"/>
      <c r="I196" s="234"/>
      <c r="J196" s="234">
        <v>5957</v>
      </c>
      <c r="K196" s="234"/>
      <c r="L196" s="238">
        <f>SUM(I196:K196)</f>
        <v>5957</v>
      </c>
      <c r="M196" s="241"/>
    </row>
    <row r="197" spans="1:13" ht="18" customHeight="1" x14ac:dyDescent="0.3">
      <c r="A197" s="222">
        <v>187</v>
      </c>
      <c r="B197" s="423"/>
      <c r="C197" s="210"/>
      <c r="D197" s="291" t="s">
        <v>923</v>
      </c>
      <c r="E197" s="234"/>
      <c r="F197" s="235"/>
      <c r="G197" s="425"/>
      <c r="H197" s="402"/>
      <c r="I197" s="411"/>
      <c r="J197" s="411">
        <v>5956</v>
      </c>
      <c r="K197" s="411"/>
      <c r="L197" s="336">
        <f>SUM(I197:K197)</f>
        <v>5956</v>
      </c>
      <c r="M197" s="241"/>
    </row>
    <row r="198" spans="1:13" ht="31.5" customHeight="1" x14ac:dyDescent="0.3">
      <c r="A198" s="222">
        <v>188</v>
      </c>
      <c r="B198" s="423"/>
      <c r="C198" s="210">
        <v>109</v>
      </c>
      <c r="D198" s="424" t="s">
        <v>429</v>
      </c>
      <c r="E198" s="234">
        <f>F198+G198+L200+M199</f>
        <v>6325</v>
      </c>
      <c r="F198" s="235"/>
      <c r="G198" s="425">
        <v>6325</v>
      </c>
      <c r="H198" s="402" t="s">
        <v>23</v>
      </c>
      <c r="I198" s="234"/>
      <c r="J198" s="234"/>
      <c r="K198" s="234"/>
      <c r="L198" s="238"/>
      <c r="M198" s="241"/>
    </row>
    <row r="199" spans="1:13" ht="18" customHeight="1" x14ac:dyDescent="0.3">
      <c r="A199" s="222">
        <v>189</v>
      </c>
      <c r="B199" s="423"/>
      <c r="C199" s="210"/>
      <c r="D199" s="421" t="s">
        <v>236</v>
      </c>
      <c r="E199" s="234"/>
      <c r="F199" s="235"/>
      <c r="G199" s="425"/>
      <c r="H199" s="402"/>
      <c r="I199" s="234"/>
      <c r="J199" s="234">
        <v>1175</v>
      </c>
      <c r="K199" s="234"/>
      <c r="L199" s="238">
        <f>SUM(I199:K199)</f>
        <v>1175</v>
      </c>
      <c r="M199" s="241"/>
    </row>
    <row r="200" spans="1:13" ht="18" customHeight="1" x14ac:dyDescent="0.3">
      <c r="A200" s="222">
        <v>190</v>
      </c>
      <c r="B200" s="423"/>
      <c r="C200" s="210"/>
      <c r="D200" s="322" t="s">
        <v>820</v>
      </c>
      <c r="E200" s="234"/>
      <c r="F200" s="235"/>
      <c r="G200" s="425"/>
      <c r="H200" s="402"/>
      <c r="I200" s="234"/>
      <c r="J200" s="234">
        <v>0</v>
      </c>
      <c r="K200" s="234"/>
      <c r="L200" s="238">
        <f>SUM(I200:K200)</f>
        <v>0</v>
      </c>
      <c r="M200" s="241"/>
    </row>
    <row r="201" spans="1:13" ht="18" customHeight="1" x14ac:dyDescent="0.3">
      <c r="A201" s="222">
        <v>191</v>
      </c>
      <c r="B201" s="423"/>
      <c r="C201" s="210"/>
      <c r="D201" s="291" t="s">
        <v>923</v>
      </c>
      <c r="E201" s="234"/>
      <c r="F201" s="235"/>
      <c r="G201" s="425"/>
      <c r="H201" s="402"/>
      <c r="I201" s="411"/>
      <c r="J201" s="411"/>
      <c r="K201" s="411"/>
      <c r="L201" s="336">
        <f>SUM(I201:K201)</f>
        <v>0</v>
      </c>
      <c r="M201" s="241"/>
    </row>
    <row r="202" spans="1:13" ht="50.25" customHeight="1" x14ac:dyDescent="0.3">
      <c r="A202" s="222">
        <v>192</v>
      </c>
      <c r="B202" s="423"/>
      <c r="C202" s="210">
        <v>111</v>
      </c>
      <c r="D202" s="424" t="s">
        <v>430</v>
      </c>
      <c r="E202" s="234">
        <f>F202+G202+L204+M203</f>
        <v>4600</v>
      </c>
      <c r="F202" s="235"/>
      <c r="G202" s="425"/>
      <c r="H202" s="402" t="s">
        <v>23</v>
      </c>
      <c r="I202" s="234"/>
      <c r="J202" s="234"/>
      <c r="K202" s="234"/>
      <c r="L202" s="238"/>
      <c r="M202" s="241"/>
    </row>
    <row r="203" spans="1:13" ht="18" customHeight="1" x14ac:dyDescent="0.3">
      <c r="A203" s="222">
        <v>193</v>
      </c>
      <c r="B203" s="423"/>
      <c r="C203" s="210"/>
      <c r="D203" s="421" t="s">
        <v>236</v>
      </c>
      <c r="E203" s="234"/>
      <c r="F203" s="235"/>
      <c r="G203" s="425"/>
      <c r="H203" s="402"/>
      <c r="I203" s="234"/>
      <c r="J203" s="234">
        <v>4600</v>
      </c>
      <c r="K203" s="234"/>
      <c r="L203" s="238">
        <f>SUM(I203:K203)</f>
        <v>4600</v>
      </c>
      <c r="M203" s="241"/>
    </row>
    <row r="204" spans="1:13" ht="18" customHeight="1" x14ac:dyDescent="0.3">
      <c r="A204" s="222">
        <v>194</v>
      </c>
      <c r="B204" s="423"/>
      <c r="C204" s="210"/>
      <c r="D204" s="322" t="s">
        <v>820</v>
      </c>
      <c r="E204" s="234"/>
      <c r="F204" s="235"/>
      <c r="G204" s="425"/>
      <c r="H204" s="402"/>
      <c r="I204" s="234"/>
      <c r="J204" s="234">
        <v>4600</v>
      </c>
      <c r="K204" s="234"/>
      <c r="L204" s="238">
        <f>SUM(I204:K204)</f>
        <v>4600</v>
      </c>
      <c r="M204" s="241"/>
    </row>
    <row r="205" spans="1:13" ht="18" customHeight="1" x14ac:dyDescent="0.3">
      <c r="A205" s="222">
        <v>195</v>
      </c>
      <c r="B205" s="423"/>
      <c r="C205" s="210"/>
      <c r="D205" s="291" t="s">
        <v>923</v>
      </c>
      <c r="E205" s="234"/>
      <c r="F205" s="235"/>
      <c r="G205" s="425"/>
      <c r="H205" s="402"/>
      <c r="I205" s="411"/>
      <c r="J205" s="411">
        <v>620</v>
      </c>
      <c r="K205" s="411"/>
      <c r="L205" s="336">
        <f>SUM(I205:K205)</f>
        <v>620</v>
      </c>
      <c r="M205" s="241"/>
    </row>
    <row r="206" spans="1:13" ht="33" x14ac:dyDescent="0.3">
      <c r="A206" s="222">
        <v>196</v>
      </c>
      <c r="B206" s="423"/>
      <c r="C206" s="210">
        <v>113</v>
      </c>
      <c r="D206" s="424" t="s">
        <v>465</v>
      </c>
      <c r="E206" s="234">
        <f>F206+G206+L208+M207</f>
        <v>90000</v>
      </c>
      <c r="F206" s="235"/>
      <c r="G206" s="425">
        <v>15938</v>
      </c>
      <c r="H206" s="402" t="s">
        <v>23</v>
      </c>
      <c r="I206" s="234"/>
      <c r="J206" s="234"/>
      <c r="K206" s="234"/>
      <c r="L206" s="238"/>
      <c r="M206" s="241"/>
    </row>
    <row r="207" spans="1:13" ht="18" customHeight="1" x14ac:dyDescent="0.3">
      <c r="A207" s="222">
        <v>197</v>
      </c>
      <c r="B207" s="423"/>
      <c r="C207" s="210"/>
      <c r="D207" s="421" t="s">
        <v>236</v>
      </c>
      <c r="E207" s="234"/>
      <c r="F207" s="235"/>
      <c r="G207" s="425"/>
      <c r="H207" s="402"/>
      <c r="I207" s="234"/>
      <c r="J207" s="234">
        <v>64062</v>
      </c>
      <c r="K207" s="234"/>
      <c r="L207" s="238">
        <f>SUM(I207:K207)</f>
        <v>64062</v>
      </c>
      <c r="M207" s="241"/>
    </row>
    <row r="208" spans="1:13" ht="18" customHeight="1" x14ac:dyDescent="0.3">
      <c r="A208" s="222">
        <v>198</v>
      </c>
      <c r="B208" s="423"/>
      <c r="C208" s="210"/>
      <c r="D208" s="322" t="s">
        <v>820</v>
      </c>
      <c r="E208" s="234"/>
      <c r="F208" s="235"/>
      <c r="G208" s="425"/>
      <c r="H208" s="402"/>
      <c r="I208" s="234"/>
      <c r="J208" s="234">
        <v>74062</v>
      </c>
      <c r="K208" s="234"/>
      <c r="L208" s="238">
        <f>SUM(I208:K208)</f>
        <v>74062</v>
      </c>
      <c r="M208" s="241"/>
    </row>
    <row r="209" spans="1:13" ht="18" customHeight="1" x14ac:dyDescent="0.3">
      <c r="A209" s="222">
        <v>199</v>
      </c>
      <c r="B209" s="423"/>
      <c r="C209" s="210"/>
      <c r="D209" s="291" t="s">
        <v>923</v>
      </c>
      <c r="E209" s="234"/>
      <c r="F209" s="235"/>
      <c r="G209" s="425"/>
      <c r="H209" s="402"/>
      <c r="I209" s="411"/>
      <c r="J209" s="411">
        <v>58735</v>
      </c>
      <c r="K209" s="411"/>
      <c r="L209" s="336">
        <f>SUM(I209:K209)</f>
        <v>58735</v>
      </c>
      <c r="M209" s="241"/>
    </row>
    <row r="210" spans="1:13" ht="22.15" customHeight="1" x14ac:dyDescent="0.3">
      <c r="A210" s="222">
        <v>200</v>
      </c>
      <c r="B210" s="423"/>
      <c r="C210" s="240">
        <v>114</v>
      </c>
      <c r="D210" s="424" t="s">
        <v>431</v>
      </c>
      <c r="E210" s="234">
        <f>F210+G210+L212+M211</f>
        <v>13500</v>
      </c>
      <c r="F210" s="235"/>
      <c r="G210" s="425"/>
      <c r="H210" s="402" t="s">
        <v>23</v>
      </c>
      <c r="I210" s="234"/>
      <c r="J210" s="234"/>
      <c r="K210" s="234"/>
      <c r="L210" s="238"/>
      <c r="M210" s="241"/>
    </row>
    <row r="211" spans="1:13" ht="18" customHeight="1" x14ac:dyDescent="0.3">
      <c r="A211" s="222">
        <v>201</v>
      </c>
      <c r="B211" s="423"/>
      <c r="C211" s="210"/>
      <c r="D211" s="421" t="s">
        <v>236</v>
      </c>
      <c r="E211" s="234"/>
      <c r="F211" s="235"/>
      <c r="G211" s="425"/>
      <c r="H211" s="402"/>
      <c r="I211" s="234"/>
      <c r="J211" s="234">
        <v>13500</v>
      </c>
      <c r="K211" s="234"/>
      <c r="L211" s="238">
        <f>SUM(I211:K211)</f>
        <v>13500</v>
      </c>
      <c r="M211" s="241"/>
    </row>
    <row r="212" spans="1:13" ht="18" customHeight="1" x14ac:dyDescent="0.3">
      <c r="A212" s="222">
        <v>202</v>
      </c>
      <c r="B212" s="423"/>
      <c r="C212" s="210"/>
      <c r="D212" s="322" t="s">
        <v>820</v>
      </c>
      <c r="E212" s="234"/>
      <c r="F212" s="235"/>
      <c r="G212" s="425"/>
      <c r="H212" s="402"/>
      <c r="I212" s="234"/>
      <c r="J212" s="234">
        <v>13500</v>
      </c>
      <c r="K212" s="234"/>
      <c r="L212" s="238">
        <f>SUM(I212:K212)</f>
        <v>13500</v>
      </c>
      <c r="M212" s="241"/>
    </row>
    <row r="213" spans="1:13" ht="18" customHeight="1" x14ac:dyDescent="0.3">
      <c r="A213" s="222">
        <v>203</v>
      </c>
      <c r="B213" s="423"/>
      <c r="C213" s="210"/>
      <c r="D213" s="291" t="s">
        <v>923</v>
      </c>
      <c r="E213" s="234"/>
      <c r="F213" s="235"/>
      <c r="G213" s="425"/>
      <c r="H213" s="402"/>
      <c r="I213" s="411"/>
      <c r="J213" s="411">
        <v>9340</v>
      </c>
      <c r="K213" s="411"/>
      <c r="L213" s="336">
        <f>SUM(I213:K213)</f>
        <v>9340</v>
      </c>
      <c r="M213" s="241"/>
    </row>
    <row r="214" spans="1:13" ht="34.5" customHeight="1" x14ac:dyDescent="0.3">
      <c r="A214" s="222">
        <v>204</v>
      </c>
      <c r="B214" s="423"/>
      <c r="C214" s="210">
        <v>115</v>
      </c>
      <c r="D214" s="424" t="s">
        <v>432</v>
      </c>
      <c r="E214" s="234">
        <f>F214+G214+L216+M215</f>
        <v>25019</v>
      </c>
      <c r="F214" s="235"/>
      <c r="G214" s="425">
        <v>11280</v>
      </c>
      <c r="H214" s="402" t="s">
        <v>23</v>
      </c>
      <c r="I214" s="234"/>
      <c r="J214" s="234"/>
      <c r="K214" s="234"/>
      <c r="L214" s="238"/>
      <c r="M214" s="241"/>
    </row>
    <row r="215" spans="1:13" ht="18" customHeight="1" x14ac:dyDescent="0.3">
      <c r="A215" s="222">
        <v>205</v>
      </c>
      <c r="B215" s="423"/>
      <c r="C215" s="210"/>
      <c r="D215" s="421" t="s">
        <v>236</v>
      </c>
      <c r="E215" s="234"/>
      <c r="F215" s="235"/>
      <c r="G215" s="425"/>
      <c r="H215" s="402"/>
      <c r="I215" s="234"/>
      <c r="J215" s="234">
        <v>16720</v>
      </c>
      <c r="K215" s="234"/>
      <c r="L215" s="238">
        <f>SUM(I215:K215)</f>
        <v>16720</v>
      </c>
      <c r="M215" s="241"/>
    </row>
    <row r="216" spans="1:13" ht="18" customHeight="1" x14ac:dyDescent="0.3">
      <c r="A216" s="222">
        <v>206</v>
      </c>
      <c r="B216" s="423"/>
      <c r="C216" s="210"/>
      <c r="D216" s="322" t="s">
        <v>820</v>
      </c>
      <c r="E216" s="234"/>
      <c r="F216" s="235"/>
      <c r="G216" s="425"/>
      <c r="H216" s="402"/>
      <c r="I216" s="234"/>
      <c r="J216" s="234">
        <v>13739</v>
      </c>
      <c r="K216" s="234"/>
      <c r="L216" s="238">
        <f>SUM(I216:K216)</f>
        <v>13739</v>
      </c>
      <c r="M216" s="241"/>
    </row>
    <row r="217" spans="1:13" ht="18" customHeight="1" x14ac:dyDescent="0.3">
      <c r="A217" s="222">
        <v>207</v>
      </c>
      <c r="B217" s="423"/>
      <c r="C217" s="210"/>
      <c r="D217" s="291" t="s">
        <v>923</v>
      </c>
      <c r="E217" s="234"/>
      <c r="F217" s="235"/>
      <c r="G217" s="425"/>
      <c r="H217" s="402"/>
      <c r="I217" s="411"/>
      <c r="J217" s="411">
        <v>13739</v>
      </c>
      <c r="K217" s="411"/>
      <c r="L217" s="336">
        <f>SUM(I217:K217)</f>
        <v>13739</v>
      </c>
      <c r="M217" s="241"/>
    </row>
    <row r="218" spans="1:13" ht="22.15" customHeight="1" x14ac:dyDescent="0.3">
      <c r="A218" s="222">
        <v>208</v>
      </c>
      <c r="B218" s="423"/>
      <c r="C218" s="240">
        <v>117</v>
      </c>
      <c r="D218" s="424" t="s">
        <v>433</v>
      </c>
      <c r="E218" s="234">
        <f>F218+G218+L220+M219</f>
        <v>5500</v>
      </c>
      <c r="F218" s="235"/>
      <c r="G218" s="425"/>
      <c r="H218" s="402" t="s">
        <v>23</v>
      </c>
      <c r="I218" s="234"/>
      <c r="J218" s="234"/>
      <c r="K218" s="234"/>
      <c r="L218" s="238"/>
      <c r="M218" s="241"/>
    </row>
    <row r="219" spans="1:13" ht="18" customHeight="1" x14ac:dyDescent="0.3">
      <c r="A219" s="222">
        <v>209</v>
      </c>
      <c r="B219" s="423"/>
      <c r="C219" s="210"/>
      <c r="D219" s="421" t="s">
        <v>236</v>
      </c>
      <c r="E219" s="234"/>
      <c r="F219" s="235"/>
      <c r="G219" s="425"/>
      <c r="H219" s="402"/>
      <c r="I219" s="234"/>
      <c r="J219" s="234">
        <v>5500</v>
      </c>
      <c r="K219" s="234"/>
      <c r="L219" s="238">
        <f>SUM(I219:K219)</f>
        <v>5500</v>
      </c>
      <c r="M219" s="241"/>
    </row>
    <row r="220" spans="1:13" ht="18" customHeight="1" x14ac:dyDescent="0.3">
      <c r="A220" s="222">
        <v>210</v>
      </c>
      <c r="B220" s="423"/>
      <c r="C220" s="210"/>
      <c r="D220" s="322" t="s">
        <v>820</v>
      </c>
      <c r="E220" s="234"/>
      <c r="F220" s="235"/>
      <c r="G220" s="425"/>
      <c r="H220" s="402"/>
      <c r="I220" s="234"/>
      <c r="J220" s="234">
        <v>5500</v>
      </c>
      <c r="K220" s="234"/>
      <c r="L220" s="238">
        <f>SUM(I220:K220)</f>
        <v>5500</v>
      </c>
      <c r="M220" s="241"/>
    </row>
    <row r="221" spans="1:13" ht="18" customHeight="1" x14ac:dyDescent="0.3">
      <c r="A221" s="222">
        <v>211</v>
      </c>
      <c r="B221" s="423"/>
      <c r="C221" s="210"/>
      <c r="D221" s="291" t="s">
        <v>923</v>
      </c>
      <c r="E221" s="234"/>
      <c r="F221" s="235"/>
      <c r="G221" s="425"/>
      <c r="H221" s="402"/>
      <c r="I221" s="411"/>
      <c r="J221" s="411">
        <v>2794</v>
      </c>
      <c r="K221" s="411"/>
      <c r="L221" s="336">
        <f>SUM(I221:K221)</f>
        <v>2794</v>
      </c>
      <c r="M221" s="241"/>
    </row>
    <row r="222" spans="1:13" ht="22.15" customHeight="1" x14ac:dyDescent="0.3">
      <c r="A222" s="222">
        <v>212</v>
      </c>
      <c r="B222" s="423"/>
      <c r="C222" s="240">
        <v>118</v>
      </c>
      <c r="D222" s="424" t="s">
        <v>434</v>
      </c>
      <c r="E222" s="234">
        <f>F222+G222+L224+M223</f>
        <v>20000</v>
      </c>
      <c r="F222" s="235"/>
      <c r="G222" s="425"/>
      <c r="H222" s="402" t="s">
        <v>22</v>
      </c>
      <c r="I222" s="234"/>
      <c r="J222" s="234"/>
      <c r="K222" s="234"/>
      <c r="L222" s="238"/>
      <c r="M222" s="241"/>
    </row>
    <row r="223" spans="1:13" ht="18" customHeight="1" x14ac:dyDescent="0.3">
      <c r="A223" s="222">
        <v>213</v>
      </c>
      <c r="B223" s="423"/>
      <c r="C223" s="210"/>
      <c r="D223" s="421" t="s">
        <v>236</v>
      </c>
      <c r="E223" s="234"/>
      <c r="F223" s="235"/>
      <c r="G223" s="425"/>
      <c r="H223" s="402"/>
      <c r="I223" s="234"/>
      <c r="J223" s="234">
        <v>20000</v>
      </c>
      <c r="K223" s="234"/>
      <c r="L223" s="238">
        <f>SUM(I223:K223)</f>
        <v>20000</v>
      </c>
      <c r="M223" s="241"/>
    </row>
    <row r="224" spans="1:13" ht="18" customHeight="1" x14ac:dyDescent="0.3">
      <c r="A224" s="222">
        <v>214</v>
      </c>
      <c r="B224" s="423"/>
      <c r="C224" s="210"/>
      <c r="D224" s="322" t="s">
        <v>820</v>
      </c>
      <c r="E224" s="234"/>
      <c r="F224" s="235"/>
      <c r="G224" s="425"/>
      <c r="H224" s="402"/>
      <c r="I224" s="234"/>
      <c r="J224" s="234">
        <v>20000</v>
      </c>
      <c r="K224" s="234"/>
      <c r="L224" s="238">
        <f>SUM(I224:K224)</f>
        <v>20000</v>
      </c>
      <c r="M224" s="241"/>
    </row>
    <row r="225" spans="1:13" ht="18" customHeight="1" x14ac:dyDescent="0.3">
      <c r="A225" s="222">
        <v>215</v>
      </c>
      <c r="B225" s="423"/>
      <c r="C225" s="210"/>
      <c r="D225" s="291" t="s">
        <v>923</v>
      </c>
      <c r="E225" s="234"/>
      <c r="F225" s="235"/>
      <c r="G225" s="425"/>
      <c r="H225" s="402"/>
      <c r="I225" s="411"/>
      <c r="J225" s="411">
        <v>18631</v>
      </c>
      <c r="K225" s="411"/>
      <c r="L225" s="336">
        <f>SUM(I225:K225)</f>
        <v>18631</v>
      </c>
      <c r="M225" s="241"/>
    </row>
    <row r="226" spans="1:13" ht="22.15" customHeight="1" x14ac:dyDescent="0.3">
      <c r="A226" s="222">
        <v>216</v>
      </c>
      <c r="B226" s="423"/>
      <c r="C226" s="240">
        <v>119</v>
      </c>
      <c r="D226" s="424" t="s">
        <v>435</v>
      </c>
      <c r="E226" s="234">
        <f>F226+G226+L228+M227</f>
        <v>20000</v>
      </c>
      <c r="F226" s="235"/>
      <c r="G226" s="425"/>
      <c r="H226" s="402" t="s">
        <v>22</v>
      </c>
      <c r="I226" s="234"/>
      <c r="J226" s="234"/>
      <c r="K226" s="234"/>
      <c r="L226" s="238"/>
      <c r="M226" s="241"/>
    </row>
    <row r="227" spans="1:13" ht="18" customHeight="1" x14ac:dyDescent="0.3">
      <c r="A227" s="222">
        <v>217</v>
      </c>
      <c r="B227" s="423"/>
      <c r="C227" s="210"/>
      <c r="D227" s="421" t="s">
        <v>236</v>
      </c>
      <c r="E227" s="234"/>
      <c r="F227" s="235"/>
      <c r="G227" s="425"/>
      <c r="H227" s="402"/>
      <c r="I227" s="234"/>
      <c r="J227" s="234">
        <v>20000</v>
      </c>
      <c r="K227" s="234"/>
      <c r="L227" s="238">
        <f>SUM(I227:K227)</f>
        <v>20000</v>
      </c>
      <c r="M227" s="241"/>
    </row>
    <row r="228" spans="1:13" ht="18" customHeight="1" x14ac:dyDescent="0.3">
      <c r="A228" s="222">
        <v>218</v>
      </c>
      <c r="B228" s="423"/>
      <c r="C228" s="210"/>
      <c r="D228" s="322" t="s">
        <v>820</v>
      </c>
      <c r="E228" s="234"/>
      <c r="F228" s="235"/>
      <c r="G228" s="425"/>
      <c r="H228" s="402"/>
      <c r="I228" s="234"/>
      <c r="J228" s="234">
        <v>20000</v>
      </c>
      <c r="K228" s="234"/>
      <c r="L228" s="238">
        <f>SUM(I228:K228)</f>
        <v>20000</v>
      </c>
      <c r="M228" s="241"/>
    </row>
    <row r="229" spans="1:13" ht="18" customHeight="1" x14ac:dyDescent="0.3">
      <c r="A229" s="222">
        <v>219</v>
      </c>
      <c r="B229" s="423"/>
      <c r="C229" s="210"/>
      <c r="D229" s="291" t="s">
        <v>923</v>
      </c>
      <c r="E229" s="234"/>
      <c r="F229" s="235"/>
      <c r="G229" s="425"/>
      <c r="H229" s="402"/>
      <c r="I229" s="411"/>
      <c r="J229" s="411">
        <v>19025</v>
      </c>
      <c r="K229" s="411"/>
      <c r="L229" s="336">
        <f>SUM(I229:K229)</f>
        <v>19025</v>
      </c>
      <c r="M229" s="241"/>
    </row>
    <row r="230" spans="1:13" ht="22.15" customHeight="1" x14ac:dyDescent="0.3">
      <c r="A230" s="222">
        <v>220</v>
      </c>
      <c r="B230" s="423"/>
      <c r="C230" s="240">
        <v>120</v>
      </c>
      <c r="D230" s="424" t="s">
        <v>630</v>
      </c>
      <c r="E230" s="234">
        <f>F230+G230+L232+M231</f>
        <v>16608</v>
      </c>
      <c r="F230" s="235"/>
      <c r="G230" s="425">
        <v>8633</v>
      </c>
      <c r="H230" s="402" t="s">
        <v>23</v>
      </c>
      <c r="I230" s="234"/>
      <c r="J230" s="234"/>
      <c r="K230" s="234"/>
      <c r="L230" s="238"/>
      <c r="M230" s="241"/>
    </row>
    <row r="231" spans="1:13" ht="18" customHeight="1" x14ac:dyDescent="0.3">
      <c r="A231" s="222">
        <v>221</v>
      </c>
      <c r="B231" s="423"/>
      <c r="C231" s="210"/>
      <c r="D231" s="421" t="s">
        <v>236</v>
      </c>
      <c r="E231" s="234"/>
      <c r="F231" s="235"/>
      <c r="G231" s="425"/>
      <c r="H231" s="402"/>
      <c r="I231" s="234"/>
      <c r="J231" s="234">
        <v>7975</v>
      </c>
      <c r="K231" s="234"/>
      <c r="L231" s="238">
        <f>SUM(I231:K231)</f>
        <v>7975</v>
      </c>
      <c r="M231" s="241"/>
    </row>
    <row r="232" spans="1:13" ht="18" customHeight="1" x14ac:dyDescent="0.3">
      <c r="A232" s="222">
        <v>222</v>
      </c>
      <c r="B232" s="423"/>
      <c r="C232" s="210"/>
      <c r="D232" s="322" t="s">
        <v>820</v>
      </c>
      <c r="E232" s="234"/>
      <c r="F232" s="235"/>
      <c r="G232" s="425"/>
      <c r="H232" s="402"/>
      <c r="I232" s="234"/>
      <c r="J232" s="234">
        <v>7975</v>
      </c>
      <c r="K232" s="234"/>
      <c r="L232" s="238">
        <f>SUM(I232:K232)</f>
        <v>7975</v>
      </c>
      <c r="M232" s="241"/>
    </row>
    <row r="233" spans="1:13" ht="18" customHeight="1" x14ac:dyDescent="0.3">
      <c r="A233" s="222">
        <v>223</v>
      </c>
      <c r="B233" s="423"/>
      <c r="C233" s="210"/>
      <c r="D233" s="291" t="s">
        <v>923</v>
      </c>
      <c r="E233" s="234"/>
      <c r="F233" s="235"/>
      <c r="G233" s="425"/>
      <c r="H233" s="402"/>
      <c r="I233" s="411"/>
      <c r="J233" s="411"/>
      <c r="K233" s="411"/>
      <c r="L233" s="336">
        <f>SUM(I233:K233)</f>
        <v>0</v>
      </c>
      <c r="M233" s="241"/>
    </row>
    <row r="234" spans="1:13" ht="22.35" customHeight="1" x14ac:dyDescent="0.3">
      <c r="A234" s="222">
        <v>224</v>
      </c>
      <c r="B234" s="423"/>
      <c r="C234" s="240">
        <v>123</v>
      </c>
      <c r="D234" s="424" t="s">
        <v>436</v>
      </c>
      <c r="E234" s="234">
        <f>F234+G234+L236+M235</f>
        <v>5000</v>
      </c>
      <c r="F234" s="235"/>
      <c r="G234" s="425">
        <v>3950</v>
      </c>
      <c r="H234" s="402" t="s">
        <v>23</v>
      </c>
      <c r="I234" s="234"/>
      <c r="J234" s="234"/>
      <c r="K234" s="234"/>
      <c r="L234" s="238"/>
      <c r="M234" s="241"/>
    </row>
    <row r="235" spans="1:13" ht="18" customHeight="1" x14ac:dyDescent="0.3">
      <c r="A235" s="222">
        <v>225</v>
      </c>
      <c r="B235" s="423"/>
      <c r="C235" s="210"/>
      <c r="D235" s="421" t="s">
        <v>236</v>
      </c>
      <c r="E235" s="234"/>
      <c r="F235" s="235"/>
      <c r="G235" s="425"/>
      <c r="H235" s="402"/>
      <c r="I235" s="234"/>
      <c r="J235" s="234">
        <v>1050</v>
      </c>
      <c r="K235" s="234"/>
      <c r="L235" s="238">
        <f>SUM(I235:K235)</f>
        <v>1050</v>
      </c>
      <c r="M235" s="241"/>
    </row>
    <row r="236" spans="1:13" ht="18" customHeight="1" x14ac:dyDescent="0.3">
      <c r="A236" s="222">
        <v>226</v>
      </c>
      <c r="B236" s="252"/>
      <c r="C236" s="210"/>
      <c r="D236" s="322" t="s">
        <v>820</v>
      </c>
      <c r="E236" s="234"/>
      <c r="F236" s="235"/>
      <c r="G236" s="428"/>
      <c r="H236" s="228"/>
      <c r="I236" s="225"/>
      <c r="J236" s="225">
        <v>1050</v>
      </c>
      <c r="K236" s="225"/>
      <c r="L236" s="238">
        <f>SUM(I236:K236)</f>
        <v>1050</v>
      </c>
      <c r="M236" s="429"/>
    </row>
    <row r="237" spans="1:13" ht="18" customHeight="1" x14ac:dyDescent="0.3">
      <c r="A237" s="222">
        <v>227</v>
      </c>
      <c r="B237" s="252"/>
      <c r="C237" s="210"/>
      <c r="D237" s="291" t="s">
        <v>923</v>
      </c>
      <c r="E237" s="234"/>
      <c r="F237" s="235"/>
      <c r="G237" s="428"/>
      <c r="H237" s="228"/>
      <c r="I237" s="430"/>
      <c r="J237" s="430"/>
      <c r="K237" s="430"/>
      <c r="L237" s="336">
        <f>SUM(I237:K237)</f>
        <v>0</v>
      </c>
      <c r="M237" s="429"/>
    </row>
    <row r="238" spans="1:13" ht="22.35" customHeight="1" x14ac:dyDescent="0.3">
      <c r="A238" s="222">
        <v>228</v>
      </c>
      <c r="B238" s="252"/>
      <c r="C238" s="240">
        <v>126</v>
      </c>
      <c r="D238" s="426" t="s">
        <v>582</v>
      </c>
      <c r="E238" s="234">
        <f>F238+G238+L240+M239</f>
        <v>0</v>
      </c>
      <c r="F238" s="235"/>
      <c r="G238" s="428"/>
      <c r="H238" s="228" t="s">
        <v>23</v>
      </c>
      <c r="I238" s="225"/>
      <c r="J238" s="225"/>
      <c r="K238" s="225"/>
      <c r="L238" s="253"/>
      <c r="M238" s="429"/>
    </row>
    <row r="239" spans="1:13" ht="18" customHeight="1" x14ac:dyDescent="0.3">
      <c r="A239" s="222">
        <v>229</v>
      </c>
      <c r="B239" s="252"/>
      <c r="C239" s="210"/>
      <c r="D239" s="421" t="s">
        <v>236</v>
      </c>
      <c r="E239" s="225"/>
      <c r="F239" s="235"/>
      <c r="G239" s="428"/>
      <c r="H239" s="228"/>
      <c r="I239" s="225"/>
      <c r="J239" s="225">
        <v>1500</v>
      </c>
      <c r="K239" s="225"/>
      <c r="L239" s="238">
        <f>SUM(I239:K239)</f>
        <v>1500</v>
      </c>
      <c r="M239" s="429"/>
    </row>
    <row r="240" spans="1:13" ht="18" customHeight="1" x14ac:dyDescent="0.3">
      <c r="A240" s="222">
        <v>230</v>
      </c>
      <c r="B240" s="252"/>
      <c r="C240" s="210"/>
      <c r="D240" s="322" t="s">
        <v>820</v>
      </c>
      <c r="E240" s="225"/>
      <c r="F240" s="235"/>
      <c r="G240" s="428"/>
      <c r="H240" s="228"/>
      <c r="I240" s="225"/>
      <c r="J240" s="225">
        <v>0</v>
      </c>
      <c r="K240" s="225"/>
      <c r="L240" s="238">
        <f>SUM(I240:K240)</f>
        <v>0</v>
      </c>
      <c r="M240" s="429"/>
    </row>
    <row r="241" spans="1:13" ht="18" customHeight="1" x14ac:dyDescent="0.3">
      <c r="A241" s="222">
        <v>231</v>
      </c>
      <c r="B241" s="252"/>
      <c r="C241" s="210"/>
      <c r="D241" s="291" t="s">
        <v>923</v>
      </c>
      <c r="E241" s="234"/>
      <c r="F241" s="235"/>
      <c r="G241" s="428"/>
      <c r="H241" s="228"/>
      <c r="I241" s="430"/>
      <c r="J241" s="430"/>
      <c r="K241" s="430"/>
      <c r="L241" s="336">
        <f>SUM(I241:K241)</f>
        <v>0</v>
      </c>
      <c r="M241" s="429"/>
    </row>
    <row r="242" spans="1:13" ht="22.35" customHeight="1" x14ac:dyDescent="0.3">
      <c r="A242" s="222">
        <v>232</v>
      </c>
      <c r="B242" s="252"/>
      <c r="C242" s="240">
        <v>129</v>
      </c>
      <c r="D242" s="426" t="s">
        <v>492</v>
      </c>
      <c r="E242" s="234">
        <f>F242+G242+L244+M243</f>
        <v>6300</v>
      </c>
      <c r="F242" s="235"/>
      <c r="G242" s="428"/>
      <c r="H242" s="228" t="s">
        <v>23</v>
      </c>
      <c r="I242" s="225"/>
      <c r="J242" s="225"/>
      <c r="K242" s="225"/>
      <c r="L242" s="253"/>
      <c r="M242" s="429"/>
    </row>
    <row r="243" spans="1:13" ht="18" customHeight="1" x14ac:dyDescent="0.3">
      <c r="A243" s="222">
        <v>233</v>
      </c>
      <c r="B243" s="252"/>
      <c r="C243" s="210"/>
      <c r="D243" s="421" t="s">
        <v>236</v>
      </c>
      <c r="E243" s="225"/>
      <c r="F243" s="235"/>
      <c r="G243" s="428"/>
      <c r="H243" s="228"/>
      <c r="I243" s="225">
        <v>6300</v>
      </c>
      <c r="J243" s="225"/>
      <c r="K243" s="225"/>
      <c r="L243" s="238">
        <f>SUM(I243:K243)</f>
        <v>6300</v>
      </c>
      <c r="M243" s="429"/>
    </row>
    <row r="244" spans="1:13" ht="18" customHeight="1" x14ac:dyDescent="0.3">
      <c r="A244" s="222">
        <v>234</v>
      </c>
      <c r="B244" s="252"/>
      <c r="C244" s="210"/>
      <c r="D244" s="322" t="s">
        <v>820</v>
      </c>
      <c r="E244" s="225"/>
      <c r="F244" s="235"/>
      <c r="G244" s="428"/>
      <c r="H244" s="228"/>
      <c r="I244" s="225">
        <v>6300</v>
      </c>
      <c r="J244" s="225"/>
      <c r="K244" s="225"/>
      <c r="L244" s="238">
        <f>SUM(I244:K244)</f>
        <v>6300</v>
      </c>
      <c r="M244" s="429"/>
    </row>
    <row r="245" spans="1:13" ht="18" customHeight="1" x14ac:dyDescent="0.3">
      <c r="A245" s="222">
        <v>235</v>
      </c>
      <c r="B245" s="252"/>
      <c r="C245" s="210"/>
      <c r="D245" s="291" t="s">
        <v>923</v>
      </c>
      <c r="E245" s="225"/>
      <c r="F245" s="235"/>
      <c r="G245" s="428"/>
      <c r="H245" s="228"/>
      <c r="I245" s="430">
        <v>4750</v>
      </c>
      <c r="J245" s="430"/>
      <c r="K245" s="430"/>
      <c r="L245" s="336">
        <f>SUM(I245:K245)</f>
        <v>4750</v>
      </c>
      <c r="M245" s="429"/>
    </row>
    <row r="246" spans="1:13" ht="22.35" customHeight="1" x14ac:dyDescent="0.35">
      <c r="A246" s="222">
        <v>236</v>
      </c>
      <c r="B246" s="252"/>
      <c r="C246" s="240">
        <v>134</v>
      </c>
      <c r="D246" s="431" t="s">
        <v>493</v>
      </c>
      <c r="E246" s="234">
        <f>F246+G246+L248+M247</f>
        <v>1000</v>
      </c>
      <c r="F246" s="235"/>
      <c r="G246" s="428"/>
      <c r="H246" s="228" t="s">
        <v>23</v>
      </c>
      <c r="I246" s="225"/>
      <c r="J246" s="225"/>
      <c r="K246" s="225"/>
      <c r="L246" s="253"/>
      <c r="M246" s="429"/>
    </row>
    <row r="247" spans="1:13" ht="18" customHeight="1" x14ac:dyDescent="0.3">
      <c r="A247" s="222">
        <v>237</v>
      </c>
      <c r="B247" s="252"/>
      <c r="C247" s="210"/>
      <c r="D247" s="421" t="s">
        <v>236</v>
      </c>
      <c r="E247" s="225"/>
      <c r="F247" s="235"/>
      <c r="G247" s="428"/>
      <c r="H247" s="228"/>
      <c r="I247" s="225"/>
      <c r="J247" s="225">
        <v>1000</v>
      </c>
      <c r="K247" s="225"/>
      <c r="L247" s="238">
        <f>SUM(I247:K247)</f>
        <v>1000</v>
      </c>
      <c r="M247" s="429"/>
    </row>
    <row r="248" spans="1:13" ht="18" customHeight="1" x14ac:dyDescent="0.3">
      <c r="A248" s="222">
        <v>238</v>
      </c>
      <c r="B248" s="252"/>
      <c r="C248" s="210"/>
      <c r="D248" s="322" t="s">
        <v>820</v>
      </c>
      <c r="E248" s="225"/>
      <c r="F248" s="235"/>
      <c r="G248" s="428"/>
      <c r="H248" s="228"/>
      <c r="I248" s="225"/>
      <c r="J248" s="225">
        <v>1000</v>
      </c>
      <c r="K248" s="225"/>
      <c r="L248" s="238">
        <f>SUM(I248:K248)</f>
        <v>1000</v>
      </c>
      <c r="M248" s="429"/>
    </row>
    <row r="249" spans="1:13" ht="18" customHeight="1" x14ac:dyDescent="0.3">
      <c r="A249" s="222">
        <v>239</v>
      </c>
      <c r="B249" s="252"/>
      <c r="C249" s="210"/>
      <c r="D249" s="291" t="s">
        <v>923</v>
      </c>
      <c r="E249" s="225"/>
      <c r="F249" s="235"/>
      <c r="G249" s="428"/>
      <c r="H249" s="228"/>
      <c r="I249" s="430"/>
      <c r="J249" s="430">
        <v>1000</v>
      </c>
      <c r="K249" s="430"/>
      <c r="L249" s="336">
        <f>SUM(I249:K249)</f>
        <v>1000</v>
      </c>
      <c r="M249" s="429"/>
    </row>
    <row r="250" spans="1:13" ht="33" x14ac:dyDescent="0.3">
      <c r="A250" s="222">
        <v>240</v>
      </c>
      <c r="B250" s="252"/>
      <c r="C250" s="210">
        <v>141</v>
      </c>
      <c r="D250" s="432" t="s">
        <v>494</v>
      </c>
      <c r="E250" s="234">
        <f>F250+G250+L252+M251</f>
        <v>22600</v>
      </c>
      <c r="F250" s="235"/>
      <c r="G250" s="428"/>
      <c r="H250" s="228" t="s">
        <v>23</v>
      </c>
      <c r="I250" s="225"/>
      <c r="J250" s="225"/>
      <c r="K250" s="225"/>
      <c r="L250" s="253"/>
      <c r="M250" s="429"/>
    </row>
    <row r="251" spans="1:13" ht="18" customHeight="1" x14ac:dyDescent="0.3">
      <c r="A251" s="222">
        <v>241</v>
      </c>
      <c r="B251" s="252"/>
      <c r="C251" s="210"/>
      <c r="D251" s="421" t="s">
        <v>236</v>
      </c>
      <c r="E251" s="225"/>
      <c r="F251" s="235"/>
      <c r="G251" s="428"/>
      <c r="H251" s="228"/>
      <c r="I251" s="225"/>
      <c r="J251" s="225">
        <v>22600</v>
      </c>
      <c r="K251" s="225"/>
      <c r="L251" s="238">
        <f>SUM(I251:K251)</f>
        <v>22600</v>
      </c>
      <c r="M251" s="429"/>
    </row>
    <row r="252" spans="1:13" ht="18" customHeight="1" x14ac:dyDescent="0.3">
      <c r="A252" s="222">
        <v>242</v>
      </c>
      <c r="B252" s="252"/>
      <c r="C252" s="210"/>
      <c r="D252" s="322" t="s">
        <v>820</v>
      </c>
      <c r="E252" s="225"/>
      <c r="F252" s="235"/>
      <c r="G252" s="428"/>
      <c r="H252" s="228"/>
      <c r="I252" s="225"/>
      <c r="J252" s="225">
        <v>22600</v>
      </c>
      <c r="K252" s="225"/>
      <c r="L252" s="238">
        <f>SUM(I252:K252)</f>
        <v>22600</v>
      </c>
      <c r="M252" s="429"/>
    </row>
    <row r="253" spans="1:13" ht="18" customHeight="1" x14ac:dyDescent="0.3">
      <c r="A253" s="222">
        <v>243</v>
      </c>
      <c r="B253" s="252"/>
      <c r="C253" s="210"/>
      <c r="D253" s="291" t="s">
        <v>923</v>
      </c>
      <c r="E253" s="234"/>
      <c r="F253" s="235"/>
      <c r="G253" s="428"/>
      <c r="H253" s="228"/>
      <c r="I253" s="430"/>
      <c r="J253" s="430">
        <v>22600</v>
      </c>
      <c r="K253" s="430"/>
      <c r="L253" s="336">
        <f>SUM(I253:K253)</f>
        <v>22600</v>
      </c>
      <c r="M253" s="429"/>
    </row>
    <row r="254" spans="1:13" ht="66" x14ac:dyDescent="0.3">
      <c r="A254" s="222">
        <v>244</v>
      </c>
      <c r="B254" s="252"/>
      <c r="C254" s="210">
        <v>142</v>
      </c>
      <c r="D254" s="433" t="s">
        <v>495</v>
      </c>
      <c r="E254" s="234">
        <f>F254+G254+L256+M255</f>
        <v>5164</v>
      </c>
      <c r="F254" s="235"/>
      <c r="G254" s="428"/>
      <c r="H254" s="228" t="s">
        <v>23</v>
      </c>
      <c r="I254" s="225"/>
      <c r="J254" s="225"/>
      <c r="K254" s="225"/>
      <c r="L254" s="253"/>
      <c r="M254" s="429"/>
    </row>
    <row r="255" spans="1:13" ht="18" customHeight="1" x14ac:dyDescent="0.3">
      <c r="A255" s="222">
        <v>245</v>
      </c>
      <c r="B255" s="252"/>
      <c r="C255" s="210"/>
      <c r="D255" s="421" t="s">
        <v>236</v>
      </c>
      <c r="E255" s="234"/>
      <c r="F255" s="235"/>
      <c r="G255" s="428"/>
      <c r="H255" s="228"/>
      <c r="I255" s="225"/>
      <c r="J255" s="225">
        <v>5164</v>
      </c>
      <c r="K255" s="225"/>
      <c r="L255" s="238">
        <f>SUM(I255:K255)</f>
        <v>5164</v>
      </c>
      <c r="M255" s="429"/>
    </row>
    <row r="256" spans="1:13" ht="18" customHeight="1" x14ac:dyDescent="0.3">
      <c r="A256" s="222">
        <v>246</v>
      </c>
      <c r="B256" s="252"/>
      <c r="C256" s="210"/>
      <c r="D256" s="322" t="s">
        <v>820</v>
      </c>
      <c r="E256" s="234"/>
      <c r="F256" s="235"/>
      <c r="G256" s="428"/>
      <c r="H256" s="228"/>
      <c r="I256" s="225"/>
      <c r="J256" s="225">
        <v>5164</v>
      </c>
      <c r="K256" s="225"/>
      <c r="L256" s="238">
        <f>SUM(I256:K256)</f>
        <v>5164</v>
      </c>
      <c r="M256" s="429"/>
    </row>
    <row r="257" spans="1:13" ht="18" customHeight="1" x14ac:dyDescent="0.3">
      <c r="A257" s="222">
        <v>247</v>
      </c>
      <c r="B257" s="252"/>
      <c r="C257" s="210"/>
      <c r="D257" s="291" t="s">
        <v>923</v>
      </c>
      <c r="E257" s="234"/>
      <c r="F257" s="235"/>
      <c r="G257" s="428"/>
      <c r="H257" s="228"/>
      <c r="I257" s="430"/>
      <c r="J257" s="430"/>
      <c r="K257" s="430"/>
      <c r="L257" s="336">
        <f>SUM(I257:K257)</f>
        <v>0</v>
      </c>
      <c r="M257" s="429"/>
    </row>
    <row r="258" spans="1:13" ht="33" x14ac:dyDescent="0.3">
      <c r="A258" s="222">
        <v>248</v>
      </c>
      <c r="B258" s="252"/>
      <c r="C258" s="210">
        <v>143</v>
      </c>
      <c r="D258" s="433" t="s">
        <v>496</v>
      </c>
      <c r="E258" s="234">
        <f>F258+G258+L260+M259</f>
        <v>4847</v>
      </c>
      <c r="F258" s="235"/>
      <c r="G258" s="428"/>
      <c r="H258" s="228" t="s">
        <v>23</v>
      </c>
      <c r="I258" s="225"/>
      <c r="J258" s="225"/>
      <c r="K258" s="225"/>
      <c r="L258" s="253"/>
      <c r="M258" s="429"/>
    </row>
    <row r="259" spans="1:13" ht="18" customHeight="1" x14ac:dyDescent="0.3">
      <c r="A259" s="222">
        <v>249</v>
      </c>
      <c r="B259" s="252"/>
      <c r="C259" s="210"/>
      <c r="D259" s="421" t="s">
        <v>236</v>
      </c>
      <c r="E259" s="234"/>
      <c r="F259" s="235"/>
      <c r="G259" s="428"/>
      <c r="H259" s="228"/>
      <c r="I259" s="225"/>
      <c r="J259" s="225">
        <v>4847</v>
      </c>
      <c r="K259" s="225"/>
      <c r="L259" s="238">
        <f>SUM(I259:K259)</f>
        <v>4847</v>
      </c>
      <c r="M259" s="429"/>
    </row>
    <row r="260" spans="1:13" ht="18" customHeight="1" x14ac:dyDescent="0.3">
      <c r="A260" s="222">
        <v>250</v>
      </c>
      <c r="B260" s="252"/>
      <c r="C260" s="210"/>
      <c r="D260" s="322" t="s">
        <v>820</v>
      </c>
      <c r="E260" s="234"/>
      <c r="F260" s="235"/>
      <c r="G260" s="428"/>
      <c r="H260" s="228"/>
      <c r="I260" s="225"/>
      <c r="J260" s="225">
        <v>4847</v>
      </c>
      <c r="K260" s="225"/>
      <c r="L260" s="238">
        <f>SUM(I260:K260)</f>
        <v>4847</v>
      </c>
      <c r="M260" s="429"/>
    </row>
    <row r="261" spans="1:13" ht="18" customHeight="1" x14ac:dyDescent="0.3">
      <c r="A261" s="222">
        <v>251</v>
      </c>
      <c r="B261" s="252"/>
      <c r="C261" s="210"/>
      <c r="D261" s="291" t="s">
        <v>923</v>
      </c>
      <c r="E261" s="234"/>
      <c r="F261" s="235"/>
      <c r="G261" s="428"/>
      <c r="H261" s="228"/>
      <c r="I261" s="430"/>
      <c r="J261" s="430"/>
      <c r="K261" s="430"/>
      <c r="L261" s="336">
        <f>SUM(I261:K261)</f>
        <v>0</v>
      </c>
      <c r="M261" s="429"/>
    </row>
    <row r="262" spans="1:13" ht="22.35" customHeight="1" x14ac:dyDescent="0.3">
      <c r="A262" s="222">
        <v>252</v>
      </c>
      <c r="B262" s="252"/>
      <c r="C262" s="240">
        <v>144</v>
      </c>
      <c r="D262" s="433" t="s">
        <v>497</v>
      </c>
      <c r="E262" s="234">
        <f>F262+G262+L264+M263</f>
        <v>0</v>
      </c>
      <c r="F262" s="235"/>
      <c r="G262" s="428"/>
      <c r="H262" s="228" t="s">
        <v>23</v>
      </c>
      <c r="I262" s="225"/>
      <c r="J262" s="225"/>
      <c r="K262" s="225"/>
      <c r="L262" s="253"/>
      <c r="M262" s="429"/>
    </row>
    <row r="263" spans="1:13" ht="18" customHeight="1" x14ac:dyDescent="0.3">
      <c r="A263" s="222">
        <v>253</v>
      </c>
      <c r="B263" s="252"/>
      <c r="C263" s="210"/>
      <c r="D263" s="421" t="s">
        <v>236</v>
      </c>
      <c r="E263" s="234"/>
      <c r="F263" s="235"/>
      <c r="G263" s="428"/>
      <c r="H263" s="228"/>
      <c r="I263" s="225"/>
      <c r="J263" s="225">
        <v>4297</v>
      </c>
      <c r="K263" s="225"/>
      <c r="L263" s="238">
        <f>SUM(I263:K263)</f>
        <v>4297</v>
      </c>
      <c r="M263" s="429"/>
    </row>
    <row r="264" spans="1:13" ht="18" customHeight="1" x14ac:dyDescent="0.3">
      <c r="A264" s="222">
        <v>254</v>
      </c>
      <c r="B264" s="252"/>
      <c r="C264" s="210"/>
      <c r="D264" s="322" t="s">
        <v>820</v>
      </c>
      <c r="E264" s="234"/>
      <c r="F264" s="235"/>
      <c r="G264" s="428"/>
      <c r="H264" s="228"/>
      <c r="I264" s="225"/>
      <c r="J264" s="225">
        <v>0</v>
      </c>
      <c r="K264" s="225"/>
      <c r="L264" s="238">
        <f>SUM(I264:K264)</f>
        <v>0</v>
      </c>
      <c r="M264" s="429"/>
    </row>
    <row r="265" spans="1:13" ht="18" customHeight="1" x14ac:dyDescent="0.3">
      <c r="A265" s="222">
        <v>255</v>
      </c>
      <c r="B265" s="252"/>
      <c r="C265" s="210"/>
      <c r="D265" s="291" t="s">
        <v>923</v>
      </c>
      <c r="E265" s="234"/>
      <c r="F265" s="235"/>
      <c r="G265" s="428"/>
      <c r="H265" s="228"/>
      <c r="I265" s="430"/>
      <c r="J265" s="430">
        <v>0</v>
      </c>
      <c r="K265" s="430"/>
      <c r="L265" s="336">
        <f t="shared" ref="L265:L268" si="3">SUM(I265:K265)</f>
        <v>0</v>
      </c>
      <c r="M265" s="429"/>
    </row>
    <row r="266" spans="1:13" ht="22.5" customHeight="1" x14ac:dyDescent="0.3">
      <c r="A266" s="222">
        <v>256</v>
      </c>
      <c r="B266" s="252"/>
      <c r="C266" s="210">
        <v>145</v>
      </c>
      <c r="D266" s="433" t="s">
        <v>550</v>
      </c>
      <c r="E266" s="234">
        <f>F266+G266+L267</f>
        <v>1200</v>
      </c>
      <c r="F266" s="235"/>
      <c r="G266" s="428">
        <v>500</v>
      </c>
      <c r="H266" s="228" t="s">
        <v>23</v>
      </c>
      <c r="I266" s="225"/>
      <c r="J266" s="225"/>
      <c r="K266" s="225"/>
      <c r="L266" s="253"/>
      <c r="M266" s="429"/>
    </row>
    <row r="267" spans="1:13" ht="18" customHeight="1" x14ac:dyDescent="0.3">
      <c r="A267" s="222">
        <v>257</v>
      </c>
      <c r="B267" s="252"/>
      <c r="C267" s="210"/>
      <c r="D267" s="322" t="s">
        <v>820</v>
      </c>
      <c r="E267" s="234"/>
      <c r="F267" s="235"/>
      <c r="G267" s="428"/>
      <c r="H267" s="228"/>
      <c r="I267" s="225"/>
      <c r="J267" s="225"/>
      <c r="K267" s="225">
        <v>700</v>
      </c>
      <c r="L267" s="336">
        <f t="shared" si="3"/>
        <v>700</v>
      </c>
      <c r="M267" s="429"/>
    </row>
    <row r="268" spans="1:13" ht="18" customHeight="1" x14ac:dyDescent="0.3">
      <c r="A268" s="222">
        <v>258</v>
      </c>
      <c r="B268" s="252"/>
      <c r="C268" s="210"/>
      <c r="D268" s="291" t="s">
        <v>923</v>
      </c>
      <c r="E268" s="234"/>
      <c r="F268" s="235"/>
      <c r="G268" s="428"/>
      <c r="H268" s="228"/>
      <c r="I268" s="225"/>
      <c r="J268" s="225"/>
      <c r="K268" s="430">
        <v>700</v>
      </c>
      <c r="L268" s="336">
        <f t="shared" si="3"/>
        <v>700</v>
      </c>
      <c r="M268" s="429"/>
    </row>
    <row r="269" spans="1:13" ht="33" x14ac:dyDescent="0.3">
      <c r="A269" s="222">
        <v>259</v>
      </c>
      <c r="B269" s="252"/>
      <c r="C269" s="210">
        <v>146</v>
      </c>
      <c r="D269" s="433" t="s">
        <v>498</v>
      </c>
      <c r="E269" s="234">
        <f>F269+G269+L271+M270</f>
        <v>19050</v>
      </c>
      <c r="F269" s="235"/>
      <c r="G269" s="428"/>
      <c r="H269" s="228" t="s">
        <v>23</v>
      </c>
      <c r="I269" s="225"/>
      <c r="J269" s="225"/>
      <c r="K269" s="225"/>
      <c r="L269" s="253"/>
      <c r="M269" s="429"/>
    </row>
    <row r="270" spans="1:13" ht="18" customHeight="1" x14ac:dyDescent="0.3">
      <c r="A270" s="222">
        <v>260</v>
      </c>
      <c r="B270" s="252"/>
      <c r="C270" s="210"/>
      <c r="D270" s="421" t="s">
        <v>236</v>
      </c>
      <c r="E270" s="234"/>
      <c r="F270" s="235"/>
      <c r="G270" s="428"/>
      <c r="H270" s="228"/>
      <c r="I270" s="225"/>
      <c r="J270" s="225">
        <v>19050</v>
      </c>
      <c r="K270" s="225"/>
      <c r="L270" s="238">
        <f>SUM(I270:K270)</f>
        <v>19050</v>
      </c>
      <c r="M270" s="429"/>
    </row>
    <row r="271" spans="1:13" ht="18" customHeight="1" x14ac:dyDescent="0.3">
      <c r="A271" s="222">
        <v>261</v>
      </c>
      <c r="B271" s="252"/>
      <c r="C271" s="210"/>
      <c r="D271" s="322" t="s">
        <v>820</v>
      </c>
      <c r="E271" s="234"/>
      <c r="F271" s="235"/>
      <c r="G271" s="428"/>
      <c r="H271" s="228"/>
      <c r="I271" s="225"/>
      <c r="J271" s="225">
        <v>19050</v>
      </c>
      <c r="K271" s="225"/>
      <c r="L271" s="238">
        <f>SUM(I271:K271)</f>
        <v>19050</v>
      </c>
      <c r="M271" s="429"/>
    </row>
    <row r="272" spans="1:13" ht="18" customHeight="1" x14ac:dyDescent="0.3">
      <c r="A272" s="222">
        <v>262</v>
      </c>
      <c r="B272" s="252"/>
      <c r="C272" s="210"/>
      <c r="D272" s="291" t="s">
        <v>923</v>
      </c>
      <c r="E272" s="234"/>
      <c r="F272" s="235"/>
      <c r="G272" s="428"/>
      <c r="H272" s="228"/>
      <c r="I272" s="430"/>
      <c r="J272" s="430">
        <v>19037</v>
      </c>
      <c r="K272" s="430"/>
      <c r="L272" s="336">
        <f>SUM(I272:K272)</f>
        <v>19037</v>
      </c>
      <c r="M272" s="429"/>
    </row>
    <row r="273" spans="1:13" ht="22.35" customHeight="1" x14ac:dyDescent="0.3">
      <c r="A273" s="222">
        <v>263</v>
      </c>
      <c r="B273" s="252"/>
      <c r="C273" s="240">
        <v>148</v>
      </c>
      <c r="D273" s="404" t="s">
        <v>499</v>
      </c>
      <c r="E273" s="234">
        <f>F273+G273+L275+M274</f>
        <v>10800</v>
      </c>
      <c r="F273" s="235"/>
      <c r="G273" s="428"/>
      <c r="H273" s="228" t="s">
        <v>23</v>
      </c>
      <c r="I273" s="225"/>
      <c r="J273" s="225"/>
      <c r="K273" s="225"/>
      <c r="L273" s="253"/>
      <c r="M273" s="429"/>
    </row>
    <row r="274" spans="1:13" ht="18" customHeight="1" x14ac:dyDescent="0.3">
      <c r="A274" s="222">
        <v>264</v>
      </c>
      <c r="B274" s="252"/>
      <c r="C274" s="210"/>
      <c r="D274" s="421" t="s">
        <v>236</v>
      </c>
      <c r="E274" s="234"/>
      <c r="F274" s="235"/>
      <c r="G274" s="428"/>
      <c r="H274" s="228"/>
      <c r="I274" s="225"/>
      <c r="J274" s="225">
        <v>10800</v>
      </c>
      <c r="K274" s="225"/>
      <c r="L274" s="238">
        <f>SUM(I274:K274)</f>
        <v>10800</v>
      </c>
      <c r="M274" s="429"/>
    </row>
    <row r="275" spans="1:13" ht="18" customHeight="1" x14ac:dyDescent="0.3">
      <c r="A275" s="222">
        <v>265</v>
      </c>
      <c r="B275" s="252"/>
      <c r="C275" s="210"/>
      <c r="D275" s="322" t="s">
        <v>820</v>
      </c>
      <c r="E275" s="234"/>
      <c r="F275" s="235"/>
      <c r="G275" s="428"/>
      <c r="H275" s="228"/>
      <c r="I275" s="225"/>
      <c r="J275" s="225">
        <v>10800</v>
      </c>
      <c r="K275" s="225"/>
      <c r="L275" s="238">
        <f>SUM(I275:K275)</f>
        <v>10800</v>
      </c>
      <c r="M275" s="429"/>
    </row>
    <row r="276" spans="1:13" ht="18" customHeight="1" x14ac:dyDescent="0.3">
      <c r="A276" s="222">
        <v>266</v>
      </c>
      <c r="B276" s="252"/>
      <c r="C276" s="210"/>
      <c r="D276" s="291" t="s">
        <v>923</v>
      </c>
      <c r="E276" s="234"/>
      <c r="F276" s="235"/>
      <c r="G276" s="428"/>
      <c r="H276" s="228"/>
      <c r="I276" s="430"/>
      <c r="J276" s="430">
        <v>10800</v>
      </c>
      <c r="K276" s="430"/>
      <c r="L276" s="336">
        <f>SUM(I276:K276)</f>
        <v>10800</v>
      </c>
      <c r="M276" s="429"/>
    </row>
    <row r="277" spans="1:13" ht="22.35" customHeight="1" x14ac:dyDescent="0.3">
      <c r="A277" s="222">
        <v>267</v>
      </c>
      <c r="B277" s="252"/>
      <c r="C277" s="240">
        <v>149</v>
      </c>
      <c r="D277" s="404" t="s">
        <v>500</v>
      </c>
      <c r="E277" s="234">
        <f>F277+G277+L279+M278</f>
        <v>3658</v>
      </c>
      <c r="F277" s="235"/>
      <c r="G277" s="428"/>
      <c r="H277" s="228" t="s">
        <v>23</v>
      </c>
      <c r="I277" s="225"/>
      <c r="J277" s="225"/>
      <c r="K277" s="225"/>
      <c r="L277" s="253"/>
      <c r="M277" s="429"/>
    </row>
    <row r="278" spans="1:13" ht="18" customHeight="1" x14ac:dyDescent="0.3">
      <c r="A278" s="222">
        <v>268</v>
      </c>
      <c r="B278" s="252"/>
      <c r="C278" s="210"/>
      <c r="D278" s="421" t="s">
        <v>236</v>
      </c>
      <c r="E278" s="225"/>
      <c r="F278" s="235"/>
      <c r="G278" s="428"/>
      <c r="H278" s="228"/>
      <c r="I278" s="225"/>
      <c r="J278" s="225">
        <v>4000</v>
      </c>
      <c r="K278" s="225"/>
      <c r="L278" s="238">
        <f>SUM(I278:K278)</f>
        <v>4000</v>
      </c>
      <c r="M278" s="429"/>
    </row>
    <row r="279" spans="1:13" ht="18" customHeight="1" x14ac:dyDescent="0.3">
      <c r="A279" s="222">
        <v>269</v>
      </c>
      <c r="B279" s="252"/>
      <c r="C279" s="210"/>
      <c r="D279" s="322" t="s">
        <v>820</v>
      </c>
      <c r="E279" s="225"/>
      <c r="F279" s="235"/>
      <c r="G279" s="428"/>
      <c r="H279" s="228"/>
      <c r="I279" s="225"/>
      <c r="J279" s="225">
        <v>3658</v>
      </c>
      <c r="K279" s="225"/>
      <c r="L279" s="238">
        <f>SUM(I279:K279)</f>
        <v>3658</v>
      </c>
      <c r="M279" s="429"/>
    </row>
    <row r="280" spans="1:13" ht="18" customHeight="1" x14ac:dyDescent="0.3">
      <c r="A280" s="222">
        <v>270</v>
      </c>
      <c r="B280" s="252"/>
      <c r="C280" s="210"/>
      <c r="D280" s="291" t="s">
        <v>923</v>
      </c>
      <c r="E280" s="234"/>
      <c r="F280" s="235"/>
      <c r="G280" s="428"/>
      <c r="H280" s="228"/>
      <c r="I280" s="430"/>
      <c r="J280" s="430">
        <v>3658</v>
      </c>
      <c r="K280" s="430"/>
      <c r="L280" s="336">
        <f>SUM(I280:K280)</f>
        <v>3658</v>
      </c>
      <c r="M280" s="429"/>
    </row>
    <row r="281" spans="1:13" ht="22.35" customHeight="1" x14ac:dyDescent="0.3">
      <c r="A281" s="222">
        <v>271</v>
      </c>
      <c r="B281" s="252"/>
      <c r="C281" s="240">
        <v>150</v>
      </c>
      <c r="D281" s="404" t="s">
        <v>501</v>
      </c>
      <c r="E281" s="234">
        <f>F281+G281+L283+M282</f>
        <v>3000</v>
      </c>
      <c r="F281" s="235"/>
      <c r="G281" s="428"/>
      <c r="H281" s="228" t="s">
        <v>23</v>
      </c>
      <c r="I281" s="225"/>
      <c r="J281" s="225"/>
      <c r="K281" s="225"/>
      <c r="L281" s="253"/>
      <c r="M281" s="429"/>
    </row>
    <row r="282" spans="1:13" ht="18" customHeight="1" x14ac:dyDescent="0.3">
      <c r="A282" s="222">
        <v>272</v>
      </c>
      <c r="B282" s="252"/>
      <c r="C282" s="210"/>
      <c r="D282" s="421" t="s">
        <v>236</v>
      </c>
      <c r="E282" s="225"/>
      <c r="F282" s="235"/>
      <c r="G282" s="428"/>
      <c r="H282" s="228"/>
      <c r="I282" s="225"/>
      <c r="J282" s="225">
        <v>3000</v>
      </c>
      <c r="K282" s="225"/>
      <c r="L282" s="238">
        <f>SUM(I282:K282)</f>
        <v>3000</v>
      </c>
      <c r="M282" s="429"/>
    </row>
    <row r="283" spans="1:13" ht="18" customHeight="1" x14ac:dyDescent="0.3">
      <c r="A283" s="222">
        <v>273</v>
      </c>
      <c r="B283" s="252"/>
      <c r="C283" s="210"/>
      <c r="D283" s="322" t="s">
        <v>820</v>
      </c>
      <c r="E283" s="225"/>
      <c r="F283" s="235"/>
      <c r="G283" s="428"/>
      <c r="H283" s="228"/>
      <c r="I283" s="225"/>
      <c r="J283" s="225">
        <v>3000</v>
      </c>
      <c r="K283" s="225"/>
      <c r="L283" s="238">
        <f>SUM(I283:K283)</f>
        <v>3000</v>
      </c>
      <c r="M283" s="429"/>
    </row>
    <row r="284" spans="1:13" ht="18" customHeight="1" x14ac:dyDescent="0.3">
      <c r="A284" s="222">
        <v>274</v>
      </c>
      <c r="B284" s="252"/>
      <c r="C284" s="210"/>
      <c r="D284" s="291" t="s">
        <v>923</v>
      </c>
      <c r="E284" s="225"/>
      <c r="F284" s="235"/>
      <c r="G284" s="428"/>
      <c r="H284" s="228"/>
      <c r="I284" s="430"/>
      <c r="J284" s="430">
        <v>1842</v>
      </c>
      <c r="K284" s="430"/>
      <c r="L284" s="336">
        <f>SUM(I284:K284)</f>
        <v>1842</v>
      </c>
      <c r="M284" s="429"/>
    </row>
    <row r="285" spans="1:13" ht="22.35" customHeight="1" x14ac:dyDescent="0.3">
      <c r="A285" s="222">
        <v>275</v>
      </c>
      <c r="B285" s="252"/>
      <c r="C285" s="240">
        <v>151</v>
      </c>
      <c r="D285" s="404" t="s">
        <v>604</v>
      </c>
      <c r="E285" s="234">
        <f>F285+G285+L287+M286</f>
        <v>4699</v>
      </c>
      <c r="F285" s="235"/>
      <c r="G285" s="428"/>
      <c r="H285" s="228" t="s">
        <v>23</v>
      </c>
      <c r="I285" s="225"/>
      <c r="J285" s="225"/>
      <c r="K285" s="225"/>
      <c r="L285" s="253"/>
      <c r="M285" s="429"/>
    </row>
    <row r="286" spans="1:13" ht="18" customHeight="1" x14ac:dyDescent="0.3">
      <c r="A286" s="222">
        <v>276</v>
      </c>
      <c r="B286" s="252"/>
      <c r="C286" s="210"/>
      <c r="D286" s="421" t="s">
        <v>236</v>
      </c>
      <c r="E286" s="225"/>
      <c r="F286" s="235"/>
      <c r="G286" s="428"/>
      <c r="H286" s="228"/>
      <c r="I286" s="225"/>
      <c r="J286" s="225">
        <v>5000</v>
      </c>
      <c r="K286" s="225"/>
      <c r="L286" s="238">
        <f>SUM(I286:K286)</f>
        <v>5000</v>
      </c>
      <c r="M286" s="429"/>
    </row>
    <row r="287" spans="1:13" ht="18" customHeight="1" x14ac:dyDescent="0.3">
      <c r="A287" s="222">
        <v>277</v>
      </c>
      <c r="B287" s="252"/>
      <c r="C287" s="210"/>
      <c r="D287" s="322" t="s">
        <v>820</v>
      </c>
      <c r="E287" s="225"/>
      <c r="F287" s="235"/>
      <c r="G287" s="428"/>
      <c r="H287" s="228"/>
      <c r="I287" s="225"/>
      <c r="J287" s="225">
        <v>4699</v>
      </c>
      <c r="K287" s="225"/>
      <c r="L287" s="238">
        <f>SUM(I287:K287)</f>
        <v>4699</v>
      </c>
      <c r="M287" s="429"/>
    </row>
    <row r="288" spans="1:13" ht="18" customHeight="1" x14ac:dyDescent="0.3">
      <c r="A288" s="222">
        <v>278</v>
      </c>
      <c r="B288" s="252"/>
      <c r="C288" s="210"/>
      <c r="D288" s="291" t="s">
        <v>923</v>
      </c>
      <c r="E288" s="225"/>
      <c r="F288" s="235"/>
      <c r="G288" s="428"/>
      <c r="H288" s="228"/>
      <c r="I288" s="225"/>
      <c r="J288" s="430">
        <v>4699</v>
      </c>
      <c r="K288" s="225"/>
      <c r="L288" s="238">
        <f>SUM(I288:K288)</f>
        <v>4699</v>
      </c>
      <c r="M288" s="429"/>
    </row>
    <row r="289" spans="1:13" ht="22.35" customHeight="1" x14ac:dyDescent="0.3">
      <c r="A289" s="222">
        <v>279</v>
      </c>
      <c r="B289" s="252"/>
      <c r="C289" s="240">
        <v>152</v>
      </c>
      <c r="D289" s="404" t="s">
        <v>502</v>
      </c>
      <c r="E289" s="234">
        <f>F289+G289+L291+M290</f>
        <v>3169</v>
      </c>
      <c r="F289" s="235"/>
      <c r="G289" s="428"/>
      <c r="H289" s="228" t="s">
        <v>23</v>
      </c>
      <c r="I289" s="225"/>
      <c r="J289" s="225"/>
      <c r="K289" s="225"/>
      <c r="L289" s="253"/>
      <c r="M289" s="429"/>
    </row>
    <row r="290" spans="1:13" ht="18" customHeight="1" x14ac:dyDescent="0.3">
      <c r="A290" s="222">
        <v>280</v>
      </c>
      <c r="B290" s="252"/>
      <c r="C290" s="210"/>
      <c r="D290" s="421" t="s">
        <v>236</v>
      </c>
      <c r="E290" s="225"/>
      <c r="F290" s="235"/>
      <c r="G290" s="428"/>
      <c r="H290" s="228"/>
      <c r="I290" s="225"/>
      <c r="J290" s="225">
        <v>4400</v>
      </c>
      <c r="K290" s="225"/>
      <c r="L290" s="238">
        <f>SUM(I290:K290)</f>
        <v>4400</v>
      </c>
      <c r="M290" s="429"/>
    </row>
    <row r="291" spans="1:13" ht="18" customHeight="1" x14ac:dyDescent="0.3">
      <c r="A291" s="222">
        <v>281</v>
      </c>
      <c r="B291" s="252"/>
      <c r="C291" s="210"/>
      <c r="D291" s="322" t="s">
        <v>820</v>
      </c>
      <c r="E291" s="225"/>
      <c r="F291" s="235"/>
      <c r="G291" s="428"/>
      <c r="H291" s="228"/>
      <c r="I291" s="225"/>
      <c r="J291" s="225">
        <v>3169</v>
      </c>
      <c r="K291" s="225"/>
      <c r="L291" s="238">
        <f>SUM(I291:K291)</f>
        <v>3169</v>
      </c>
      <c r="M291" s="429"/>
    </row>
    <row r="292" spans="1:13" ht="18" customHeight="1" x14ac:dyDescent="0.3">
      <c r="A292" s="222">
        <v>282</v>
      </c>
      <c r="B292" s="252"/>
      <c r="C292" s="210"/>
      <c r="D292" s="291" t="s">
        <v>923</v>
      </c>
      <c r="E292" s="225"/>
      <c r="F292" s="235"/>
      <c r="G292" s="428"/>
      <c r="H292" s="228"/>
      <c r="I292" s="430"/>
      <c r="J292" s="430">
        <v>3169</v>
      </c>
      <c r="K292" s="430"/>
      <c r="L292" s="336">
        <f>SUM(I292:K292)</f>
        <v>3169</v>
      </c>
      <c r="M292" s="429"/>
    </row>
    <row r="293" spans="1:13" ht="22.35" customHeight="1" x14ac:dyDescent="0.3">
      <c r="A293" s="222">
        <v>283</v>
      </c>
      <c r="B293" s="252"/>
      <c r="C293" s="240">
        <v>153</v>
      </c>
      <c r="D293" s="404" t="s">
        <v>503</v>
      </c>
      <c r="E293" s="234">
        <f>F293+G293+L295+M294</f>
        <v>18000</v>
      </c>
      <c r="F293" s="235"/>
      <c r="G293" s="428"/>
      <c r="H293" s="228" t="s">
        <v>23</v>
      </c>
      <c r="I293" s="225"/>
      <c r="J293" s="225"/>
      <c r="K293" s="225"/>
      <c r="L293" s="253"/>
      <c r="M293" s="429"/>
    </row>
    <row r="294" spans="1:13" ht="18" customHeight="1" x14ac:dyDescent="0.3">
      <c r="A294" s="222">
        <v>284</v>
      </c>
      <c r="B294" s="252"/>
      <c r="C294" s="210"/>
      <c r="D294" s="421" t="s">
        <v>236</v>
      </c>
      <c r="E294" s="225"/>
      <c r="F294" s="235"/>
      <c r="G294" s="428"/>
      <c r="H294" s="228"/>
      <c r="I294" s="225"/>
      <c r="J294" s="225">
        <v>18000</v>
      </c>
      <c r="K294" s="225"/>
      <c r="L294" s="238">
        <f>SUM(I294:K294)</f>
        <v>18000</v>
      </c>
      <c r="M294" s="429"/>
    </row>
    <row r="295" spans="1:13" ht="18" customHeight="1" x14ac:dyDescent="0.3">
      <c r="A295" s="222">
        <v>285</v>
      </c>
      <c r="B295" s="252"/>
      <c r="C295" s="210"/>
      <c r="D295" s="322" t="s">
        <v>820</v>
      </c>
      <c r="E295" s="225"/>
      <c r="F295" s="235"/>
      <c r="G295" s="428"/>
      <c r="H295" s="228"/>
      <c r="I295" s="225"/>
      <c r="J295" s="225">
        <v>18000</v>
      </c>
      <c r="K295" s="225"/>
      <c r="L295" s="238">
        <f>SUM(I295:K295)</f>
        <v>18000</v>
      </c>
      <c r="M295" s="429"/>
    </row>
    <row r="296" spans="1:13" ht="18" customHeight="1" x14ac:dyDescent="0.3">
      <c r="A296" s="222">
        <v>286</v>
      </c>
      <c r="B296" s="252"/>
      <c r="C296" s="210"/>
      <c r="D296" s="291" t="s">
        <v>923</v>
      </c>
      <c r="E296" s="225"/>
      <c r="F296" s="235"/>
      <c r="G296" s="428"/>
      <c r="H296" s="228"/>
      <c r="I296" s="430"/>
      <c r="J296" s="430">
        <v>17842</v>
      </c>
      <c r="K296" s="430"/>
      <c r="L296" s="336">
        <f>SUM(I296:K296)</f>
        <v>17842</v>
      </c>
      <c r="M296" s="429"/>
    </row>
    <row r="297" spans="1:13" ht="22.35" customHeight="1" x14ac:dyDescent="0.3">
      <c r="A297" s="222">
        <v>287</v>
      </c>
      <c r="B297" s="252"/>
      <c r="C297" s="240">
        <v>154</v>
      </c>
      <c r="D297" s="404" t="s">
        <v>504</v>
      </c>
      <c r="E297" s="234">
        <f>F297+G297+L299+M298</f>
        <v>6731</v>
      </c>
      <c r="F297" s="235"/>
      <c r="G297" s="428"/>
      <c r="H297" s="228" t="s">
        <v>23</v>
      </c>
      <c r="I297" s="225"/>
      <c r="J297" s="225"/>
      <c r="K297" s="225"/>
      <c r="L297" s="253"/>
      <c r="M297" s="429"/>
    </row>
    <row r="298" spans="1:13" ht="18" customHeight="1" x14ac:dyDescent="0.3">
      <c r="A298" s="222">
        <v>288</v>
      </c>
      <c r="B298" s="252"/>
      <c r="C298" s="210"/>
      <c r="D298" s="421" t="s">
        <v>236</v>
      </c>
      <c r="E298" s="225"/>
      <c r="F298" s="235"/>
      <c r="G298" s="428"/>
      <c r="H298" s="228"/>
      <c r="I298" s="225"/>
      <c r="J298" s="225">
        <v>6731</v>
      </c>
      <c r="K298" s="225"/>
      <c r="L298" s="238">
        <f>SUM(I298:K298)</f>
        <v>6731</v>
      </c>
      <c r="M298" s="429"/>
    </row>
    <row r="299" spans="1:13" ht="18" customHeight="1" x14ac:dyDescent="0.3">
      <c r="A299" s="222">
        <v>289</v>
      </c>
      <c r="B299" s="252"/>
      <c r="C299" s="210"/>
      <c r="D299" s="322" t="s">
        <v>820</v>
      </c>
      <c r="E299" s="225"/>
      <c r="F299" s="235"/>
      <c r="G299" s="428"/>
      <c r="H299" s="228"/>
      <c r="I299" s="225"/>
      <c r="J299" s="225">
        <v>6731</v>
      </c>
      <c r="K299" s="225"/>
      <c r="L299" s="238">
        <f>SUM(I299:K299)</f>
        <v>6731</v>
      </c>
      <c r="M299" s="429"/>
    </row>
    <row r="300" spans="1:13" ht="18" customHeight="1" x14ac:dyDescent="0.3">
      <c r="A300" s="222">
        <v>290</v>
      </c>
      <c r="B300" s="252"/>
      <c r="C300" s="210"/>
      <c r="D300" s="291" t="s">
        <v>923</v>
      </c>
      <c r="E300" s="225"/>
      <c r="F300" s="235"/>
      <c r="G300" s="428"/>
      <c r="H300" s="228"/>
      <c r="I300" s="430"/>
      <c r="J300" s="430">
        <v>6731</v>
      </c>
      <c r="K300" s="430"/>
      <c r="L300" s="336">
        <f>SUM(I300:K300)</f>
        <v>6731</v>
      </c>
      <c r="M300" s="429"/>
    </row>
    <row r="301" spans="1:13" ht="22.35" customHeight="1" x14ac:dyDescent="0.3">
      <c r="A301" s="222">
        <v>291</v>
      </c>
      <c r="B301" s="252"/>
      <c r="C301" s="240">
        <v>155</v>
      </c>
      <c r="D301" s="404" t="s">
        <v>505</v>
      </c>
      <c r="E301" s="234">
        <f>F301+G301+L303+M302</f>
        <v>5200</v>
      </c>
      <c r="F301" s="235"/>
      <c r="G301" s="428"/>
      <c r="H301" s="228" t="s">
        <v>23</v>
      </c>
      <c r="I301" s="225"/>
      <c r="J301" s="225"/>
      <c r="K301" s="225"/>
      <c r="L301" s="253"/>
      <c r="M301" s="429"/>
    </row>
    <row r="302" spans="1:13" ht="18" customHeight="1" x14ac:dyDescent="0.3">
      <c r="A302" s="222">
        <v>292</v>
      </c>
      <c r="B302" s="252"/>
      <c r="C302" s="210"/>
      <c r="D302" s="421" t="s">
        <v>236</v>
      </c>
      <c r="E302" s="225"/>
      <c r="F302" s="235"/>
      <c r="G302" s="428"/>
      <c r="H302" s="228"/>
      <c r="I302" s="225"/>
      <c r="J302" s="225">
        <v>5200</v>
      </c>
      <c r="K302" s="225"/>
      <c r="L302" s="238">
        <f>SUM(I302:K302)</f>
        <v>5200</v>
      </c>
      <c r="M302" s="429"/>
    </row>
    <row r="303" spans="1:13" ht="18" customHeight="1" x14ac:dyDescent="0.3">
      <c r="A303" s="222">
        <v>293</v>
      </c>
      <c r="B303" s="252"/>
      <c r="C303" s="210"/>
      <c r="D303" s="322" t="s">
        <v>820</v>
      </c>
      <c r="E303" s="225"/>
      <c r="F303" s="235"/>
      <c r="G303" s="428"/>
      <c r="H303" s="228"/>
      <c r="I303" s="225"/>
      <c r="J303" s="225">
        <v>5200</v>
      </c>
      <c r="K303" s="225"/>
      <c r="L303" s="238">
        <f>SUM(I303:K303)</f>
        <v>5200</v>
      </c>
      <c r="M303" s="429"/>
    </row>
    <row r="304" spans="1:13" ht="18" customHeight="1" x14ac:dyDescent="0.3">
      <c r="A304" s="222">
        <v>294</v>
      </c>
      <c r="B304" s="252"/>
      <c r="C304" s="210"/>
      <c r="D304" s="291" t="s">
        <v>923</v>
      </c>
      <c r="E304" s="225"/>
      <c r="F304" s="235"/>
      <c r="G304" s="428"/>
      <c r="H304" s="228"/>
      <c r="I304" s="430"/>
      <c r="J304" s="430">
        <v>5200</v>
      </c>
      <c r="K304" s="430"/>
      <c r="L304" s="336">
        <f>SUM(I304:K304)</f>
        <v>5200</v>
      </c>
      <c r="M304" s="429"/>
    </row>
    <row r="305" spans="1:13" ht="22.35" customHeight="1" x14ac:dyDescent="0.3">
      <c r="A305" s="222">
        <v>295</v>
      </c>
      <c r="B305" s="252"/>
      <c r="C305" s="240">
        <v>156</v>
      </c>
      <c r="D305" s="404" t="s">
        <v>506</v>
      </c>
      <c r="E305" s="234">
        <f>F305+G305+L307+M306</f>
        <v>5932</v>
      </c>
      <c r="F305" s="235"/>
      <c r="G305" s="428"/>
      <c r="H305" s="228" t="s">
        <v>23</v>
      </c>
      <c r="I305" s="225"/>
      <c r="J305" s="225"/>
      <c r="K305" s="225"/>
      <c r="L305" s="253"/>
      <c r="M305" s="429"/>
    </row>
    <row r="306" spans="1:13" ht="18" customHeight="1" x14ac:dyDescent="0.3">
      <c r="A306" s="222">
        <v>296</v>
      </c>
      <c r="B306" s="252"/>
      <c r="C306" s="210"/>
      <c r="D306" s="421" t="s">
        <v>236</v>
      </c>
      <c r="E306" s="225"/>
      <c r="F306" s="235"/>
      <c r="G306" s="428"/>
      <c r="H306" s="228"/>
      <c r="I306" s="225"/>
      <c r="J306" s="225">
        <v>6086</v>
      </c>
      <c r="K306" s="225"/>
      <c r="L306" s="238">
        <f>SUM(I306:K306)</f>
        <v>6086</v>
      </c>
      <c r="M306" s="429"/>
    </row>
    <row r="307" spans="1:13" ht="18" customHeight="1" x14ac:dyDescent="0.3">
      <c r="A307" s="222">
        <v>297</v>
      </c>
      <c r="B307" s="252"/>
      <c r="C307" s="210"/>
      <c r="D307" s="322" t="s">
        <v>820</v>
      </c>
      <c r="E307" s="225"/>
      <c r="F307" s="235"/>
      <c r="G307" s="428"/>
      <c r="H307" s="228"/>
      <c r="I307" s="225"/>
      <c r="J307" s="225">
        <v>5932</v>
      </c>
      <c r="K307" s="225"/>
      <c r="L307" s="238">
        <f>SUM(I307:K307)</f>
        <v>5932</v>
      </c>
      <c r="M307" s="429"/>
    </row>
    <row r="308" spans="1:13" ht="18" customHeight="1" x14ac:dyDescent="0.3">
      <c r="A308" s="222">
        <v>298</v>
      </c>
      <c r="B308" s="252"/>
      <c r="C308" s="210"/>
      <c r="D308" s="291" t="s">
        <v>923</v>
      </c>
      <c r="E308" s="225"/>
      <c r="F308" s="235"/>
      <c r="G308" s="428"/>
      <c r="H308" s="228"/>
      <c r="I308" s="430"/>
      <c r="J308" s="430">
        <v>5932</v>
      </c>
      <c r="K308" s="430"/>
      <c r="L308" s="336">
        <f>SUM(I308:K308)</f>
        <v>5932</v>
      </c>
      <c r="M308" s="429"/>
    </row>
    <row r="309" spans="1:13" ht="22.35" customHeight="1" x14ac:dyDescent="0.3">
      <c r="A309" s="222">
        <v>299</v>
      </c>
      <c r="B309" s="252"/>
      <c r="C309" s="240">
        <v>158</v>
      </c>
      <c r="D309" s="404" t="s">
        <v>507</v>
      </c>
      <c r="E309" s="234">
        <f>F309+G309+L311+M310</f>
        <v>23775</v>
      </c>
      <c r="F309" s="235"/>
      <c r="G309" s="428"/>
      <c r="H309" s="228" t="s">
        <v>23</v>
      </c>
      <c r="I309" s="225"/>
      <c r="J309" s="225"/>
      <c r="K309" s="225"/>
      <c r="L309" s="253"/>
      <c r="M309" s="429"/>
    </row>
    <row r="310" spans="1:13" ht="18" customHeight="1" x14ac:dyDescent="0.3">
      <c r="A310" s="222">
        <v>300</v>
      </c>
      <c r="B310" s="252"/>
      <c r="C310" s="210"/>
      <c r="D310" s="421" t="s">
        <v>236</v>
      </c>
      <c r="E310" s="225"/>
      <c r="F310" s="235"/>
      <c r="G310" s="428"/>
      <c r="H310" s="228"/>
      <c r="I310" s="225"/>
      <c r="J310" s="225">
        <v>23775</v>
      </c>
      <c r="K310" s="225"/>
      <c r="L310" s="238">
        <f>SUM(I310:K310)</f>
        <v>23775</v>
      </c>
      <c r="M310" s="429"/>
    </row>
    <row r="311" spans="1:13" ht="18" customHeight="1" x14ac:dyDescent="0.3">
      <c r="A311" s="222">
        <v>301</v>
      </c>
      <c r="B311" s="252"/>
      <c r="C311" s="210"/>
      <c r="D311" s="322" t="s">
        <v>820</v>
      </c>
      <c r="E311" s="225"/>
      <c r="F311" s="235"/>
      <c r="G311" s="428"/>
      <c r="H311" s="228"/>
      <c r="I311" s="225"/>
      <c r="J311" s="225">
        <v>23775</v>
      </c>
      <c r="K311" s="225"/>
      <c r="L311" s="238">
        <f>SUM(I311:K311)</f>
        <v>23775</v>
      </c>
      <c r="M311" s="429"/>
    </row>
    <row r="312" spans="1:13" ht="18" customHeight="1" x14ac:dyDescent="0.3">
      <c r="A312" s="222">
        <v>302</v>
      </c>
      <c r="B312" s="252"/>
      <c r="C312" s="210"/>
      <c r="D312" s="291" t="s">
        <v>923</v>
      </c>
      <c r="E312" s="225"/>
      <c r="F312" s="235"/>
      <c r="G312" s="428"/>
      <c r="H312" s="228"/>
      <c r="I312" s="430"/>
      <c r="J312" s="430">
        <v>23774</v>
      </c>
      <c r="K312" s="430"/>
      <c r="L312" s="336">
        <f>SUM(I312:K312)</f>
        <v>23774</v>
      </c>
      <c r="M312" s="429"/>
    </row>
    <row r="313" spans="1:13" ht="22.35" customHeight="1" x14ac:dyDescent="0.3">
      <c r="A313" s="222">
        <v>303</v>
      </c>
      <c r="B313" s="252"/>
      <c r="C313" s="240">
        <v>159</v>
      </c>
      <c r="D313" s="404" t="s">
        <v>508</v>
      </c>
      <c r="E313" s="234">
        <f>F313+G313+L315+M314</f>
        <v>22225</v>
      </c>
      <c r="F313" s="235"/>
      <c r="G313" s="428"/>
      <c r="H313" s="228" t="s">
        <v>23</v>
      </c>
      <c r="I313" s="225"/>
      <c r="J313" s="225"/>
      <c r="K313" s="225"/>
      <c r="L313" s="253"/>
      <c r="M313" s="429"/>
    </row>
    <row r="314" spans="1:13" ht="18" customHeight="1" x14ac:dyDescent="0.3">
      <c r="A314" s="222">
        <v>304</v>
      </c>
      <c r="B314" s="252"/>
      <c r="C314" s="210"/>
      <c r="D314" s="421" t="s">
        <v>236</v>
      </c>
      <c r="E314" s="225"/>
      <c r="F314" s="235"/>
      <c r="G314" s="428"/>
      <c r="H314" s="228"/>
      <c r="I314" s="225">
        <v>22225</v>
      </c>
      <c r="J314" s="225"/>
      <c r="K314" s="225"/>
      <c r="L314" s="238">
        <f>SUM(I314:K314)</f>
        <v>22225</v>
      </c>
      <c r="M314" s="429"/>
    </row>
    <row r="315" spans="1:13" ht="18" customHeight="1" x14ac:dyDescent="0.3">
      <c r="A315" s="222">
        <v>305</v>
      </c>
      <c r="B315" s="252"/>
      <c r="C315" s="210"/>
      <c r="D315" s="322" t="s">
        <v>820</v>
      </c>
      <c r="E315" s="225"/>
      <c r="F315" s="235"/>
      <c r="G315" s="428"/>
      <c r="H315" s="228"/>
      <c r="I315" s="225">
        <v>22225</v>
      </c>
      <c r="J315" s="225"/>
      <c r="K315" s="225"/>
      <c r="L315" s="238">
        <f>SUM(I315:K315)</f>
        <v>22225</v>
      </c>
      <c r="M315" s="429"/>
    </row>
    <row r="316" spans="1:13" ht="18" customHeight="1" x14ac:dyDescent="0.3">
      <c r="A316" s="222">
        <v>306</v>
      </c>
      <c r="B316" s="252"/>
      <c r="C316" s="210"/>
      <c r="D316" s="291" t="s">
        <v>923</v>
      </c>
      <c r="E316" s="225"/>
      <c r="F316" s="235"/>
      <c r="G316" s="428"/>
      <c r="H316" s="228"/>
      <c r="I316" s="430"/>
      <c r="J316" s="430"/>
      <c r="K316" s="430"/>
      <c r="L316" s="336">
        <f>SUM(I316:K316)</f>
        <v>0</v>
      </c>
      <c r="M316" s="429"/>
    </row>
    <row r="317" spans="1:13" ht="22.35" customHeight="1" x14ac:dyDescent="0.3">
      <c r="A317" s="222">
        <v>307</v>
      </c>
      <c r="B317" s="252"/>
      <c r="C317" s="240">
        <v>160</v>
      </c>
      <c r="D317" s="404" t="s">
        <v>509</v>
      </c>
      <c r="E317" s="234">
        <f>F317+G317+L319+M318</f>
        <v>8446</v>
      </c>
      <c r="F317" s="235"/>
      <c r="G317" s="428"/>
      <c r="H317" s="228" t="s">
        <v>23</v>
      </c>
      <c r="I317" s="225"/>
      <c r="J317" s="225"/>
      <c r="K317" s="225"/>
      <c r="L317" s="253"/>
      <c r="M317" s="429"/>
    </row>
    <row r="318" spans="1:13" ht="18" customHeight="1" x14ac:dyDescent="0.3">
      <c r="A318" s="222">
        <v>308</v>
      </c>
      <c r="B318" s="252"/>
      <c r="C318" s="210"/>
      <c r="D318" s="421" t="s">
        <v>236</v>
      </c>
      <c r="E318" s="225"/>
      <c r="F318" s="235"/>
      <c r="G318" s="428"/>
      <c r="H318" s="228"/>
      <c r="I318" s="225"/>
      <c r="J318" s="225">
        <v>8446</v>
      </c>
      <c r="K318" s="225"/>
      <c r="L318" s="238">
        <f>SUM(I318:K318)</f>
        <v>8446</v>
      </c>
      <c r="M318" s="429"/>
    </row>
    <row r="319" spans="1:13" ht="18" customHeight="1" x14ac:dyDescent="0.3">
      <c r="A319" s="222">
        <v>309</v>
      </c>
      <c r="B319" s="252"/>
      <c r="C319" s="210"/>
      <c r="D319" s="322" t="s">
        <v>820</v>
      </c>
      <c r="E319" s="225"/>
      <c r="F319" s="235"/>
      <c r="G319" s="428"/>
      <c r="H319" s="228"/>
      <c r="I319" s="225"/>
      <c r="J319" s="225">
        <v>8446</v>
      </c>
      <c r="K319" s="225"/>
      <c r="L319" s="238">
        <f>SUM(I319:K319)</f>
        <v>8446</v>
      </c>
      <c r="M319" s="429"/>
    </row>
    <row r="320" spans="1:13" ht="18" customHeight="1" x14ac:dyDescent="0.3">
      <c r="A320" s="222">
        <v>310</v>
      </c>
      <c r="B320" s="252"/>
      <c r="C320" s="210"/>
      <c r="D320" s="291" t="s">
        <v>923</v>
      </c>
      <c r="E320" s="225"/>
      <c r="F320" s="235"/>
      <c r="G320" s="428"/>
      <c r="H320" s="228"/>
      <c r="I320" s="430"/>
      <c r="J320" s="430"/>
      <c r="K320" s="430"/>
      <c r="L320" s="336">
        <f>SUM(I320:K320)</f>
        <v>0</v>
      </c>
      <c r="M320" s="429"/>
    </row>
    <row r="321" spans="1:13" ht="22.35" customHeight="1" x14ac:dyDescent="0.3">
      <c r="A321" s="222">
        <v>311</v>
      </c>
      <c r="B321" s="252"/>
      <c r="C321" s="240">
        <v>161</v>
      </c>
      <c r="D321" s="404" t="s">
        <v>510</v>
      </c>
      <c r="E321" s="234">
        <f>F321+G321+L323+M322</f>
        <v>51443</v>
      </c>
      <c r="F321" s="235"/>
      <c r="G321" s="428"/>
      <c r="H321" s="228" t="s">
        <v>23</v>
      </c>
      <c r="I321" s="225"/>
      <c r="J321" s="225"/>
      <c r="K321" s="225"/>
      <c r="L321" s="253"/>
      <c r="M321" s="429"/>
    </row>
    <row r="322" spans="1:13" ht="18" customHeight="1" x14ac:dyDescent="0.3">
      <c r="A322" s="222">
        <v>312</v>
      </c>
      <c r="B322" s="252"/>
      <c r="C322" s="210"/>
      <c r="D322" s="421" t="s">
        <v>236</v>
      </c>
      <c r="E322" s="225"/>
      <c r="F322" s="235"/>
      <c r="G322" s="428"/>
      <c r="H322" s="228"/>
      <c r="I322" s="225"/>
      <c r="J322" s="225">
        <v>51443</v>
      </c>
      <c r="K322" s="225"/>
      <c r="L322" s="238">
        <f>SUM(I322:K322)</f>
        <v>51443</v>
      </c>
      <c r="M322" s="429"/>
    </row>
    <row r="323" spans="1:13" ht="18" customHeight="1" x14ac:dyDescent="0.3">
      <c r="A323" s="222">
        <v>313</v>
      </c>
      <c r="B323" s="252"/>
      <c r="C323" s="210"/>
      <c r="D323" s="322" t="s">
        <v>820</v>
      </c>
      <c r="E323" s="225"/>
      <c r="F323" s="235"/>
      <c r="G323" s="428"/>
      <c r="H323" s="228"/>
      <c r="I323" s="225"/>
      <c r="J323" s="225">
        <v>51443</v>
      </c>
      <c r="K323" s="225"/>
      <c r="L323" s="238">
        <f>SUM(I323:K323)</f>
        <v>51443</v>
      </c>
      <c r="M323" s="429"/>
    </row>
    <row r="324" spans="1:13" ht="18" customHeight="1" x14ac:dyDescent="0.3">
      <c r="A324" s="222">
        <v>314</v>
      </c>
      <c r="B324" s="252"/>
      <c r="C324" s="210"/>
      <c r="D324" s="291" t="s">
        <v>923</v>
      </c>
      <c r="E324" s="225"/>
      <c r="F324" s="235"/>
      <c r="G324" s="428"/>
      <c r="H324" s="228"/>
      <c r="I324" s="430"/>
      <c r="J324" s="430"/>
      <c r="K324" s="430"/>
      <c r="L324" s="336">
        <f>SUM(I324:K324)</f>
        <v>0</v>
      </c>
      <c r="M324" s="429"/>
    </row>
    <row r="325" spans="1:13" ht="22.35" customHeight="1" x14ac:dyDescent="0.3">
      <c r="A325" s="222">
        <v>315</v>
      </c>
      <c r="B325" s="252"/>
      <c r="C325" s="240">
        <v>162</v>
      </c>
      <c r="D325" s="404" t="s">
        <v>511</v>
      </c>
      <c r="E325" s="234">
        <f>F325+G325+L327+M326</f>
        <v>47838</v>
      </c>
      <c r="F325" s="235"/>
      <c r="G325" s="428"/>
      <c r="H325" s="228" t="s">
        <v>23</v>
      </c>
      <c r="I325" s="225"/>
      <c r="J325" s="225"/>
      <c r="K325" s="225"/>
      <c r="L325" s="253"/>
      <c r="M325" s="429"/>
    </row>
    <row r="326" spans="1:13" ht="18" customHeight="1" x14ac:dyDescent="0.3">
      <c r="A326" s="222">
        <v>316</v>
      </c>
      <c r="B326" s="252"/>
      <c r="C326" s="210"/>
      <c r="D326" s="421" t="s">
        <v>236</v>
      </c>
      <c r="E326" s="225"/>
      <c r="F326" s="235"/>
      <c r="G326" s="428"/>
      <c r="H326" s="228"/>
      <c r="I326" s="225"/>
      <c r="J326" s="225">
        <v>47838</v>
      </c>
      <c r="K326" s="225"/>
      <c r="L326" s="238">
        <f>SUM(I326:K326)</f>
        <v>47838</v>
      </c>
      <c r="M326" s="429"/>
    </row>
    <row r="327" spans="1:13" ht="18" customHeight="1" x14ac:dyDescent="0.3">
      <c r="A327" s="222">
        <v>317</v>
      </c>
      <c r="B327" s="252"/>
      <c r="C327" s="210"/>
      <c r="D327" s="322" t="s">
        <v>820</v>
      </c>
      <c r="E327" s="225"/>
      <c r="F327" s="235"/>
      <c r="G327" s="428"/>
      <c r="H327" s="228"/>
      <c r="I327" s="225"/>
      <c r="J327" s="225">
        <v>47838</v>
      </c>
      <c r="K327" s="225"/>
      <c r="L327" s="238">
        <f>SUM(I327:K327)</f>
        <v>47838</v>
      </c>
      <c r="M327" s="429"/>
    </row>
    <row r="328" spans="1:13" ht="18" customHeight="1" x14ac:dyDescent="0.3">
      <c r="A328" s="222">
        <v>318</v>
      </c>
      <c r="B328" s="252"/>
      <c r="C328" s="210"/>
      <c r="D328" s="291" t="s">
        <v>923</v>
      </c>
      <c r="E328" s="225"/>
      <c r="F328" s="235"/>
      <c r="G328" s="428"/>
      <c r="H328" s="228"/>
      <c r="I328" s="430"/>
      <c r="J328" s="430"/>
      <c r="K328" s="430"/>
      <c r="L328" s="336">
        <f>SUM(I328:K328)</f>
        <v>0</v>
      </c>
      <c r="M328" s="429"/>
    </row>
    <row r="329" spans="1:13" ht="22.35" customHeight="1" x14ac:dyDescent="0.3">
      <c r="A329" s="222">
        <v>319</v>
      </c>
      <c r="B329" s="252"/>
      <c r="C329" s="240">
        <v>163</v>
      </c>
      <c r="D329" s="404" t="s">
        <v>512</v>
      </c>
      <c r="E329" s="234">
        <f>F329+G329+L331+M330</f>
        <v>1207</v>
      </c>
      <c r="F329" s="235"/>
      <c r="G329" s="428"/>
      <c r="H329" s="228" t="s">
        <v>23</v>
      </c>
      <c r="I329" s="225"/>
      <c r="J329" s="225"/>
      <c r="K329" s="225"/>
      <c r="L329" s="253"/>
      <c r="M329" s="429"/>
    </row>
    <row r="330" spans="1:13" ht="18" customHeight="1" x14ac:dyDescent="0.3">
      <c r="A330" s="222">
        <v>320</v>
      </c>
      <c r="B330" s="252"/>
      <c r="C330" s="210"/>
      <c r="D330" s="421" t="s">
        <v>236</v>
      </c>
      <c r="E330" s="225"/>
      <c r="F330" s="235"/>
      <c r="G330" s="428"/>
      <c r="H330" s="228"/>
      <c r="I330" s="225"/>
      <c r="J330" s="225">
        <v>1207</v>
      </c>
      <c r="K330" s="225"/>
      <c r="L330" s="238">
        <f>SUM(I330:K330)</f>
        <v>1207</v>
      </c>
      <c r="M330" s="429"/>
    </row>
    <row r="331" spans="1:13" ht="18" customHeight="1" x14ac:dyDescent="0.3">
      <c r="A331" s="222">
        <v>321</v>
      </c>
      <c r="B331" s="252"/>
      <c r="C331" s="210"/>
      <c r="D331" s="322" t="s">
        <v>820</v>
      </c>
      <c r="E331" s="225"/>
      <c r="F331" s="235"/>
      <c r="G331" s="428"/>
      <c r="H331" s="228"/>
      <c r="I331" s="225"/>
      <c r="J331" s="225">
        <v>1207</v>
      </c>
      <c r="K331" s="225"/>
      <c r="L331" s="238">
        <f>SUM(I331:K331)</f>
        <v>1207</v>
      </c>
      <c r="M331" s="429"/>
    </row>
    <row r="332" spans="1:13" ht="18" customHeight="1" x14ac:dyDescent="0.3">
      <c r="A332" s="222">
        <v>322</v>
      </c>
      <c r="B332" s="252"/>
      <c r="C332" s="210"/>
      <c r="D332" s="291" t="s">
        <v>923</v>
      </c>
      <c r="E332" s="225"/>
      <c r="F332" s="235"/>
      <c r="G332" s="428"/>
      <c r="H332" s="228"/>
      <c r="I332" s="430"/>
      <c r="J332" s="430"/>
      <c r="K332" s="430"/>
      <c r="L332" s="336">
        <f>SUM(I332:K332)</f>
        <v>0</v>
      </c>
      <c r="M332" s="429"/>
    </row>
    <row r="333" spans="1:13" ht="33" x14ac:dyDescent="0.3">
      <c r="A333" s="222">
        <v>323</v>
      </c>
      <c r="B333" s="252"/>
      <c r="C333" s="210">
        <v>164</v>
      </c>
      <c r="D333" s="433" t="s">
        <v>513</v>
      </c>
      <c r="E333" s="234">
        <f>F333+G333+L335+M334</f>
        <v>6108</v>
      </c>
      <c r="F333" s="235"/>
      <c r="G333" s="428"/>
      <c r="H333" s="228" t="s">
        <v>22</v>
      </c>
      <c r="I333" s="225"/>
      <c r="J333" s="225"/>
      <c r="K333" s="225"/>
      <c r="L333" s="253"/>
      <c r="M333" s="429"/>
    </row>
    <row r="334" spans="1:13" ht="18" customHeight="1" x14ac:dyDescent="0.3">
      <c r="A334" s="222">
        <v>324</v>
      </c>
      <c r="B334" s="252"/>
      <c r="C334" s="210"/>
      <c r="D334" s="421" t="s">
        <v>236</v>
      </c>
      <c r="E334" s="225"/>
      <c r="F334" s="235"/>
      <c r="G334" s="428"/>
      <c r="H334" s="228"/>
      <c r="I334" s="225"/>
      <c r="J334" s="225">
        <v>6108</v>
      </c>
      <c r="K334" s="225"/>
      <c r="L334" s="238">
        <f>SUM(I334:K334)</f>
        <v>6108</v>
      </c>
      <c r="M334" s="429"/>
    </row>
    <row r="335" spans="1:13" ht="18" customHeight="1" x14ac:dyDescent="0.3">
      <c r="A335" s="222">
        <v>325</v>
      </c>
      <c r="B335" s="252"/>
      <c r="C335" s="210"/>
      <c r="D335" s="322" t="s">
        <v>820</v>
      </c>
      <c r="E335" s="225"/>
      <c r="F335" s="235"/>
      <c r="G335" s="428"/>
      <c r="H335" s="228"/>
      <c r="I335" s="225"/>
      <c r="J335" s="225">
        <v>6108</v>
      </c>
      <c r="K335" s="225"/>
      <c r="L335" s="238">
        <f>SUM(I335:K335)</f>
        <v>6108</v>
      </c>
      <c r="M335" s="429"/>
    </row>
    <row r="336" spans="1:13" ht="18" customHeight="1" x14ac:dyDescent="0.3">
      <c r="A336" s="222">
        <v>326</v>
      </c>
      <c r="B336" s="252"/>
      <c r="C336" s="210"/>
      <c r="D336" s="291" t="s">
        <v>923</v>
      </c>
      <c r="E336" s="225"/>
      <c r="F336" s="235"/>
      <c r="G336" s="428"/>
      <c r="H336" s="228"/>
      <c r="I336" s="430"/>
      <c r="J336" s="430">
        <v>6108</v>
      </c>
      <c r="K336" s="430"/>
      <c r="L336" s="336">
        <f>SUM(I336:K336)</f>
        <v>6108</v>
      </c>
      <c r="M336" s="429"/>
    </row>
    <row r="337" spans="1:13" ht="22.35" customHeight="1" x14ac:dyDescent="0.3">
      <c r="A337" s="222">
        <v>327</v>
      </c>
      <c r="B337" s="252"/>
      <c r="C337" s="240">
        <v>166</v>
      </c>
      <c r="D337" s="433" t="s">
        <v>514</v>
      </c>
      <c r="E337" s="234">
        <f>F337+G337+L339+M338</f>
        <v>3500</v>
      </c>
      <c r="F337" s="235"/>
      <c r="G337" s="428"/>
      <c r="H337" s="228" t="s">
        <v>23</v>
      </c>
      <c r="I337" s="225"/>
      <c r="J337" s="225"/>
      <c r="K337" s="225"/>
      <c r="L337" s="253"/>
      <c r="M337" s="429"/>
    </row>
    <row r="338" spans="1:13" ht="18" customHeight="1" x14ac:dyDescent="0.3">
      <c r="A338" s="222">
        <v>328</v>
      </c>
      <c r="B338" s="252"/>
      <c r="C338" s="210"/>
      <c r="D338" s="421" t="s">
        <v>236</v>
      </c>
      <c r="E338" s="225"/>
      <c r="F338" s="235"/>
      <c r="G338" s="428"/>
      <c r="H338" s="228"/>
      <c r="I338" s="225"/>
      <c r="J338" s="225">
        <v>3500</v>
      </c>
      <c r="K338" s="225"/>
      <c r="L338" s="238">
        <f>SUM(I338:K338)</f>
        <v>3500</v>
      </c>
      <c r="M338" s="429"/>
    </row>
    <row r="339" spans="1:13" ht="18" customHeight="1" x14ac:dyDescent="0.3">
      <c r="A339" s="222">
        <v>329</v>
      </c>
      <c r="B339" s="252"/>
      <c r="C339" s="210"/>
      <c r="D339" s="322" t="s">
        <v>820</v>
      </c>
      <c r="E339" s="225"/>
      <c r="F339" s="235"/>
      <c r="G339" s="428"/>
      <c r="H339" s="228"/>
      <c r="I339" s="225"/>
      <c r="J339" s="225">
        <v>3500</v>
      </c>
      <c r="K339" s="225"/>
      <c r="L339" s="238">
        <f>SUM(I339:K339)</f>
        <v>3500</v>
      </c>
      <c r="M339" s="429"/>
    </row>
    <row r="340" spans="1:13" ht="18" customHeight="1" x14ac:dyDescent="0.3">
      <c r="A340" s="222">
        <v>330</v>
      </c>
      <c r="B340" s="252"/>
      <c r="C340" s="210"/>
      <c r="D340" s="291" t="s">
        <v>923</v>
      </c>
      <c r="E340" s="225"/>
      <c r="F340" s="235"/>
      <c r="G340" s="428"/>
      <c r="H340" s="228"/>
      <c r="I340" s="430"/>
      <c r="J340" s="430">
        <v>2007</v>
      </c>
      <c r="K340" s="430"/>
      <c r="L340" s="336">
        <f>SUM(I340:K340)</f>
        <v>2007</v>
      </c>
      <c r="M340" s="429"/>
    </row>
    <row r="341" spans="1:13" ht="22.35" customHeight="1" x14ac:dyDescent="0.3">
      <c r="A341" s="222">
        <v>331</v>
      </c>
      <c r="B341" s="252"/>
      <c r="C341" s="240">
        <v>167</v>
      </c>
      <c r="D341" s="433" t="s">
        <v>515</v>
      </c>
      <c r="E341" s="234">
        <f>F341+G341+L343+M342</f>
        <v>5200</v>
      </c>
      <c r="F341" s="235"/>
      <c r="G341" s="428"/>
      <c r="H341" s="228" t="s">
        <v>22</v>
      </c>
      <c r="I341" s="225"/>
      <c r="J341" s="225"/>
      <c r="K341" s="225"/>
      <c r="L341" s="253"/>
      <c r="M341" s="429"/>
    </row>
    <row r="342" spans="1:13" ht="18" customHeight="1" x14ac:dyDescent="0.3">
      <c r="A342" s="222">
        <v>332</v>
      </c>
      <c r="B342" s="252"/>
      <c r="C342" s="210"/>
      <c r="D342" s="421" t="s">
        <v>236</v>
      </c>
      <c r="E342" s="225"/>
      <c r="F342" s="235"/>
      <c r="G342" s="428"/>
      <c r="H342" s="228"/>
      <c r="I342" s="225"/>
      <c r="J342" s="225">
        <v>5200</v>
      </c>
      <c r="K342" s="225"/>
      <c r="L342" s="238">
        <f>SUM(I342:K342)</f>
        <v>5200</v>
      </c>
      <c r="M342" s="429"/>
    </row>
    <row r="343" spans="1:13" ht="18" customHeight="1" x14ac:dyDescent="0.3">
      <c r="A343" s="222">
        <v>333</v>
      </c>
      <c r="B343" s="252"/>
      <c r="C343" s="210"/>
      <c r="D343" s="322" t="s">
        <v>820</v>
      </c>
      <c r="E343" s="225"/>
      <c r="F343" s="235"/>
      <c r="G343" s="428"/>
      <c r="H343" s="228"/>
      <c r="I343" s="225"/>
      <c r="J343" s="225">
        <v>5200</v>
      </c>
      <c r="K343" s="225"/>
      <c r="L343" s="238">
        <f>SUM(I343:K343)</f>
        <v>5200</v>
      </c>
      <c r="M343" s="429"/>
    </row>
    <row r="344" spans="1:13" ht="18" customHeight="1" x14ac:dyDescent="0.3">
      <c r="A344" s="222">
        <v>334</v>
      </c>
      <c r="B344" s="252"/>
      <c r="C344" s="210"/>
      <c r="D344" s="291" t="s">
        <v>923</v>
      </c>
      <c r="E344" s="225"/>
      <c r="F344" s="235"/>
      <c r="G344" s="428"/>
      <c r="H344" s="228"/>
      <c r="I344" s="430"/>
      <c r="J344" s="430">
        <v>4345</v>
      </c>
      <c r="K344" s="430"/>
      <c r="L344" s="336">
        <f>SUM(I344:K344)</f>
        <v>4345</v>
      </c>
      <c r="M344" s="429"/>
    </row>
    <row r="345" spans="1:13" ht="22.35" customHeight="1" x14ac:dyDescent="0.35">
      <c r="A345" s="222">
        <v>335</v>
      </c>
      <c r="B345" s="252"/>
      <c r="C345" s="240">
        <v>168</v>
      </c>
      <c r="D345" s="431" t="s">
        <v>516</v>
      </c>
      <c r="E345" s="234">
        <f>F345+G345+L347+M346</f>
        <v>260000</v>
      </c>
      <c r="F345" s="235"/>
      <c r="G345" s="428"/>
      <c r="H345" s="228" t="s">
        <v>22</v>
      </c>
      <c r="I345" s="225"/>
      <c r="J345" s="225"/>
      <c r="K345" s="225"/>
      <c r="L345" s="253"/>
      <c r="M345" s="429"/>
    </row>
    <row r="346" spans="1:13" ht="18" customHeight="1" x14ac:dyDescent="0.3">
      <c r="A346" s="222">
        <v>336</v>
      </c>
      <c r="B346" s="252"/>
      <c r="C346" s="210"/>
      <c r="D346" s="421" t="s">
        <v>236</v>
      </c>
      <c r="E346" s="225"/>
      <c r="F346" s="235"/>
      <c r="G346" s="428"/>
      <c r="H346" s="228"/>
      <c r="I346" s="225"/>
      <c r="J346" s="225">
        <v>260000</v>
      </c>
      <c r="K346" s="225"/>
      <c r="L346" s="238">
        <f>SUM(I346:K346)</f>
        <v>260000</v>
      </c>
      <c r="M346" s="429"/>
    </row>
    <row r="347" spans="1:13" ht="18" customHeight="1" x14ac:dyDescent="0.3">
      <c r="A347" s="222">
        <v>337</v>
      </c>
      <c r="B347" s="252"/>
      <c r="C347" s="210"/>
      <c r="D347" s="322" t="s">
        <v>820</v>
      </c>
      <c r="E347" s="225"/>
      <c r="F347" s="226"/>
      <c r="G347" s="428"/>
      <c r="H347" s="228"/>
      <c r="I347" s="225"/>
      <c r="J347" s="225">
        <v>260000</v>
      </c>
      <c r="K347" s="225"/>
      <c r="L347" s="238">
        <f>SUM(I347:K347)</f>
        <v>260000</v>
      </c>
      <c r="M347" s="429"/>
    </row>
    <row r="348" spans="1:13" ht="18" customHeight="1" x14ac:dyDescent="0.3">
      <c r="A348" s="222">
        <v>338</v>
      </c>
      <c r="B348" s="252"/>
      <c r="C348" s="210"/>
      <c r="D348" s="291" t="s">
        <v>923</v>
      </c>
      <c r="E348" s="225"/>
      <c r="F348" s="226"/>
      <c r="G348" s="428"/>
      <c r="H348" s="228"/>
      <c r="I348" s="430"/>
      <c r="J348" s="430">
        <v>229861</v>
      </c>
      <c r="K348" s="430"/>
      <c r="L348" s="336">
        <f>SUM(I348:K348)</f>
        <v>229861</v>
      </c>
      <c r="M348" s="429"/>
    </row>
    <row r="349" spans="1:13" ht="33.75" customHeight="1" x14ac:dyDescent="0.3">
      <c r="A349" s="222">
        <v>339</v>
      </c>
      <c r="B349" s="252"/>
      <c r="C349" s="210">
        <v>169</v>
      </c>
      <c r="D349" s="404" t="s">
        <v>517</v>
      </c>
      <c r="E349" s="234">
        <f>F349+G349+L351+M350</f>
        <v>65405</v>
      </c>
      <c r="F349" s="226"/>
      <c r="G349" s="428"/>
      <c r="H349" s="228" t="s">
        <v>23</v>
      </c>
      <c r="I349" s="225"/>
      <c r="J349" s="225"/>
      <c r="K349" s="225"/>
      <c r="L349" s="253"/>
      <c r="M349" s="429"/>
    </row>
    <row r="350" spans="1:13" ht="18" customHeight="1" x14ac:dyDescent="0.3">
      <c r="A350" s="222">
        <v>340</v>
      </c>
      <c r="B350" s="252"/>
      <c r="C350" s="210"/>
      <c r="D350" s="421" t="s">
        <v>236</v>
      </c>
      <c r="E350" s="225"/>
      <c r="F350" s="226"/>
      <c r="G350" s="428"/>
      <c r="H350" s="228"/>
      <c r="I350" s="225"/>
      <c r="J350" s="225">
        <v>63500</v>
      </c>
      <c r="K350" s="225"/>
      <c r="L350" s="238">
        <f>SUM(I350:K350)</f>
        <v>63500</v>
      </c>
      <c r="M350" s="429"/>
    </row>
    <row r="351" spans="1:13" ht="18" customHeight="1" x14ac:dyDescent="0.3">
      <c r="A351" s="222">
        <v>341</v>
      </c>
      <c r="B351" s="252"/>
      <c r="C351" s="210"/>
      <c r="D351" s="322" t="s">
        <v>820</v>
      </c>
      <c r="E351" s="225"/>
      <c r="F351" s="226"/>
      <c r="G351" s="428"/>
      <c r="H351" s="228"/>
      <c r="I351" s="225">
        <v>1905</v>
      </c>
      <c r="J351" s="225">
        <v>63500</v>
      </c>
      <c r="K351" s="225"/>
      <c r="L351" s="238">
        <f>SUM(I351:K351)</f>
        <v>65405</v>
      </c>
      <c r="M351" s="429"/>
    </row>
    <row r="352" spans="1:13" ht="18" customHeight="1" x14ac:dyDescent="0.3">
      <c r="A352" s="222">
        <v>342</v>
      </c>
      <c r="B352" s="252"/>
      <c r="C352" s="210"/>
      <c r="D352" s="291" t="s">
        <v>923</v>
      </c>
      <c r="E352" s="225"/>
      <c r="F352" s="226"/>
      <c r="G352" s="428"/>
      <c r="H352" s="228"/>
      <c r="I352" s="430"/>
      <c r="J352" s="430"/>
      <c r="K352" s="430"/>
      <c r="L352" s="336">
        <f>SUM(I352:K352)</f>
        <v>0</v>
      </c>
      <c r="M352" s="429"/>
    </row>
    <row r="353" spans="1:13" ht="49.5" x14ac:dyDescent="0.3">
      <c r="A353" s="222">
        <v>343</v>
      </c>
      <c r="B353" s="252"/>
      <c r="C353" s="210">
        <v>170</v>
      </c>
      <c r="D353" s="404" t="s">
        <v>577</v>
      </c>
      <c r="E353" s="234">
        <f>F353+G353+L355+M354</f>
        <v>101337</v>
      </c>
      <c r="F353" s="226"/>
      <c r="G353" s="428"/>
      <c r="H353" s="228" t="s">
        <v>23</v>
      </c>
      <c r="I353" s="225"/>
      <c r="J353" s="225"/>
      <c r="K353" s="225"/>
      <c r="L353" s="253"/>
      <c r="M353" s="429"/>
    </row>
    <row r="354" spans="1:13" ht="18" customHeight="1" x14ac:dyDescent="0.3">
      <c r="A354" s="222">
        <v>344</v>
      </c>
      <c r="B354" s="252"/>
      <c r="C354" s="210"/>
      <c r="D354" s="421" t="s">
        <v>236</v>
      </c>
      <c r="E354" s="225"/>
      <c r="F354" s="226"/>
      <c r="G354" s="428"/>
      <c r="H354" s="228"/>
      <c r="I354" s="225"/>
      <c r="J354" s="225">
        <f>123337-15500-6500</f>
        <v>101337</v>
      </c>
      <c r="K354" s="225"/>
      <c r="L354" s="238">
        <f>SUM(I354:K354)</f>
        <v>101337</v>
      </c>
      <c r="M354" s="429"/>
    </row>
    <row r="355" spans="1:13" ht="18" customHeight="1" x14ac:dyDescent="0.3">
      <c r="A355" s="222">
        <v>345</v>
      </c>
      <c r="B355" s="252"/>
      <c r="C355" s="210"/>
      <c r="D355" s="322" t="s">
        <v>820</v>
      </c>
      <c r="E355" s="225"/>
      <c r="F355" s="226"/>
      <c r="G355" s="428"/>
      <c r="H355" s="228"/>
      <c r="I355" s="225"/>
      <c r="J355" s="225">
        <v>101337</v>
      </c>
      <c r="K355" s="225"/>
      <c r="L355" s="238">
        <f>SUM(I355:K355)</f>
        <v>101337</v>
      </c>
      <c r="M355" s="429"/>
    </row>
    <row r="356" spans="1:13" ht="18" customHeight="1" x14ac:dyDescent="0.3">
      <c r="A356" s="222">
        <v>346</v>
      </c>
      <c r="B356" s="252"/>
      <c r="C356" s="210"/>
      <c r="D356" s="291" t="s">
        <v>923</v>
      </c>
      <c r="E356" s="225"/>
      <c r="F356" s="226"/>
      <c r="G356" s="428"/>
      <c r="H356" s="228"/>
      <c r="I356" s="430"/>
      <c r="J356" s="430"/>
      <c r="K356" s="430"/>
      <c r="L356" s="336">
        <f>SUM(I356:K356)</f>
        <v>0</v>
      </c>
      <c r="M356" s="429"/>
    </row>
    <row r="357" spans="1:13" ht="22.5" customHeight="1" x14ac:dyDescent="0.3">
      <c r="A357" s="222">
        <v>347</v>
      </c>
      <c r="B357" s="252"/>
      <c r="C357" s="210">
        <v>171</v>
      </c>
      <c r="D357" s="404" t="s">
        <v>605</v>
      </c>
      <c r="E357" s="234">
        <f>F357+G357+L359+M358</f>
        <v>0</v>
      </c>
      <c r="F357" s="226"/>
      <c r="G357" s="428"/>
      <c r="H357" s="228" t="s">
        <v>23</v>
      </c>
      <c r="I357" s="225"/>
      <c r="J357" s="225"/>
      <c r="K357" s="225"/>
      <c r="L357" s="253"/>
      <c r="M357" s="429"/>
    </row>
    <row r="358" spans="1:13" ht="18" customHeight="1" x14ac:dyDescent="0.3">
      <c r="A358" s="222">
        <v>348</v>
      </c>
      <c r="B358" s="252"/>
      <c r="C358" s="210"/>
      <c r="D358" s="421" t="s">
        <v>236</v>
      </c>
      <c r="E358" s="225"/>
      <c r="F358" s="226"/>
      <c r="G358" s="428"/>
      <c r="H358" s="228"/>
      <c r="I358" s="225"/>
      <c r="J358" s="225">
        <f>5000+6500</f>
        <v>11500</v>
      </c>
      <c r="K358" s="225"/>
      <c r="L358" s="238">
        <f>SUM(I358:K358)</f>
        <v>11500</v>
      </c>
      <c r="M358" s="429"/>
    </row>
    <row r="359" spans="1:13" ht="18" customHeight="1" x14ac:dyDescent="0.3">
      <c r="A359" s="222">
        <v>349</v>
      </c>
      <c r="B359" s="252"/>
      <c r="C359" s="210"/>
      <c r="D359" s="322" t="s">
        <v>820</v>
      </c>
      <c r="E359" s="225"/>
      <c r="F359" s="226"/>
      <c r="G359" s="428"/>
      <c r="H359" s="228"/>
      <c r="I359" s="225"/>
      <c r="J359" s="225">
        <v>0</v>
      </c>
      <c r="K359" s="225"/>
      <c r="L359" s="238">
        <f>SUM(I359:K359)</f>
        <v>0</v>
      </c>
      <c r="M359" s="429"/>
    </row>
    <row r="360" spans="1:13" ht="18" customHeight="1" x14ac:dyDescent="0.3">
      <c r="A360" s="222">
        <v>350</v>
      </c>
      <c r="B360" s="252"/>
      <c r="C360" s="210"/>
      <c r="D360" s="291" t="s">
        <v>923</v>
      </c>
      <c r="E360" s="225"/>
      <c r="F360" s="226"/>
      <c r="G360" s="428"/>
      <c r="H360" s="228"/>
      <c r="I360" s="430"/>
      <c r="J360" s="430">
        <v>0</v>
      </c>
      <c r="K360" s="430"/>
      <c r="L360" s="336">
        <f>SUM(I360:K360)</f>
        <v>0</v>
      </c>
      <c r="M360" s="429"/>
    </row>
    <row r="361" spans="1:13" ht="22.35" customHeight="1" x14ac:dyDescent="0.35">
      <c r="A361" s="222">
        <v>351</v>
      </c>
      <c r="B361" s="252"/>
      <c r="C361" s="240">
        <v>172</v>
      </c>
      <c r="D361" s="431" t="s">
        <v>518</v>
      </c>
      <c r="E361" s="234">
        <f>F361+G361+L363+M362</f>
        <v>15000</v>
      </c>
      <c r="F361" s="226"/>
      <c r="G361" s="428"/>
      <c r="H361" s="228" t="s">
        <v>22</v>
      </c>
      <c r="I361" s="225"/>
      <c r="J361" s="225"/>
      <c r="K361" s="225"/>
      <c r="L361" s="253"/>
      <c r="M361" s="429"/>
    </row>
    <row r="362" spans="1:13" ht="18" customHeight="1" x14ac:dyDescent="0.3">
      <c r="A362" s="222">
        <v>352</v>
      </c>
      <c r="B362" s="252"/>
      <c r="C362" s="210"/>
      <c r="D362" s="421" t="s">
        <v>236</v>
      </c>
      <c r="E362" s="225"/>
      <c r="F362" s="226"/>
      <c r="G362" s="428"/>
      <c r="H362" s="228"/>
      <c r="I362" s="225"/>
      <c r="J362" s="225">
        <v>15000</v>
      </c>
      <c r="K362" s="225"/>
      <c r="L362" s="238">
        <f>SUM(I362:K362)</f>
        <v>15000</v>
      </c>
      <c r="M362" s="429"/>
    </row>
    <row r="363" spans="1:13" ht="18" customHeight="1" x14ac:dyDescent="0.3">
      <c r="A363" s="222">
        <v>353</v>
      </c>
      <c r="B363" s="252"/>
      <c r="C363" s="210"/>
      <c r="D363" s="322" t="s">
        <v>820</v>
      </c>
      <c r="E363" s="225"/>
      <c r="F363" s="226"/>
      <c r="G363" s="428"/>
      <c r="H363" s="228"/>
      <c r="I363" s="225"/>
      <c r="J363" s="225">
        <v>15000</v>
      </c>
      <c r="K363" s="225"/>
      <c r="L363" s="238">
        <f>SUM(I363:K363)</f>
        <v>15000</v>
      </c>
      <c r="M363" s="429"/>
    </row>
    <row r="364" spans="1:13" ht="18" customHeight="1" x14ac:dyDescent="0.3">
      <c r="A364" s="222">
        <v>354</v>
      </c>
      <c r="B364" s="252"/>
      <c r="C364" s="210"/>
      <c r="D364" s="291" t="s">
        <v>923</v>
      </c>
      <c r="E364" s="225"/>
      <c r="F364" s="226"/>
      <c r="G364" s="428"/>
      <c r="H364" s="228"/>
      <c r="I364" s="430"/>
      <c r="J364" s="430">
        <v>14489</v>
      </c>
      <c r="K364" s="430"/>
      <c r="L364" s="336">
        <f>SUM(I364:K364)</f>
        <v>14489</v>
      </c>
      <c r="M364" s="429"/>
    </row>
    <row r="365" spans="1:13" ht="32.25" customHeight="1" x14ac:dyDescent="0.3">
      <c r="A365" s="222">
        <v>355</v>
      </c>
      <c r="B365" s="252"/>
      <c r="C365" s="210">
        <v>174</v>
      </c>
      <c r="D365" s="400" t="s">
        <v>606</v>
      </c>
      <c r="E365" s="234">
        <f>F365+G365+L367+M366</f>
        <v>15500</v>
      </c>
      <c r="F365" s="226"/>
      <c r="G365" s="428"/>
      <c r="H365" s="228" t="s">
        <v>23</v>
      </c>
      <c r="I365" s="225"/>
      <c r="J365" s="225"/>
      <c r="K365" s="225"/>
      <c r="L365" s="253"/>
      <c r="M365" s="429"/>
    </row>
    <row r="366" spans="1:13" ht="18" customHeight="1" x14ac:dyDescent="0.3">
      <c r="A366" s="222">
        <v>356</v>
      </c>
      <c r="B366" s="252"/>
      <c r="C366" s="210"/>
      <c r="D366" s="421" t="s">
        <v>236</v>
      </c>
      <c r="E366" s="234"/>
      <c r="F366" s="226"/>
      <c r="G366" s="428"/>
      <c r="H366" s="228"/>
      <c r="I366" s="225"/>
      <c r="J366" s="225">
        <v>15500</v>
      </c>
      <c r="K366" s="225"/>
      <c r="L366" s="238">
        <f>SUM(I366:K366)</f>
        <v>15500</v>
      </c>
      <c r="M366" s="429"/>
    </row>
    <row r="367" spans="1:13" ht="18" customHeight="1" x14ac:dyDescent="0.3">
      <c r="A367" s="222">
        <v>357</v>
      </c>
      <c r="B367" s="252"/>
      <c r="C367" s="342"/>
      <c r="D367" s="322" t="s">
        <v>820</v>
      </c>
      <c r="E367" s="234"/>
      <c r="F367" s="226"/>
      <c r="G367" s="428"/>
      <c r="H367" s="228"/>
      <c r="I367" s="225"/>
      <c r="J367" s="225">
        <v>15500</v>
      </c>
      <c r="K367" s="225"/>
      <c r="L367" s="238">
        <f>SUM(I367:K367)</f>
        <v>15500</v>
      </c>
      <c r="M367" s="429"/>
    </row>
    <row r="368" spans="1:13" ht="18" customHeight="1" x14ac:dyDescent="0.3">
      <c r="A368" s="222">
        <v>358</v>
      </c>
      <c r="B368" s="252"/>
      <c r="C368" s="342"/>
      <c r="D368" s="291" t="s">
        <v>923</v>
      </c>
      <c r="E368" s="234"/>
      <c r="F368" s="235"/>
      <c r="G368" s="428"/>
      <c r="H368" s="228"/>
      <c r="I368" s="430"/>
      <c r="J368" s="430"/>
      <c r="K368" s="430"/>
      <c r="L368" s="336">
        <f t="shared" ref="L368:L394" si="4">SUM(I368:K368)</f>
        <v>0</v>
      </c>
      <c r="M368" s="429"/>
    </row>
    <row r="369" spans="1:13" ht="22.35" customHeight="1" x14ac:dyDescent="0.3">
      <c r="A369" s="222">
        <v>359</v>
      </c>
      <c r="B369" s="252"/>
      <c r="C369" s="342">
        <v>175</v>
      </c>
      <c r="D369" s="400" t="s">
        <v>632</v>
      </c>
      <c r="E369" s="234">
        <f>F369+G369+L370</f>
        <v>1724</v>
      </c>
      <c r="F369" s="235"/>
      <c r="G369" s="428"/>
      <c r="H369" s="228" t="s">
        <v>23</v>
      </c>
      <c r="I369" s="225"/>
      <c r="J369" s="225"/>
      <c r="K369" s="225"/>
      <c r="L369" s="253"/>
      <c r="M369" s="429"/>
    </row>
    <row r="370" spans="1:13" ht="18" customHeight="1" x14ac:dyDescent="0.3">
      <c r="A370" s="222">
        <v>360</v>
      </c>
      <c r="B370" s="252"/>
      <c r="C370" s="342"/>
      <c r="D370" s="322" t="s">
        <v>820</v>
      </c>
      <c r="E370" s="234"/>
      <c r="F370" s="235"/>
      <c r="G370" s="428"/>
      <c r="H370" s="228"/>
      <c r="I370" s="225"/>
      <c r="J370" s="225">
        <v>1724</v>
      </c>
      <c r="K370" s="225"/>
      <c r="L370" s="238">
        <f t="shared" si="4"/>
        <v>1724</v>
      </c>
      <c r="M370" s="429"/>
    </row>
    <row r="371" spans="1:13" ht="18" customHeight="1" x14ac:dyDescent="0.3">
      <c r="A371" s="222">
        <v>361</v>
      </c>
      <c r="B371" s="252"/>
      <c r="C371" s="342"/>
      <c r="D371" s="291" t="s">
        <v>923</v>
      </c>
      <c r="E371" s="234"/>
      <c r="F371" s="235"/>
      <c r="G371" s="428"/>
      <c r="H371" s="228"/>
      <c r="I371" s="225"/>
      <c r="J371" s="430">
        <v>157</v>
      </c>
      <c r="K371" s="225"/>
      <c r="L371" s="336">
        <f t="shared" si="4"/>
        <v>157</v>
      </c>
      <c r="M371" s="429"/>
    </row>
    <row r="372" spans="1:13" ht="22.5" customHeight="1" x14ac:dyDescent="0.3">
      <c r="A372" s="222">
        <v>362</v>
      </c>
      <c r="B372" s="252"/>
      <c r="C372" s="342">
        <v>176</v>
      </c>
      <c r="D372" s="400" t="s">
        <v>276</v>
      </c>
      <c r="E372" s="354">
        <f>F372+G372+L373</f>
        <v>5500</v>
      </c>
      <c r="F372" s="349"/>
      <c r="G372" s="428"/>
      <c r="H372" s="228" t="s">
        <v>23</v>
      </c>
      <c r="I372" s="225"/>
      <c r="J372" s="225"/>
      <c r="K372" s="225"/>
      <c r="L372" s="253"/>
      <c r="M372" s="429"/>
    </row>
    <row r="373" spans="1:13" ht="18" customHeight="1" x14ac:dyDescent="0.3">
      <c r="A373" s="222">
        <v>363</v>
      </c>
      <c r="B373" s="252"/>
      <c r="C373" s="342"/>
      <c r="D373" s="322" t="s">
        <v>820</v>
      </c>
      <c r="E373" s="354"/>
      <c r="F373" s="349"/>
      <c r="G373" s="428"/>
      <c r="H373" s="228"/>
      <c r="I373" s="225"/>
      <c r="J373" s="225"/>
      <c r="K373" s="225">
        <v>5500</v>
      </c>
      <c r="L373" s="238">
        <f t="shared" si="4"/>
        <v>5500</v>
      </c>
      <c r="M373" s="429"/>
    </row>
    <row r="374" spans="1:13" ht="18" customHeight="1" x14ac:dyDescent="0.3">
      <c r="A374" s="222">
        <v>364</v>
      </c>
      <c r="B374" s="252"/>
      <c r="C374" s="342"/>
      <c r="D374" s="291" t="s">
        <v>923</v>
      </c>
      <c r="E374" s="354"/>
      <c r="F374" s="349"/>
      <c r="G374" s="428"/>
      <c r="H374" s="228"/>
      <c r="I374" s="225"/>
      <c r="J374" s="225"/>
      <c r="K374" s="430">
        <v>5500</v>
      </c>
      <c r="L374" s="336">
        <f t="shared" si="4"/>
        <v>5500</v>
      </c>
      <c r="M374" s="429"/>
    </row>
    <row r="375" spans="1:13" ht="37.5" customHeight="1" x14ac:dyDescent="0.3">
      <c r="A375" s="222">
        <v>365</v>
      </c>
      <c r="B375" s="252"/>
      <c r="C375" s="342">
        <v>177</v>
      </c>
      <c r="D375" s="400" t="s">
        <v>673</v>
      </c>
      <c r="E375" s="354">
        <f>F375+G375+L376</f>
        <v>6174</v>
      </c>
      <c r="F375" s="349"/>
      <c r="G375" s="428"/>
      <c r="H375" s="228" t="s">
        <v>22</v>
      </c>
      <c r="I375" s="225"/>
      <c r="J375" s="225"/>
      <c r="K375" s="225"/>
      <c r="L375" s="253"/>
      <c r="M375" s="429"/>
    </row>
    <row r="376" spans="1:13" ht="18" customHeight="1" x14ac:dyDescent="0.3">
      <c r="A376" s="222">
        <v>366</v>
      </c>
      <c r="B376" s="252"/>
      <c r="C376" s="342"/>
      <c r="D376" s="322" t="s">
        <v>820</v>
      </c>
      <c r="E376" s="354"/>
      <c r="F376" s="349"/>
      <c r="G376" s="428"/>
      <c r="H376" s="228"/>
      <c r="I376" s="225"/>
      <c r="J376" s="225">
        <v>6174</v>
      </c>
      <c r="K376" s="225"/>
      <c r="L376" s="238">
        <f t="shared" si="4"/>
        <v>6174</v>
      </c>
      <c r="M376" s="429"/>
    </row>
    <row r="377" spans="1:13" ht="18" customHeight="1" x14ac:dyDescent="0.3">
      <c r="A377" s="222">
        <v>367</v>
      </c>
      <c r="B377" s="252"/>
      <c r="C377" s="342"/>
      <c r="D377" s="291" t="s">
        <v>923</v>
      </c>
      <c r="E377" s="354"/>
      <c r="F377" s="349"/>
      <c r="G377" s="428"/>
      <c r="H377" s="228"/>
      <c r="I377" s="225"/>
      <c r="J377" s="430">
        <v>5080</v>
      </c>
      <c r="K377" s="430"/>
      <c r="L377" s="336">
        <f t="shared" si="4"/>
        <v>5080</v>
      </c>
      <c r="M377" s="429"/>
    </row>
    <row r="378" spans="1:13" ht="22.5" customHeight="1" x14ac:dyDescent="0.3">
      <c r="A378" s="222">
        <v>368</v>
      </c>
      <c r="B378" s="252"/>
      <c r="C378" s="342">
        <v>178</v>
      </c>
      <c r="D378" s="400" t="s">
        <v>662</v>
      </c>
      <c r="E378" s="354">
        <f>F378+G378+L379</f>
        <v>8700</v>
      </c>
      <c r="F378" s="349"/>
      <c r="G378" s="428"/>
      <c r="H378" s="228" t="s">
        <v>23</v>
      </c>
      <c r="I378" s="225"/>
      <c r="J378" s="225"/>
      <c r="K378" s="225"/>
      <c r="L378" s="253"/>
      <c r="M378" s="429"/>
    </row>
    <row r="379" spans="1:13" ht="18" customHeight="1" x14ac:dyDescent="0.3">
      <c r="A379" s="222">
        <v>369</v>
      </c>
      <c r="B379" s="252"/>
      <c r="C379" s="342"/>
      <c r="D379" s="322" t="s">
        <v>820</v>
      </c>
      <c r="E379" s="354"/>
      <c r="F379" s="349"/>
      <c r="G379" s="428"/>
      <c r="H379" s="228"/>
      <c r="I379" s="225"/>
      <c r="J379" s="225">
        <v>8700</v>
      </c>
      <c r="K379" s="225"/>
      <c r="L379" s="238">
        <f t="shared" si="4"/>
        <v>8700</v>
      </c>
      <c r="M379" s="429"/>
    </row>
    <row r="380" spans="1:13" ht="18" customHeight="1" x14ac:dyDescent="0.3">
      <c r="A380" s="222">
        <v>370</v>
      </c>
      <c r="B380" s="252"/>
      <c r="C380" s="342"/>
      <c r="D380" s="291" t="s">
        <v>923</v>
      </c>
      <c r="E380" s="354"/>
      <c r="F380" s="349"/>
      <c r="G380" s="428"/>
      <c r="H380" s="228"/>
      <c r="I380" s="225"/>
      <c r="J380" s="430">
        <v>4509</v>
      </c>
      <c r="K380" s="225"/>
      <c r="L380" s="336">
        <f t="shared" si="4"/>
        <v>4509</v>
      </c>
      <c r="M380" s="429"/>
    </row>
    <row r="381" spans="1:13" ht="32.25" customHeight="1" x14ac:dyDescent="0.3">
      <c r="A381" s="222">
        <v>371</v>
      </c>
      <c r="B381" s="252"/>
      <c r="C381" s="342">
        <v>179</v>
      </c>
      <c r="D381" s="400" t="s">
        <v>664</v>
      </c>
      <c r="E381" s="354">
        <f>F381+G381+L382</f>
        <v>1500</v>
      </c>
      <c r="F381" s="349"/>
      <c r="G381" s="428"/>
      <c r="H381" s="228" t="s">
        <v>23</v>
      </c>
      <c r="I381" s="225"/>
      <c r="J381" s="225"/>
      <c r="K381" s="225"/>
      <c r="L381" s="253"/>
      <c r="M381" s="429"/>
    </row>
    <row r="382" spans="1:13" ht="18" customHeight="1" x14ac:dyDescent="0.3">
      <c r="A382" s="222">
        <v>372</v>
      </c>
      <c r="B382" s="252"/>
      <c r="C382" s="342"/>
      <c r="D382" s="322" t="s">
        <v>820</v>
      </c>
      <c r="E382" s="354"/>
      <c r="F382" s="349"/>
      <c r="G382" s="428"/>
      <c r="H382" s="228"/>
      <c r="I382" s="225"/>
      <c r="J382" s="225"/>
      <c r="K382" s="225">
        <v>1500</v>
      </c>
      <c r="L382" s="238">
        <f t="shared" si="4"/>
        <v>1500</v>
      </c>
      <c r="M382" s="429"/>
    </row>
    <row r="383" spans="1:13" ht="18" customHeight="1" x14ac:dyDescent="0.3">
      <c r="A383" s="222">
        <v>373</v>
      </c>
      <c r="B383" s="252"/>
      <c r="C383" s="342"/>
      <c r="D383" s="291" t="s">
        <v>923</v>
      </c>
      <c r="E383" s="354"/>
      <c r="F383" s="349"/>
      <c r="G383" s="428"/>
      <c r="H383" s="228"/>
      <c r="I383" s="225"/>
      <c r="J383" s="430"/>
      <c r="K383" s="430">
        <v>1500</v>
      </c>
      <c r="L383" s="336">
        <f t="shared" si="4"/>
        <v>1500</v>
      </c>
      <c r="M383" s="429"/>
    </row>
    <row r="384" spans="1:13" ht="54" customHeight="1" x14ac:dyDescent="0.3">
      <c r="A384" s="222">
        <v>374</v>
      </c>
      <c r="B384" s="252"/>
      <c r="C384" s="342">
        <v>180</v>
      </c>
      <c r="D384" s="426" t="s">
        <v>713</v>
      </c>
      <c r="E384" s="354">
        <f>F384+G384+L385+M385</f>
        <v>36760</v>
      </c>
      <c r="F384" s="349"/>
      <c r="G384" s="428"/>
      <c r="H384" s="228" t="s">
        <v>22</v>
      </c>
      <c r="I384" s="225"/>
      <c r="J384" s="225"/>
      <c r="K384" s="225"/>
      <c r="L384" s="253"/>
      <c r="M384" s="429"/>
    </row>
    <row r="385" spans="1:13" ht="18" customHeight="1" x14ac:dyDescent="0.3">
      <c r="A385" s="222">
        <v>375</v>
      </c>
      <c r="B385" s="252"/>
      <c r="C385" s="342"/>
      <c r="D385" s="322" t="s">
        <v>820</v>
      </c>
      <c r="E385" s="354"/>
      <c r="F385" s="349"/>
      <c r="G385" s="428"/>
      <c r="H385" s="228"/>
      <c r="I385" s="225"/>
      <c r="J385" s="225"/>
      <c r="K385" s="225">
        <v>36760</v>
      </c>
      <c r="L385" s="238">
        <f t="shared" si="4"/>
        <v>36760</v>
      </c>
      <c r="M385" s="429"/>
    </row>
    <row r="386" spans="1:13" ht="18" customHeight="1" x14ac:dyDescent="0.3">
      <c r="A386" s="222">
        <v>376</v>
      </c>
      <c r="B386" s="252"/>
      <c r="C386" s="342"/>
      <c r="D386" s="291" t="s">
        <v>923</v>
      </c>
      <c r="E386" s="234"/>
      <c r="F386" s="349"/>
      <c r="G386" s="428"/>
      <c r="H386" s="228"/>
      <c r="I386" s="225"/>
      <c r="J386" s="225"/>
      <c r="K386" s="225">
        <v>36760</v>
      </c>
      <c r="L386" s="336">
        <f t="shared" si="4"/>
        <v>36760</v>
      </c>
      <c r="M386" s="429"/>
    </row>
    <row r="387" spans="1:13" ht="22.5" customHeight="1" x14ac:dyDescent="0.3">
      <c r="A387" s="222">
        <v>377</v>
      </c>
      <c r="B387" s="252"/>
      <c r="C387" s="342">
        <v>181</v>
      </c>
      <c r="D387" s="426" t="s">
        <v>690</v>
      </c>
      <c r="E387" s="234">
        <f>F387+G387+L388</f>
        <v>22597</v>
      </c>
      <c r="F387" s="235"/>
      <c r="G387" s="428"/>
      <c r="H387" s="228" t="s">
        <v>22</v>
      </c>
      <c r="I387" s="225"/>
      <c r="J387" s="225"/>
      <c r="K387" s="225"/>
      <c r="L387" s="253"/>
      <c r="M387" s="429"/>
    </row>
    <row r="388" spans="1:13" ht="18" customHeight="1" x14ac:dyDescent="0.3">
      <c r="A388" s="222">
        <v>378</v>
      </c>
      <c r="B388" s="252"/>
      <c r="C388" s="342"/>
      <c r="D388" s="322" t="s">
        <v>820</v>
      </c>
      <c r="E388" s="234"/>
      <c r="F388" s="235"/>
      <c r="G388" s="428"/>
      <c r="H388" s="228"/>
      <c r="I388" s="225"/>
      <c r="J388" s="225">
        <v>22597</v>
      </c>
      <c r="K388" s="225"/>
      <c r="L388" s="238">
        <f t="shared" si="4"/>
        <v>22597</v>
      </c>
      <c r="M388" s="429"/>
    </row>
    <row r="389" spans="1:13" ht="18" customHeight="1" x14ac:dyDescent="0.3">
      <c r="A389" s="222">
        <v>379</v>
      </c>
      <c r="B389" s="252"/>
      <c r="C389" s="342"/>
      <c r="D389" s="291" t="s">
        <v>924</v>
      </c>
      <c r="E389" s="234"/>
      <c r="F389" s="235"/>
      <c r="G389" s="428"/>
      <c r="H389" s="228"/>
      <c r="I389" s="225"/>
      <c r="J389" s="430"/>
      <c r="K389" s="225"/>
      <c r="L389" s="238">
        <f t="shared" si="4"/>
        <v>0</v>
      </c>
      <c r="M389" s="429"/>
    </row>
    <row r="390" spans="1:13" ht="22.5" customHeight="1" x14ac:dyDescent="0.3">
      <c r="A390" s="222">
        <v>380</v>
      </c>
      <c r="B390" s="252"/>
      <c r="C390" s="342">
        <v>182</v>
      </c>
      <c r="D390" s="426" t="s">
        <v>692</v>
      </c>
      <c r="E390" s="234">
        <f>F390+G390+L391</f>
        <v>1000</v>
      </c>
      <c r="F390" s="235"/>
      <c r="G390" s="428"/>
      <c r="H390" s="228" t="s">
        <v>23</v>
      </c>
      <c r="I390" s="225"/>
      <c r="J390" s="225"/>
      <c r="K390" s="225"/>
      <c r="L390" s="253"/>
      <c r="M390" s="429"/>
    </row>
    <row r="391" spans="1:13" ht="18" customHeight="1" x14ac:dyDescent="0.3">
      <c r="A391" s="222">
        <v>381</v>
      </c>
      <c r="B391" s="252"/>
      <c r="C391" s="342"/>
      <c r="D391" s="322" t="s">
        <v>820</v>
      </c>
      <c r="E391" s="234"/>
      <c r="F391" s="235"/>
      <c r="G391" s="428"/>
      <c r="H391" s="228"/>
      <c r="I391" s="225"/>
      <c r="J391" s="225">
        <v>1000</v>
      </c>
      <c r="K391" s="225"/>
      <c r="L391" s="238">
        <f t="shared" si="4"/>
        <v>1000</v>
      </c>
      <c r="M391" s="429"/>
    </row>
    <row r="392" spans="1:13" ht="18" customHeight="1" x14ac:dyDescent="0.3">
      <c r="A392" s="222">
        <v>382</v>
      </c>
      <c r="B392" s="252"/>
      <c r="C392" s="342"/>
      <c r="D392" s="291" t="s">
        <v>923</v>
      </c>
      <c r="E392" s="234"/>
      <c r="F392" s="235"/>
      <c r="G392" s="428"/>
      <c r="H392" s="228"/>
      <c r="I392" s="225"/>
      <c r="J392" s="430">
        <v>1000</v>
      </c>
      <c r="K392" s="225"/>
      <c r="L392" s="336">
        <f t="shared" si="4"/>
        <v>1000</v>
      </c>
      <c r="M392" s="429"/>
    </row>
    <row r="393" spans="1:13" ht="22.5" customHeight="1" x14ac:dyDescent="0.3">
      <c r="A393" s="222">
        <v>383</v>
      </c>
      <c r="B393" s="252"/>
      <c r="C393" s="342">
        <v>183</v>
      </c>
      <c r="D393" s="426" t="s">
        <v>695</v>
      </c>
      <c r="E393" s="234">
        <f>F393+G393+L394</f>
        <v>5200</v>
      </c>
      <c r="F393" s="349"/>
      <c r="G393" s="428"/>
      <c r="H393" s="228" t="s">
        <v>23</v>
      </c>
      <c r="I393" s="225"/>
      <c r="J393" s="225"/>
      <c r="K393" s="225"/>
      <c r="L393" s="253"/>
      <c r="M393" s="429"/>
    </row>
    <row r="394" spans="1:13" ht="18" customHeight="1" x14ac:dyDescent="0.3">
      <c r="A394" s="222">
        <v>384</v>
      </c>
      <c r="B394" s="252"/>
      <c r="C394" s="342"/>
      <c r="D394" s="151" t="s">
        <v>820</v>
      </c>
      <c r="E394" s="354"/>
      <c r="F394" s="349"/>
      <c r="G394" s="428"/>
      <c r="H394" s="228"/>
      <c r="I394" s="225"/>
      <c r="J394" s="225">
        <v>5200</v>
      </c>
      <c r="K394" s="225"/>
      <c r="L394" s="238">
        <f t="shared" si="4"/>
        <v>5200</v>
      </c>
      <c r="M394" s="429"/>
    </row>
    <row r="395" spans="1:13" ht="18" customHeight="1" x14ac:dyDescent="0.3">
      <c r="A395" s="222">
        <v>385</v>
      </c>
      <c r="B395" s="252"/>
      <c r="C395" s="342"/>
      <c r="D395" s="291" t="s">
        <v>923</v>
      </c>
      <c r="E395" s="354"/>
      <c r="F395" s="349"/>
      <c r="G395" s="428"/>
      <c r="H395" s="228"/>
      <c r="I395" s="225"/>
      <c r="J395" s="430"/>
      <c r="K395" s="225"/>
      <c r="L395" s="336">
        <f>SUM(I395:K395)</f>
        <v>0</v>
      </c>
      <c r="M395" s="429"/>
    </row>
    <row r="396" spans="1:13" ht="22.5" customHeight="1" x14ac:dyDescent="0.3">
      <c r="A396" s="222">
        <v>386</v>
      </c>
      <c r="B396" s="252"/>
      <c r="C396" s="342">
        <v>184</v>
      </c>
      <c r="D396" s="426" t="s">
        <v>696</v>
      </c>
      <c r="E396" s="234">
        <f>F396+G396+L397</f>
        <v>4000</v>
      </c>
      <c r="F396" s="349"/>
      <c r="G396" s="428"/>
      <c r="H396" s="228" t="s">
        <v>23</v>
      </c>
      <c r="I396" s="225"/>
      <c r="J396" s="225"/>
      <c r="K396" s="225"/>
      <c r="L396" s="253"/>
      <c r="M396" s="429"/>
    </row>
    <row r="397" spans="1:13" ht="18" customHeight="1" x14ac:dyDescent="0.3">
      <c r="A397" s="222">
        <v>387</v>
      </c>
      <c r="B397" s="252"/>
      <c r="C397" s="342"/>
      <c r="D397" s="151" t="s">
        <v>820</v>
      </c>
      <c r="E397" s="354"/>
      <c r="F397" s="349"/>
      <c r="G397" s="428"/>
      <c r="H397" s="228"/>
      <c r="I397" s="225"/>
      <c r="J397" s="225">
        <v>4000</v>
      </c>
      <c r="K397" s="225"/>
      <c r="L397" s="238">
        <f>SUM(I397:K397)</f>
        <v>4000</v>
      </c>
      <c r="M397" s="429"/>
    </row>
    <row r="398" spans="1:13" ht="18" customHeight="1" x14ac:dyDescent="0.3">
      <c r="A398" s="222">
        <v>388</v>
      </c>
      <c r="B398" s="252"/>
      <c r="C398" s="342"/>
      <c r="D398" s="291" t="s">
        <v>923</v>
      </c>
      <c r="E398" s="354"/>
      <c r="F398" s="349"/>
      <c r="G398" s="428"/>
      <c r="H398" s="228"/>
      <c r="I398" s="225"/>
      <c r="J398" s="430"/>
      <c r="K398" s="225"/>
      <c r="L398" s="336">
        <f t="shared" ref="L398:L401" si="5">SUM(I398:K398)</f>
        <v>0</v>
      </c>
      <c r="M398" s="429"/>
    </row>
    <row r="399" spans="1:13" ht="22.5" customHeight="1" x14ac:dyDescent="0.3">
      <c r="A399" s="222">
        <v>389</v>
      </c>
      <c r="B399" s="252"/>
      <c r="C399" s="342">
        <v>185</v>
      </c>
      <c r="D399" s="426" t="s">
        <v>715</v>
      </c>
      <c r="E399" s="234">
        <f>F399+G399+L400</f>
        <v>445</v>
      </c>
      <c r="F399" s="349"/>
      <c r="G399" s="428"/>
      <c r="H399" s="228" t="s">
        <v>22</v>
      </c>
      <c r="I399" s="225"/>
      <c r="J399" s="225"/>
      <c r="K399" s="225"/>
      <c r="L399" s="253"/>
      <c r="M399" s="429"/>
    </row>
    <row r="400" spans="1:13" ht="18" customHeight="1" x14ac:dyDescent="0.3">
      <c r="A400" s="222">
        <v>390</v>
      </c>
      <c r="B400" s="252"/>
      <c r="C400" s="342"/>
      <c r="D400" s="151" t="s">
        <v>820</v>
      </c>
      <c r="E400" s="354"/>
      <c r="F400" s="349"/>
      <c r="G400" s="428"/>
      <c r="H400" s="228"/>
      <c r="I400" s="225"/>
      <c r="J400" s="225">
        <v>445</v>
      </c>
      <c r="K400" s="225"/>
      <c r="L400" s="238">
        <f>SUM(I400:K400)</f>
        <v>445</v>
      </c>
      <c r="M400" s="429"/>
    </row>
    <row r="401" spans="1:13" ht="18" customHeight="1" x14ac:dyDescent="0.3">
      <c r="A401" s="222">
        <v>391</v>
      </c>
      <c r="B401" s="252"/>
      <c r="C401" s="342"/>
      <c r="D401" s="291" t="s">
        <v>923</v>
      </c>
      <c r="E401" s="354"/>
      <c r="F401" s="349"/>
      <c r="G401" s="428"/>
      <c r="H401" s="228"/>
      <c r="I401" s="225"/>
      <c r="J401" s="430">
        <v>445</v>
      </c>
      <c r="K401" s="225"/>
      <c r="L401" s="336">
        <f t="shared" si="5"/>
        <v>445</v>
      </c>
      <c r="M401" s="429"/>
    </row>
    <row r="402" spans="1:13" ht="22.5" customHeight="1" x14ac:dyDescent="0.35">
      <c r="A402" s="222">
        <v>392</v>
      </c>
      <c r="B402" s="252"/>
      <c r="C402" s="342"/>
      <c r="D402" s="434" t="s">
        <v>238</v>
      </c>
      <c r="E402" s="354"/>
      <c r="F402" s="349"/>
      <c r="G402" s="428"/>
      <c r="H402" s="228" t="s">
        <v>22</v>
      </c>
      <c r="I402" s="225"/>
      <c r="J402" s="225"/>
      <c r="K402" s="225"/>
      <c r="L402" s="253"/>
      <c r="M402" s="429"/>
    </row>
    <row r="403" spans="1:13" ht="18" customHeight="1" x14ac:dyDescent="0.3">
      <c r="A403" s="222">
        <v>393</v>
      </c>
      <c r="B403" s="252"/>
      <c r="C403" s="342">
        <v>186</v>
      </c>
      <c r="D403" s="426" t="s">
        <v>708</v>
      </c>
      <c r="E403" s="234">
        <f>F403+G403+L404</f>
        <v>3000</v>
      </c>
      <c r="F403" s="349"/>
      <c r="G403" s="428"/>
      <c r="H403" s="228"/>
      <c r="I403" s="225"/>
      <c r="J403" s="225"/>
      <c r="K403" s="225"/>
      <c r="L403" s="253"/>
      <c r="M403" s="429"/>
    </row>
    <row r="404" spans="1:13" ht="18" customHeight="1" x14ac:dyDescent="0.3">
      <c r="A404" s="222">
        <v>394</v>
      </c>
      <c r="B404" s="252"/>
      <c r="C404" s="342"/>
      <c r="D404" s="151" t="s">
        <v>820</v>
      </c>
      <c r="E404" s="354"/>
      <c r="F404" s="349"/>
      <c r="G404" s="428"/>
      <c r="H404" s="228"/>
      <c r="I404" s="225"/>
      <c r="J404" s="225">
        <v>3000</v>
      </c>
      <c r="K404" s="225"/>
      <c r="L404" s="238">
        <f>SUM(I404:K404)</f>
        <v>3000</v>
      </c>
      <c r="M404" s="429"/>
    </row>
    <row r="405" spans="1:13" ht="18" customHeight="1" x14ac:dyDescent="0.3">
      <c r="A405" s="222">
        <v>395</v>
      </c>
      <c r="B405" s="252"/>
      <c r="C405" s="342"/>
      <c r="D405" s="291" t="s">
        <v>923</v>
      </c>
      <c r="E405" s="354"/>
      <c r="F405" s="349"/>
      <c r="G405" s="428"/>
      <c r="H405" s="228"/>
      <c r="I405" s="225"/>
      <c r="J405" s="430">
        <v>3000</v>
      </c>
      <c r="K405" s="225"/>
      <c r="L405" s="336">
        <f>SUM(I405:K405)</f>
        <v>3000</v>
      </c>
      <c r="M405" s="429"/>
    </row>
    <row r="406" spans="1:13" ht="22.5" customHeight="1" x14ac:dyDescent="0.35">
      <c r="A406" s="222">
        <v>396</v>
      </c>
      <c r="B406" s="252"/>
      <c r="C406" s="342"/>
      <c r="D406" s="435" t="s">
        <v>242</v>
      </c>
      <c r="E406" s="354"/>
      <c r="F406" s="349"/>
      <c r="G406" s="428"/>
      <c r="H406" s="228" t="s">
        <v>22</v>
      </c>
      <c r="I406" s="225"/>
      <c r="J406" s="225"/>
      <c r="K406" s="225"/>
      <c r="L406" s="253"/>
      <c r="M406" s="429"/>
    </row>
    <row r="407" spans="1:13" ht="18" customHeight="1" x14ac:dyDescent="0.3">
      <c r="A407" s="222">
        <v>397</v>
      </c>
      <c r="B407" s="252"/>
      <c r="C407" s="342">
        <v>187</v>
      </c>
      <c r="D407" s="426" t="s">
        <v>709</v>
      </c>
      <c r="E407" s="234">
        <f>F407+G407+L408</f>
        <v>5700</v>
      </c>
      <c r="F407" s="349"/>
      <c r="G407" s="428"/>
      <c r="H407" s="228"/>
      <c r="I407" s="225"/>
      <c r="J407" s="225"/>
      <c r="K407" s="225"/>
      <c r="L407" s="253"/>
      <c r="M407" s="429"/>
    </row>
    <row r="408" spans="1:13" ht="18" customHeight="1" x14ac:dyDescent="0.3">
      <c r="A408" s="222">
        <v>398</v>
      </c>
      <c r="B408" s="252"/>
      <c r="C408" s="342"/>
      <c r="D408" s="151" t="s">
        <v>820</v>
      </c>
      <c r="E408" s="354"/>
      <c r="F408" s="349"/>
      <c r="G408" s="428"/>
      <c r="H408" s="228"/>
      <c r="I408" s="225"/>
      <c r="J408" s="225">
        <v>5700</v>
      </c>
      <c r="K408" s="225"/>
      <c r="L408" s="238">
        <f>SUM(I408:K408)</f>
        <v>5700</v>
      </c>
      <c r="M408" s="429"/>
    </row>
    <row r="409" spans="1:13" ht="18" customHeight="1" x14ac:dyDescent="0.3">
      <c r="A409" s="222">
        <v>399</v>
      </c>
      <c r="B409" s="252"/>
      <c r="C409" s="342"/>
      <c r="D409" s="291" t="s">
        <v>923</v>
      </c>
      <c r="E409" s="354"/>
      <c r="F409" s="349"/>
      <c r="G409" s="428"/>
      <c r="H409" s="228"/>
      <c r="I409" s="225"/>
      <c r="J409" s="430">
        <v>5700</v>
      </c>
      <c r="K409" s="225"/>
      <c r="L409" s="336">
        <f>SUM(I409:K409)</f>
        <v>5700</v>
      </c>
      <c r="M409" s="429"/>
    </row>
    <row r="410" spans="1:13" ht="18" customHeight="1" x14ac:dyDescent="0.3">
      <c r="A410" s="222">
        <v>400</v>
      </c>
      <c r="B410" s="252"/>
      <c r="C410" s="342">
        <v>188</v>
      </c>
      <c r="D410" s="426" t="s">
        <v>710</v>
      </c>
      <c r="E410" s="234">
        <f>F410+G410+L411</f>
        <v>1800</v>
      </c>
      <c r="F410" s="349"/>
      <c r="G410" s="428"/>
      <c r="H410" s="228"/>
      <c r="I410" s="225"/>
      <c r="J410" s="225"/>
      <c r="K410" s="225"/>
      <c r="L410" s="253"/>
      <c r="M410" s="429"/>
    </row>
    <row r="411" spans="1:13" ht="18" customHeight="1" x14ac:dyDescent="0.3">
      <c r="A411" s="222">
        <v>401</v>
      </c>
      <c r="B411" s="252"/>
      <c r="C411" s="342"/>
      <c r="D411" s="151" t="s">
        <v>820</v>
      </c>
      <c r="E411" s="354"/>
      <c r="F411" s="349"/>
      <c r="G411" s="428"/>
      <c r="H411" s="228"/>
      <c r="I411" s="225"/>
      <c r="J411" s="225">
        <v>1800</v>
      </c>
      <c r="K411" s="225"/>
      <c r="L411" s="238">
        <f>SUM(I411:K411)</f>
        <v>1800</v>
      </c>
      <c r="M411" s="429"/>
    </row>
    <row r="412" spans="1:13" ht="18" customHeight="1" x14ac:dyDescent="0.3">
      <c r="A412" s="222">
        <v>402</v>
      </c>
      <c r="B412" s="252"/>
      <c r="C412" s="342"/>
      <c r="D412" s="291" t="s">
        <v>923</v>
      </c>
      <c r="E412" s="354"/>
      <c r="F412" s="349"/>
      <c r="G412" s="428"/>
      <c r="H412" s="228"/>
      <c r="I412" s="225"/>
      <c r="J412" s="430">
        <v>1800</v>
      </c>
      <c r="K412" s="225"/>
      <c r="L412" s="336">
        <f>SUM(I412:K412)</f>
        <v>1800</v>
      </c>
      <c r="M412" s="429"/>
    </row>
    <row r="413" spans="1:13" ht="33.75" customHeight="1" x14ac:dyDescent="0.3">
      <c r="A413" s="222">
        <v>403</v>
      </c>
      <c r="B413" s="252"/>
      <c r="C413" s="342">
        <v>189</v>
      </c>
      <c r="D413" s="426" t="s">
        <v>699</v>
      </c>
      <c r="E413" s="234">
        <f>F413+G413+L414</f>
        <v>2500</v>
      </c>
      <c r="F413" s="349"/>
      <c r="G413" s="428"/>
      <c r="H413" s="228" t="s">
        <v>23</v>
      </c>
      <c r="I413" s="225"/>
      <c r="J413" s="225"/>
      <c r="K413" s="225"/>
      <c r="L413" s="253"/>
      <c r="M413" s="429"/>
    </row>
    <row r="414" spans="1:13" ht="18" customHeight="1" x14ac:dyDescent="0.3">
      <c r="A414" s="222">
        <v>404</v>
      </c>
      <c r="B414" s="252"/>
      <c r="C414" s="342"/>
      <c r="D414" s="151" t="s">
        <v>820</v>
      </c>
      <c r="E414" s="354"/>
      <c r="F414" s="349"/>
      <c r="G414" s="428"/>
      <c r="H414" s="228"/>
      <c r="I414" s="225"/>
      <c r="J414" s="225"/>
      <c r="K414" s="225">
        <v>2500</v>
      </c>
      <c r="L414" s="238">
        <f>SUM(I414:K414)</f>
        <v>2500</v>
      </c>
      <c r="M414" s="429"/>
    </row>
    <row r="415" spans="1:13" ht="18" customHeight="1" x14ac:dyDescent="0.3">
      <c r="A415" s="222">
        <v>405</v>
      </c>
      <c r="B415" s="252"/>
      <c r="C415" s="342"/>
      <c r="D415" s="291" t="s">
        <v>923</v>
      </c>
      <c r="E415" s="354"/>
      <c r="F415" s="349"/>
      <c r="G415" s="428"/>
      <c r="H415" s="228"/>
      <c r="I415" s="225"/>
      <c r="J415" s="430"/>
      <c r="K415" s="430">
        <v>2500</v>
      </c>
      <c r="L415" s="336">
        <f>SUM(I415:K415)</f>
        <v>2500</v>
      </c>
      <c r="M415" s="429"/>
    </row>
    <row r="416" spans="1:13" ht="22.5" customHeight="1" x14ac:dyDescent="0.3">
      <c r="A416" s="222">
        <v>406</v>
      </c>
      <c r="B416" s="252"/>
      <c r="C416" s="342">
        <v>190</v>
      </c>
      <c r="D416" s="426" t="s">
        <v>716</v>
      </c>
      <c r="E416" s="234">
        <f>F416+G416+L417</f>
        <v>400</v>
      </c>
      <c r="F416" s="235"/>
      <c r="G416" s="428"/>
      <c r="H416" s="228" t="s">
        <v>22</v>
      </c>
      <c r="I416" s="225"/>
      <c r="J416" s="225"/>
      <c r="K416" s="225"/>
      <c r="L416" s="253"/>
      <c r="M416" s="429"/>
    </row>
    <row r="417" spans="1:13" ht="18" customHeight="1" x14ac:dyDescent="0.3">
      <c r="A417" s="222">
        <v>407</v>
      </c>
      <c r="B417" s="252"/>
      <c r="C417" s="342"/>
      <c r="D417" s="151" t="s">
        <v>820</v>
      </c>
      <c r="E417" s="354"/>
      <c r="F417" s="349"/>
      <c r="G417" s="428"/>
      <c r="H417" s="228"/>
      <c r="I417" s="225"/>
      <c r="J417" s="225">
        <v>400</v>
      </c>
      <c r="K417" s="225"/>
      <c r="L417" s="238">
        <f>SUM(I417:K417)</f>
        <v>400</v>
      </c>
      <c r="M417" s="429"/>
    </row>
    <row r="418" spans="1:13" ht="18" customHeight="1" x14ac:dyDescent="0.3">
      <c r="A418" s="222">
        <v>408</v>
      </c>
      <c r="B418" s="252"/>
      <c r="C418" s="342"/>
      <c r="D418" s="291" t="s">
        <v>923</v>
      </c>
      <c r="E418" s="234"/>
      <c r="F418" s="235"/>
      <c r="G418" s="428"/>
      <c r="H418" s="228"/>
      <c r="I418" s="225"/>
      <c r="J418" s="430">
        <v>234</v>
      </c>
      <c r="K418" s="225"/>
      <c r="L418" s="238">
        <f t="shared" ref="L418:L460" si="6">SUM(I418:K418)</f>
        <v>234</v>
      </c>
      <c r="M418" s="429"/>
    </row>
    <row r="419" spans="1:13" ht="22.5" customHeight="1" x14ac:dyDescent="0.3">
      <c r="A419" s="222">
        <v>409</v>
      </c>
      <c r="B419" s="252"/>
      <c r="C419" s="342">
        <v>191</v>
      </c>
      <c r="D419" s="426" t="s">
        <v>722</v>
      </c>
      <c r="E419" s="234">
        <f>F419+G419+L420</f>
        <v>5000</v>
      </c>
      <c r="F419" s="349"/>
      <c r="G419" s="428"/>
      <c r="H419" s="228" t="s">
        <v>22</v>
      </c>
      <c r="I419" s="225"/>
      <c r="J419" s="225"/>
      <c r="K419" s="225"/>
      <c r="L419" s="253"/>
      <c r="M419" s="429"/>
    </row>
    <row r="420" spans="1:13" ht="18" customHeight="1" x14ac:dyDescent="0.3">
      <c r="A420" s="222">
        <v>410</v>
      </c>
      <c r="B420" s="252"/>
      <c r="C420" s="342"/>
      <c r="D420" s="151" t="s">
        <v>820</v>
      </c>
      <c r="E420" s="354"/>
      <c r="F420" s="349"/>
      <c r="G420" s="428"/>
      <c r="H420" s="228"/>
      <c r="I420" s="225"/>
      <c r="J420" s="225">
        <v>5000</v>
      </c>
      <c r="K420" s="225"/>
      <c r="L420" s="238">
        <f>SUM(I420:K420)</f>
        <v>5000</v>
      </c>
      <c r="M420" s="429"/>
    </row>
    <row r="421" spans="1:13" ht="18" customHeight="1" x14ac:dyDescent="0.3">
      <c r="A421" s="222">
        <v>411</v>
      </c>
      <c r="B421" s="252"/>
      <c r="C421" s="342"/>
      <c r="D421" s="291" t="s">
        <v>923</v>
      </c>
      <c r="E421" s="234"/>
      <c r="F421" s="349"/>
      <c r="G421" s="428"/>
      <c r="H421" s="228"/>
      <c r="I421" s="225"/>
      <c r="J421" s="430">
        <v>5000</v>
      </c>
      <c r="K421" s="225"/>
      <c r="L421" s="238">
        <f t="shared" si="6"/>
        <v>5000</v>
      </c>
      <c r="M421" s="429"/>
    </row>
    <row r="422" spans="1:13" ht="22.5" customHeight="1" x14ac:dyDescent="0.3">
      <c r="A422" s="222">
        <v>412</v>
      </c>
      <c r="B422" s="252"/>
      <c r="C422" s="342">
        <v>192</v>
      </c>
      <c r="D422" s="426" t="s">
        <v>730</v>
      </c>
      <c r="E422" s="234">
        <f>F422+G422+L423</f>
        <v>4700</v>
      </c>
      <c r="F422" s="349"/>
      <c r="G422" s="428"/>
      <c r="H422" s="228" t="s">
        <v>22</v>
      </c>
      <c r="I422" s="225"/>
      <c r="J422" s="225"/>
      <c r="K422" s="225"/>
      <c r="L422" s="253"/>
      <c r="M422" s="429"/>
    </row>
    <row r="423" spans="1:13" ht="18" customHeight="1" x14ac:dyDescent="0.3">
      <c r="A423" s="222">
        <v>413</v>
      </c>
      <c r="B423" s="252"/>
      <c r="C423" s="342"/>
      <c r="D423" s="151" t="s">
        <v>820</v>
      </c>
      <c r="E423" s="354"/>
      <c r="F423" s="349"/>
      <c r="G423" s="428"/>
      <c r="H423" s="228"/>
      <c r="I423" s="225"/>
      <c r="J423" s="225">
        <v>4700</v>
      </c>
      <c r="K423" s="225"/>
      <c r="L423" s="238">
        <f>SUM(I423:K423)</f>
        <v>4700</v>
      </c>
      <c r="M423" s="429"/>
    </row>
    <row r="424" spans="1:13" ht="18" customHeight="1" x14ac:dyDescent="0.3">
      <c r="A424" s="222">
        <v>414</v>
      </c>
      <c r="B424" s="252"/>
      <c r="C424" s="342"/>
      <c r="D424" s="291" t="s">
        <v>923</v>
      </c>
      <c r="E424" s="234"/>
      <c r="F424" s="349"/>
      <c r="G424" s="428"/>
      <c r="H424" s="228"/>
      <c r="I424" s="225"/>
      <c r="J424" s="430"/>
      <c r="K424" s="225"/>
      <c r="L424" s="238">
        <f t="shared" si="6"/>
        <v>0</v>
      </c>
      <c r="M424" s="429"/>
    </row>
    <row r="425" spans="1:13" ht="36" customHeight="1" x14ac:dyDescent="0.3">
      <c r="A425" s="222">
        <v>415</v>
      </c>
      <c r="B425" s="252"/>
      <c r="C425" s="342">
        <v>193</v>
      </c>
      <c r="D425" s="426" t="s">
        <v>731</v>
      </c>
      <c r="E425" s="234">
        <f>F425+G425+L426</f>
        <v>4000</v>
      </c>
      <c r="F425" s="349"/>
      <c r="G425" s="428"/>
      <c r="H425" s="228" t="s">
        <v>22</v>
      </c>
      <c r="I425" s="225"/>
      <c r="J425" s="225"/>
      <c r="K425" s="225"/>
      <c r="L425" s="253"/>
      <c r="M425" s="429"/>
    </row>
    <row r="426" spans="1:13" ht="18" customHeight="1" x14ac:dyDescent="0.3">
      <c r="A426" s="222">
        <v>416</v>
      </c>
      <c r="B426" s="252"/>
      <c r="C426" s="342"/>
      <c r="D426" s="151" t="s">
        <v>820</v>
      </c>
      <c r="E426" s="354"/>
      <c r="F426" s="349"/>
      <c r="G426" s="428"/>
      <c r="H426" s="228"/>
      <c r="I426" s="225"/>
      <c r="J426" s="225">
        <v>4000</v>
      </c>
      <c r="K426" s="225"/>
      <c r="L426" s="238">
        <f>SUM(I426:K426)</f>
        <v>4000</v>
      </c>
      <c r="M426" s="429"/>
    </row>
    <row r="427" spans="1:13" ht="18" customHeight="1" x14ac:dyDescent="0.3">
      <c r="A427" s="222">
        <v>417</v>
      </c>
      <c r="B427" s="252"/>
      <c r="C427" s="342"/>
      <c r="D427" s="291" t="s">
        <v>923</v>
      </c>
      <c r="E427" s="234"/>
      <c r="F427" s="349"/>
      <c r="G427" s="428"/>
      <c r="H427" s="228"/>
      <c r="I427" s="225"/>
      <c r="J427" s="430"/>
      <c r="K427" s="225"/>
      <c r="L427" s="238">
        <f t="shared" si="6"/>
        <v>0</v>
      </c>
      <c r="M427" s="429"/>
    </row>
    <row r="428" spans="1:13" ht="36" customHeight="1" x14ac:dyDescent="0.3">
      <c r="A428" s="222">
        <v>418</v>
      </c>
      <c r="B428" s="252"/>
      <c r="C428" s="342">
        <v>194</v>
      </c>
      <c r="D428" s="426" t="s">
        <v>763</v>
      </c>
      <c r="E428" s="234">
        <f>F428+G428+L429</f>
        <v>7700</v>
      </c>
      <c r="F428" s="349"/>
      <c r="G428" s="428"/>
      <c r="H428" s="228" t="s">
        <v>23</v>
      </c>
      <c r="I428" s="225"/>
      <c r="J428" s="225"/>
      <c r="K428" s="225"/>
      <c r="L428" s="253"/>
      <c r="M428" s="429"/>
    </row>
    <row r="429" spans="1:13" ht="18" customHeight="1" x14ac:dyDescent="0.3">
      <c r="A429" s="222">
        <v>419</v>
      </c>
      <c r="B429" s="252"/>
      <c r="C429" s="342"/>
      <c r="D429" s="151" t="s">
        <v>820</v>
      </c>
      <c r="E429" s="354"/>
      <c r="F429" s="349"/>
      <c r="G429" s="428"/>
      <c r="H429" s="228"/>
      <c r="I429" s="225"/>
      <c r="J429" s="225">
        <v>7700</v>
      </c>
      <c r="K429" s="225"/>
      <c r="L429" s="238">
        <f>SUM(I429:K429)</f>
        <v>7700</v>
      </c>
      <c r="M429" s="429"/>
    </row>
    <row r="430" spans="1:13" ht="18" customHeight="1" x14ac:dyDescent="0.3">
      <c r="A430" s="222">
        <v>420</v>
      </c>
      <c r="B430" s="252"/>
      <c r="C430" s="342"/>
      <c r="D430" s="291" t="s">
        <v>924</v>
      </c>
      <c r="E430" s="234"/>
      <c r="F430" s="349"/>
      <c r="G430" s="428"/>
      <c r="H430" s="228"/>
      <c r="I430" s="225"/>
      <c r="J430" s="430"/>
      <c r="K430" s="225"/>
      <c r="L430" s="238">
        <f t="shared" si="6"/>
        <v>0</v>
      </c>
      <c r="M430" s="429"/>
    </row>
    <row r="431" spans="1:13" ht="22.5" customHeight="1" x14ac:dyDescent="0.3">
      <c r="A431" s="222">
        <v>421</v>
      </c>
      <c r="B431" s="252"/>
      <c r="C431" s="342">
        <v>195</v>
      </c>
      <c r="D431" s="426" t="s">
        <v>732</v>
      </c>
      <c r="E431" s="234">
        <f>F431+G431+L432</f>
        <v>4600</v>
      </c>
      <c r="F431" s="349"/>
      <c r="G431" s="428"/>
      <c r="H431" s="228" t="s">
        <v>23</v>
      </c>
      <c r="I431" s="225"/>
      <c r="J431" s="225"/>
      <c r="K431" s="225"/>
      <c r="L431" s="253"/>
      <c r="M431" s="429"/>
    </row>
    <row r="432" spans="1:13" ht="18" customHeight="1" x14ac:dyDescent="0.3">
      <c r="A432" s="222">
        <v>422</v>
      </c>
      <c r="B432" s="252"/>
      <c r="C432" s="342"/>
      <c r="D432" s="151" t="s">
        <v>820</v>
      </c>
      <c r="E432" s="354"/>
      <c r="F432" s="349"/>
      <c r="G432" s="428"/>
      <c r="H432" s="228"/>
      <c r="I432" s="225"/>
      <c r="J432" s="225">
        <v>4600</v>
      </c>
      <c r="K432" s="225"/>
      <c r="L432" s="238">
        <f>SUM(I432:K432)</f>
        <v>4600</v>
      </c>
      <c r="M432" s="429"/>
    </row>
    <row r="433" spans="1:13" ht="18" customHeight="1" x14ac:dyDescent="0.3">
      <c r="A433" s="222">
        <v>423</v>
      </c>
      <c r="B433" s="252"/>
      <c r="C433" s="342"/>
      <c r="D433" s="291" t="s">
        <v>923</v>
      </c>
      <c r="E433" s="234"/>
      <c r="F433" s="349"/>
      <c r="G433" s="428"/>
      <c r="H433" s="228"/>
      <c r="I433" s="225"/>
      <c r="J433" s="430"/>
      <c r="K433" s="225"/>
      <c r="L433" s="238">
        <f t="shared" si="6"/>
        <v>0</v>
      </c>
      <c r="M433" s="429"/>
    </row>
    <row r="434" spans="1:13" ht="33" customHeight="1" x14ac:dyDescent="0.3">
      <c r="A434" s="222">
        <v>424</v>
      </c>
      <c r="B434" s="252"/>
      <c r="C434" s="342">
        <v>196</v>
      </c>
      <c r="D434" s="426" t="s">
        <v>767</v>
      </c>
      <c r="E434" s="234">
        <f>F434+G434+L435</f>
        <v>3875</v>
      </c>
      <c r="F434" s="349"/>
      <c r="G434" s="428"/>
      <c r="H434" s="228" t="s">
        <v>23</v>
      </c>
      <c r="I434" s="225"/>
      <c r="J434" s="225"/>
      <c r="K434" s="225"/>
      <c r="L434" s="253"/>
      <c r="M434" s="429"/>
    </row>
    <row r="435" spans="1:13" ht="18" customHeight="1" x14ac:dyDescent="0.3">
      <c r="A435" s="222">
        <v>425</v>
      </c>
      <c r="B435" s="252"/>
      <c r="C435" s="342"/>
      <c r="D435" s="151" t="s">
        <v>820</v>
      </c>
      <c r="E435" s="354"/>
      <c r="F435" s="349"/>
      <c r="G435" s="428"/>
      <c r="H435" s="228"/>
      <c r="I435" s="225"/>
      <c r="J435" s="225">
        <v>3875</v>
      </c>
      <c r="K435" s="225"/>
      <c r="L435" s="238">
        <f>SUM(I435:K435)</f>
        <v>3875</v>
      </c>
      <c r="M435" s="429"/>
    </row>
    <row r="436" spans="1:13" ht="18" customHeight="1" x14ac:dyDescent="0.3">
      <c r="A436" s="222">
        <v>426</v>
      </c>
      <c r="B436" s="252"/>
      <c r="C436" s="342"/>
      <c r="D436" s="291" t="s">
        <v>923</v>
      </c>
      <c r="E436" s="234"/>
      <c r="F436" s="349"/>
      <c r="G436" s="428"/>
      <c r="H436" s="228"/>
      <c r="I436" s="225"/>
      <c r="J436" s="430"/>
      <c r="K436" s="225"/>
      <c r="L436" s="238">
        <f>SUM(I436:K436)</f>
        <v>0</v>
      </c>
      <c r="M436" s="429"/>
    </row>
    <row r="437" spans="1:13" ht="22.5" customHeight="1" x14ac:dyDescent="0.3">
      <c r="A437" s="222">
        <v>427</v>
      </c>
      <c r="B437" s="252"/>
      <c r="C437" s="342">
        <v>197</v>
      </c>
      <c r="D437" s="426" t="s">
        <v>760</v>
      </c>
      <c r="E437" s="234">
        <f>F437+G437+L438</f>
        <v>222000</v>
      </c>
      <c r="F437" s="349"/>
      <c r="G437" s="428"/>
      <c r="H437" s="228" t="s">
        <v>23</v>
      </c>
      <c r="I437" s="225"/>
      <c r="J437" s="225"/>
      <c r="K437" s="225"/>
      <c r="L437" s="253"/>
      <c r="M437" s="429"/>
    </row>
    <row r="438" spans="1:13" ht="18" customHeight="1" x14ac:dyDescent="0.3">
      <c r="A438" s="222">
        <v>428</v>
      </c>
      <c r="B438" s="252"/>
      <c r="C438" s="342"/>
      <c r="D438" s="151" t="s">
        <v>820</v>
      </c>
      <c r="E438" s="354"/>
      <c r="F438" s="349"/>
      <c r="G438" s="428"/>
      <c r="H438" s="228"/>
      <c r="I438" s="225"/>
      <c r="J438" s="225">
        <v>222000</v>
      </c>
      <c r="K438" s="225"/>
      <c r="L438" s="238">
        <f>SUM(I438:K438)</f>
        <v>222000</v>
      </c>
      <c r="M438" s="429"/>
    </row>
    <row r="439" spans="1:13" ht="18" customHeight="1" x14ac:dyDescent="0.3">
      <c r="A439" s="222">
        <v>429</v>
      </c>
      <c r="B439" s="252"/>
      <c r="C439" s="342"/>
      <c r="D439" s="291" t="s">
        <v>923</v>
      </c>
      <c r="E439" s="234"/>
      <c r="F439" s="349"/>
      <c r="G439" s="428"/>
      <c r="H439" s="228"/>
      <c r="I439" s="225"/>
      <c r="J439" s="430"/>
      <c r="K439" s="225"/>
      <c r="L439" s="238">
        <f t="shared" si="6"/>
        <v>0</v>
      </c>
      <c r="M439" s="429"/>
    </row>
    <row r="440" spans="1:13" ht="32.25" customHeight="1" x14ac:dyDescent="0.3">
      <c r="A440" s="222">
        <v>430</v>
      </c>
      <c r="B440" s="252"/>
      <c r="C440" s="342">
        <v>198</v>
      </c>
      <c r="D440" s="426" t="s">
        <v>780</v>
      </c>
      <c r="E440" s="234">
        <f>F440+G440+L441</f>
        <v>2233</v>
      </c>
      <c r="F440" s="349"/>
      <c r="G440" s="428"/>
      <c r="H440" s="228" t="s">
        <v>23</v>
      </c>
      <c r="I440" s="225"/>
      <c r="J440" s="225"/>
      <c r="K440" s="225"/>
      <c r="L440" s="253"/>
      <c r="M440" s="429"/>
    </row>
    <row r="441" spans="1:13" ht="18" customHeight="1" x14ac:dyDescent="0.3">
      <c r="A441" s="222">
        <v>431</v>
      </c>
      <c r="B441" s="252"/>
      <c r="C441" s="342"/>
      <c r="D441" s="151" t="s">
        <v>820</v>
      </c>
      <c r="E441" s="354"/>
      <c r="F441" s="349"/>
      <c r="G441" s="428"/>
      <c r="H441" s="228"/>
      <c r="I441" s="225"/>
      <c r="J441" s="225">
        <v>2233</v>
      </c>
      <c r="K441" s="225"/>
      <c r="L441" s="238">
        <f>SUM(I441:K441)</f>
        <v>2233</v>
      </c>
      <c r="M441" s="429"/>
    </row>
    <row r="442" spans="1:13" ht="18" customHeight="1" x14ac:dyDescent="0.3">
      <c r="A442" s="222">
        <v>432</v>
      </c>
      <c r="B442" s="252"/>
      <c r="C442" s="342"/>
      <c r="D442" s="291" t="s">
        <v>923</v>
      </c>
      <c r="E442" s="354"/>
      <c r="F442" s="349"/>
      <c r="G442" s="428"/>
      <c r="H442" s="228"/>
      <c r="I442" s="225"/>
      <c r="J442" s="430"/>
      <c r="K442" s="225"/>
      <c r="L442" s="238">
        <f t="shared" si="6"/>
        <v>0</v>
      </c>
      <c r="M442" s="429"/>
    </row>
    <row r="443" spans="1:13" ht="32.25" customHeight="1" x14ac:dyDescent="0.3">
      <c r="A443" s="222">
        <v>433</v>
      </c>
      <c r="B443" s="252"/>
      <c r="C443" s="342">
        <v>199</v>
      </c>
      <c r="D443" s="426" t="s">
        <v>790</v>
      </c>
      <c r="E443" s="234">
        <f>F443+G443+L444</f>
        <v>1300</v>
      </c>
      <c r="F443" s="235"/>
      <c r="G443" s="428"/>
      <c r="H443" s="228" t="s">
        <v>23</v>
      </c>
      <c r="I443" s="225"/>
      <c r="J443" s="225"/>
      <c r="K443" s="225"/>
      <c r="L443" s="253"/>
      <c r="M443" s="429"/>
    </row>
    <row r="444" spans="1:13" ht="18" customHeight="1" x14ac:dyDescent="0.3">
      <c r="A444" s="222">
        <v>434</v>
      </c>
      <c r="B444" s="252"/>
      <c r="C444" s="342"/>
      <c r="D444" s="151" t="s">
        <v>820</v>
      </c>
      <c r="E444" s="225"/>
      <c r="F444" s="235"/>
      <c r="G444" s="428"/>
      <c r="H444" s="228"/>
      <c r="I444" s="225"/>
      <c r="J444" s="225">
        <v>1300</v>
      </c>
      <c r="K444" s="225"/>
      <c r="L444" s="238">
        <f>SUM(I444:K444)</f>
        <v>1300</v>
      </c>
      <c r="M444" s="429"/>
    </row>
    <row r="445" spans="1:13" ht="18" customHeight="1" x14ac:dyDescent="0.3">
      <c r="A445" s="222">
        <v>435</v>
      </c>
      <c r="B445" s="252"/>
      <c r="C445" s="342"/>
      <c r="D445" s="291" t="s">
        <v>924</v>
      </c>
      <c r="E445" s="225"/>
      <c r="F445" s="235"/>
      <c r="G445" s="428"/>
      <c r="H445" s="228"/>
      <c r="I445" s="225"/>
      <c r="J445" s="430"/>
      <c r="K445" s="225"/>
      <c r="L445" s="238">
        <f t="shared" si="6"/>
        <v>0</v>
      </c>
      <c r="M445" s="429"/>
    </row>
    <row r="446" spans="1:13" ht="34.5" customHeight="1" x14ac:dyDescent="0.3">
      <c r="A446" s="222">
        <v>436</v>
      </c>
      <c r="B446" s="252"/>
      <c r="C446" s="342">
        <v>200</v>
      </c>
      <c r="D446" s="426" t="s">
        <v>779</v>
      </c>
      <c r="E446" s="234">
        <f>F446+G446+L447</f>
        <v>1900</v>
      </c>
      <c r="F446" s="235"/>
      <c r="G446" s="428"/>
      <c r="H446" s="228" t="s">
        <v>23</v>
      </c>
      <c r="I446" s="225"/>
      <c r="J446" s="225"/>
      <c r="K446" s="225"/>
      <c r="L446" s="253"/>
      <c r="M446" s="429"/>
    </row>
    <row r="447" spans="1:13" ht="18" customHeight="1" x14ac:dyDescent="0.3">
      <c r="A447" s="222">
        <v>437</v>
      </c>
      <c r="B447" s="252"/>
      <c r="C447" s="342"/>
      <c r="D447" s="151" t="s">
        <v>820</v>
      </c>
      <c r="E447" s="225"/>
      <c r="F447" s="235"/>
      <c r="G447" s="428"/>
      <c r="H447" s="228"/>
      <c r="I447" s="225">
        <v>1900</v>
      </c>
      <c r="J447" s="225"/>
      <c r="K447" s="225"/>
      <c r="L447" s="238">
        <f>SUM(I447:K447)</f>
        <v>1900</v>
      </c>
      <c r="M447" s="429"/>
    </row>
    <row r="448" spans="1:13" ht="18" customHeight="1" x14ac:dyDescent="0.3">
      <c r="A448" s="222">
        <v>438</v>
      </c>
      <c r="B448" s="252"/>
      <c r="C448" s="342"/>
      <c r="D448" s="291" t="s">
        <v>923</v>
      </c>
      <c r="E448" s="225"/>
      <c r="F448" s="235"/>
      <c r="G448" s="428"/>
      <c r="H448" s="228"/>
      <c r="I448" s="225"/>
      <c r="J448" s="430"/>
      <c r="K448" s="225"/>
      <c r="L448" s="238">
        <f t="shared" si="6"/>
        <v>0</v>
      </c>
      <c r="M448" s="429"/>
    </row>
    <row r="449" spans="1:13" ht="33" customHeight="1" x14ac:dyDescent="0.3">
      <c r="A449" s="222">
        <v>439</v>
      </c>
      <c r="B449" s="252"/>
      <c r="C449" s="342">
        <v>201</v>
      </c>
      <c r="D449" s="426" t="s">
        <v>781</v>
      </c>
      <c r="E449" s="234">
        <f>F449+G449+L450</f>
        <v>153304</v>
      </c>
      <c r="F449" s="349"/>
      <c r="G449" s="428"/>
      <c r="H449" s="228" t="s">
        <v>23</v>
      </c>
      <c r="I449" s="225"/>
      <c r="J449" s="225"/>
      <c r="K449" s="225"/>
      <c r="L449" s="253"/>
      <c r="M449" s="429"/>
    </row>
    <row r="450" spans="1:13" ht="18" customHeight="1" x14ac:dyDescent="0.3">
      <c r="A450" s="222">
        <v>440</v>
      </c>
      <c r="B450" s="252"/>
      <c r="C450" s="342"/>
      <c r="D450" s="151" t="s">
        <v>820</v>
      </c>
      <c r="E450" s="354"/>
      <c r="F450" s="349"/>
      <c r="G450" s="428"/>
      <c r="H450" s="228"/>
      <c r="I450" s="225"/>
      <c r="J450" s="225"/>
      <c r="K450" s="225">
        <v>153304</v>
      </c>
      <c r="L450" s="238">
        <f>SUM(I450:K450)</f>
        <v>153304</v>
      </c>
      <c r="M450" s="429"/>
    </row>
    <row r="451" spans="1:13" ht="18" customHeight="1" x14ac:dyDescent="0.3">
      <c r="A451" s="222">
        <v>441</v>
      </c>
      <c r="B451" s="252"/>
      <c r="C451" s="342"/>
      <c r="D451" s="291" t="s">
        <v>923</v>
      </c>
      <c r="E451" s="234"/>
      <c r="F451" s="235"/>
      <c r="G451" s="428"/>
      <c r="H451" s="228"/>
      <c r="I451" s="225"/>
      <c r="J451" s="225"/>
      <c r="K451" s="430">
        <v>153303</v>
      </c>
      <c r="L451" s="238">
        <f t="shared" si="6"/>
        <v>153303</v>
      </c>
      <c r="M451" s="429"/>
    </row>
    <row r="452" spans="1:13" ht="22.5" customHeight="1" x14ac:dyDescent="0.3">
      <c r="A452" s="222">
        <v>442</v>
      </c>
      <c r="B452" s="252"/>
      <c r="C452" s="342">
        <v>202</v>
      </c>
      <c r="D452" s="426" t="s">
        <v>814</v>
      </c>
      <c r="E452" s="234">
        <f>F452+G452+L453</f>
        <v>100</v>
      </c>
      <c r="F452" s="235"/>
      <c r="G452" s="428"/>
      <c r="H452" s="228" t="s">
        <v>23</v>
      </c>
      <c r="I452" s="225"/>
      <c r="J452" s="225"/>
      <c r="K452" s="225"/>
      <c r="L452" s="253"/>
      <c r="M452" s="429"/>
    </row>
    <row r="453" spans="1:13" ht="18" customHeight="1" x14ac:dyDescent="0.3">
      <c r="A453" s="222">
        <v>443</v>
      </c>
      <c r="B453" s="252"/>
      <c r="C453" s="342"/>
      <c r="D453" s="151" t="s">
        <v>820</v>
      </c>
      <c r="E453" s="354"/>
      <c r="F453" s="349"/>
      <c r="G453" s="428"/>
      <c r="H453" s="228"/>
      <c r="I453" s="225"/>
      <c r="J453" s="225">
        <v>100</v>
      </c>
      <c r="K453" s="225"/>
      <c r="L453" s="238">
        <f>SUM(I453:K453)</f>
        <v>100</v>
      </c>
      <c r="M453" s="429"/>
    </row>
    <row r="454" spans="1:13" ht="18" customHeight="1" x14ac:dyDescent="0.3">
      <c r="A454" s="222">
        <v>444</v>
      </c>
      <c r="B454" s="252"/>
      <c r="C454" s="342"/>
      <c r="D454" s="291" t="s">
        <v>923</v>
      </c>
      <c r="E454" s="225"/>
      <c r="F454" s="226"/>
      <c r="G454" s="428"/>
      <c r="H454" s="228"/>
      <c r="I454" s="225"/>
      <c r="J454" s="225">
        <v>100</v>
      </c>
      <c r="K454" s="225"/>
      <c r="L454" s="238">
        <f t="shared" si="6"/>
        <v>100</v>
      </c>
      <c r="M454" s="429"/>
    </row>
    <row r="455" spans="1:13" ht="22.5" customHeight="1" x14ac:dyDescent="0.3">
      <c r="A455" s="222">
        <v>445</v>
      </c>
      <c r="B455" s="252"/>
      <c r="C455" s="342">
        <v>203</v>
      </c>
      <c r="D455" s="426" t="s">
        <v>815</v>
      </c>
      <c r="E455" s="234">
        <f>F455+G455+L456</f>
        <v>44900</v>
      </c>
      <c r="F455" s="226"/>
      <c r="G455" s="428"/>
      <c r="H455" s="228" t="s">
        <v>23</v>
      </c>
      <c r="I455" s="225"/>
      <c r="J455" s="225"/>
      <c r="K455" s="225"/>
      <c r="L455" s="253"/>
      <c r="M455" s="429"/>
    </row>
    <row r="456" spans="1:13" ht="18" customHeight="1" x14ac:dyDescent="0.3">
      <c r="A456" s="222">
        <v>446</v>
      </c>
      <c r="B456" s="252"/>
      <c r="C456" s="342"/>
      <c r="D456" s="151" t="s">
        <v>820</v>
      </c>
      <c r="E456" s="354"/>
      <c r="F456" s="349"/>
      <c r="G456" s="428"/>
      <c r="H456" s="228"/>
      <c r="I456" s="225"/>
      <c r="J456" s="225">
        <v>44900</v>
      </c>
      <c r="K456" s="225"/>
      <c r="L456" s="238">
        <f>SUM(I456:K456)</f>
        <v>44900</v>
      </c>
      <c r="M456" s="429"/>
    </row>
    <row r="457" spans="1:13" ht="18" customHeight="1" x14ac:dyDescent="0.3">
      <c r="A457" s="222">
        <v>447</v>
      </c>
      <c r="B457" s="252"/>
      <c r="C457" s="342"/>
      <c r="D457" s="291" t="s">
        <v>924</v>
      </c>
      <c r="E457" s="225"/>
      <c r="F457" s="226"/>
      <c r="G457" s="428"/>
      <c r="H457" s="228"/>
      <c r="I457" s="225"/>
      <c r="J457" s="225">
        <v>44900</v>
      </c>
      <c r="K457" s="225"/>
      <c r="L457" s="238">
        <f t="shared" si="6"/>
        <v>44900</v>
      </c>
      <c r="M457" s="429"/>
    </row>
    <row r="458" spans="1:13" ht="22.5" customHeight="1" x14ac:dyDescent="0.3">
      <c r="A458" s="222">
        <v>448</v>
      </c>
      <c r="B458" s="252"/>
      <c r="C458" s="342">
        <v>204</v>
      </c>
      <c r="D458" s="920" t="s">
        <v>823</v>
      </c>
      <c r="E458" s="234">
        <f>F458+G458+L459</f>
        <v>8500</v>
      </c>
      <c r="F458" s="235"/>
      <c r="G458" s="428"/>
      <c r="H458" s="228" t="s">
        <v>22</v>
      </c>
      <c r="I458" s="225"/>
      <c r="J458" s="225"/>
      <c r="K458" s="225"/>
      <c r="L458" s="253"/>
      <c r="M458" s="429"/>
    </row>
    <row r="459" spans="1:13" ht="18" customHeight="1" x14ac:dyDescent="0.3">
      <c r="A459" s="222">
        <v>449</v>
      </c>
      <c r="B459" s="252"/>
      <c r="C459" s="342"/>
      <c r="D459" s="151" t="s">
        <v>820</v>
      </c>
      <c r="E459" s="234"/>
      <c r="F459" s="235"/>
      <c r="G459" s="428"/>
      <c r="H459" s="228"/>
      <c r="I459" s="225"/>
      <c r="J459" s="225">
        <v>8500</v>
      </c>
      <c r="K459" s="225"/>
      <c r="L459" s="238">
        <f>SUM(I459:K459)</f>
        <v>8500</v>
      </c>
      <c r="M459" s="429"/>
    </row>
    <row r="460" spans="1:13" ht="18" customHeight="1" thickBot="1" x14ac:dyDescent="0.35">
      <c r="A460" s="222">
        <v>450</v>
      </c>
      <c r="B460" s="252"/>
      <c r="C460" s="342"/>
      <c r="D460" s="291" t="s">
        <v>924</v>
      </c>
      <c r="E460" s="234"/>
      <c r="F460" s="235"/>
      <c r="G460" s="428"/>
      <c r="H460" s="228"/>
      <c r="I460" s="225"/>
      <c r="J460" s="430"/>
      <c r="K460" s="225"/>
      <c r="L460" s="238">
        <f t="shared" si="6"/>
        <v>0</v>
      </c>
      <c r="M460" s="429"/>
    </row>
    <row r="461" spans="1:13" ht="27" customHeight="1" thickTop="1" x14ac:dyDescent="0.3">
      <c r="A461" s="222">
        <v>451</v>
      </c>
      <c r="B461" s="271"/>
      <c r="C461" s="272"/>
      <c r="D461" s="1817" t="s">
        <v>13</v>
      </c>
      <c r="E461" s="1817"/>
      <c r="F461" s="1817"/>
      <c r="G461" s="1818"/>
      <c r="H461" s="273"/>
      <c r="I461" s="436"/>
      <c r="J461" s="436"/>
      <c r="K461" s="436"/>
      <c r="L461" s="274"/>
      <c r="M461" s="437"/>
    </row>
    <row r="462" spans="1:13" ht="20.100000000000001" customHeight="1" x14ac:dyDescent="0.3">
      <c r="A462" s="222">
        <v>452</v>
      </c>
      <c r="B462" s="438"/>
      <c r="C462" s="439"/>
      <c r="D462" s="324" t="s">
        <v>236</v>
      </c>
      <c r="E462" s="440"/>
      <c r="F462" s="440"/>
      <c r="G462" s="441"/>
      <c r="H462" s="333"/>
      <c r="I462" s="442">
        <f>I366+I362+I358+I354+I350+I346+I342+I338+I334+I330+I326+I322+I318+I314+I310+I306+I302+I298+I294+I290+I286+I282+I278+I274+I270+I263+I259+I255+I251+I247+I243+I239+I235+I231+I227+I223+I219+I215+I211+I207+I203+I199+I195+I191+I187+I183+I179+I175+I171+I167+I163+I159+I155+I151+I147+I143+I139+I135+I128+I55+I50+I46+I40+I36+I24+I20+I16+I12</f>
        <v>42784</v>
      </c>
      <c r="J462" s="442">
        <f>J366+J362+J358+J354+J350+J346+J342+J338+J334+J330+J326+J322+J318+J314+J310+J306+J302+J298+J294+J290+J286+J282+J278+J274+J270+J263+J259+J255+J251+J247+J243+J239+J235+J231+J227+J223+J219+J215+J211+J207+J203+J199+J195+J191+J187+J183+J179+J175+J171+J167+J163+J159+J155+J151+J147+J143+J139+J135+J128+J55+J50+J46+J40+J36+J24+J20+J16+J12</f>
        <v>1765434</v>
      </c>
      <c r="K462" s="442">
        <f>K366+K362+K358+K354+K350+K346+K342+K338+K334+K330+K326+K322+K318+K314+K310+K306+K302+K298+K294+K290+K286+K282+K278+K274+K270+K263+K259+K255+K251+K247+K243+K239+K235+K231+K227+K223+K219+K215+K211+K207+K203+K199+K195+K191+K187+K183+K179+K175+K171+K167+K163+K159+K155+K151+K147+K143+K139+K135+K128+K55+K50+K46+K40+K36+K24+K20+K16+K12</f>
        <v>358394</v>
      </c>
      <c r="L462" s="442">
        <f>SUM(I462:K462)</f>
        <v>2166612</v>
      </c>
      <c r="M462" s="337">
        <f>SUM(M12:M461)</f>
        <v>2863998</v>
      </c>
    </row>
    <row r="463" spans="1:13" ht="20.100000000000001" customHeight="1" x14ac:dyDescent="0.3">
      <c r="A463" s="222">
        <v>453</v>
      </c>
      <c r="B463" s="438"/>
      <c r="C463" s="439"/>
      <c r="D463" s="151" t="s">
        <v>820</v>
      </c>
      <c r="E463" s="440"/>
      <c r="F463" s="440"/>
      <c r="G463" s="441"/>
      <c r="H463" s="277"/>
      <c r="I463" s="278">
        <f>I367+I363+I359+I355+I351+I347+I343+I339+I335+I331+I327+I323+I319+I315+I311+I307+I303+I299+I295+I291+I287+I283+I279+I275+I271+I264+I260+I256+I252+I248+I244+I240+I236+I232+I228+I224+I220+I216+I212+I208+I204+I200+I196+I192+I188+I184+I180+I176+I172+I168+I164+I160+I156+I152+I148+I144+I136+I129+I56+I51+I47+I41+I37+I25+I21+I17+I13+I385+I382+I379+I376+I373+I370+I267+I33+I30+I140+I388+I391+I394+I397+I400+I404+I408+I411+I414+I417+I420+I423+I426+I429+I432+I435+I438+I132+I441+I444+I447+I450+I453+I456+I459</f>
        <v>63796</v>
      </c>
      <c r="J463" s="278">
        <f>J367+J363+J359+J355+J351+J347+J343+J339+J335+J331+J327+J323+J319+J315+J311+J307+J303+J299+J295+J291+J287+J283+J279+J275+J271+J264+J260+J256+J252+J248+J244+J240+J236+J232+J228+J224+J220+J216+J212+J208+J204+J200+J196+J192+J188+J184+J180+J176+J172+J168+J164+J160+J156+J152+J148+J144+J136+J129+J56+J51+J47+J41+J37+J25+J21+J17+J13+J385+J382+J379+J376+J373+J370+J267+J33+J30+J140+J388+J391+J394+J397+J400+J404+J408+J411+J414+J417+J420+J423+J426+J429+J432+J435+J438+J132+J441+J444+J447+J450+J453+J456+J459</f>
        <v>2396303</v>
      </c>
      <c r="K463" s="278">
        <f>K367+K363+K359+K355+K351+K347+K343+K339+K335+K331+K327+K323+K319+K315+K311+K307+K303+K299+K295+K291+K287+K283+K279+K275+K271+K264+K260+K256+K252+K248+K244+K240+K236+K232+K228+K224+K220+K216+K212+K208+K204+K200+K196+K192+K188+K184+K180+K176+K172+K168+K164+K160+K156+K152+K148+K144+K136+K129+K56+K51+K47+K41+K37+K25+K21+K17+K13+K385+K382+K379+K376+K373+K370+K267+K33+K30+K140+K388+K391+K394+K397+K400+K404+K408+K411+K414+K417+K420+K423+K426+K429+K432+K435+K438+K132+K441+K444+K447+K450+K453+K456+K459</f>
        <v>561688</v>
      </c>
      <c r="L463" s="281">
        <f>SUM(I463:K463)</f>
        <v>3021787</v>
      </c>
      <c r="M463" s="279"/>
    </row>
    <row r="464" spans="1:13" ht="20.100000000000001" customHeight="1" thickBot="1" x14ac:dyDescent="0.35">
      <c r="A464" s="222">
        <v>454</v>
      </c>
      <c r="B464" s="443"/>
      <c r="C464" s="276"/>
      <c r="D464" s="291" t="s">
        <v>923</v>
      </c>
      <c r="E464" s="444"/>
      <c r="F464" s="444"/>
      <c r="G464" s="445"/>
      <c r="H464" s="277"/>
      <c r="I464" s="446">
        <f>I368+I364+I360+I356+I352+I348+I344+I340+I336+I332+I328+I324+I320+I316+I312+I308+I304+I300+I296+I292+I288+I284+I280+I276+I272+I265+I261+I257+I253+I249+I245+I241+I237+I233+I229+I225+I221+I217+I213+I209+I205+I201+I197+I193+I189+I185+I181+I177+I173+I169+I165+I161+I157+I153+I149+I145+I141+I137+I130+I57+I52+I48+I38+I26+I22+I18+I14+I371+I374+I377+I268+I383+I380+I386+I34+I31+I389+I392+I395+I398+I415+I405+I409+I412+I401+I418+I133+I421+I436+I433+I430+I427+I424+I439+I445+I448+I442+I451+I454+I457+I460+I42</f>
        <v>14203</v>
      </c>
      <c r="J464" s="446">
        <f t="shared" ref="J464:K464" si="7">J368+J364+J360+J356+J352+J348+J344+J340+J336+J332+J328+J324+J320+J316+J312+J308+J304+J300+J296+J292+J288+J284+J280+J276+J272+J265+J261+J257+J253+J249+J245+J241+J237+J233+J229+J225+J221+J217+J213+J209+J205+J201+J197+J193+J189+J185+J181+J177+J173+J169+J165+J161+J157+J153+J149+J145+J141+J137+J130+J57+J52+J48+J38+J26+J22+J18+J14+J371+J374+J377+J268+J383+J380+J386+J34+J31+J389+J392+J395+J398+J415+J405+J409+J412+J401+J418+J133+J421+J436+J433+J430+J427+J424+J439+J445+J448+J442+J451+J454+J457+J460+J42</f>
        <v>1526165</v>
      </c>
      <c r="K464" s="446">
        <f t="shared" si="7"/>
        <v>561537</v>
      </c>
      <c r="L464" s="447">
        <f>SUM(I464:K464)</f>
        <v>2101905</v>
      </c>
      <c r="M464" s="279"/>
    </row>
    <row r="465" spans="1:13" ht="20.100000000000001" customHeight="1" thickTop="1" x14ac:dyDescent="0.3">
      <c r="A465" s="222">
        <v>455</v>
      </c>
      <c r="B465" s="448"/>
      <c r="C465" s="272"/>
      <c r="D465" s="1814" t="s">
        <v>91</v>
      </c>
      <c r="E465" s="1815"/>
      <c r="F465" s="1815"/>
      <c r="G465" s="1816"/>
      <c r="H465" s="449"/>
      <c r="I465" s="450"/>
      <c r="J465" s="450"/>
      <c r="K465" s="450"/>
      <c r="L465" s="451"/>
      <c r="M465" s="452"/>
    </row>
    <row r="466" spans="1:13" ht="20.100000000000001" customHeight="1" x14ac:dyDescent="0.3">
      <c r="A466" s="222">
        <v>456</v>
      </c>
      <c r="B466" s="275"/>
      <c r="C466" s="276"/>
      <c r="D466" s="323" t="s">
        <v>236</v>
      </c>
      <c r="E466" s="331"/>
      <c r="F466" s="331"/>
      <c r="G466" s="330"/>
      <c r="H466" s="277"/>
      <c r="I466" s="234">
        <f>I362+I342+I334+I227+I223+I139+I135+I24+I20+I16+I12+I346</f>
        <v>0</v>
      </c>
      <c r="J466" s="234">
        <f>J362+J342+J334+J227+J223+J139+J135+J24+J20+J16+J12+J346</f>
        <v>395676</v>
      </c>
      <c r="K466" s="247">
        <f>K362+K342+K334+K227+K223+K139+K135+K24+K20+K16+K12+K346</f>
        <v>354544</v>
      </c>
      <c r="L466" s="281">
        <f>SUM(I466:K466)</f>
        <v>750220</v>
      </c>
      <c r="M466" s="279"/>
    </row>
    <row r="467" spans="1:13" ht="20.100000000000001" customHeight="1" x14ac:dyDescent="0.3">
      <c r="A467" s="222">
        <v>457</v>
      </c>
      <c r="B467" s="275"/>
      <c r="C467" s="276"/>
      <c r="D467" s="151" t="s">
        <v>820</v>
      </c>
      <c r="E467" s="331"/>
      <c r="F467" s="331"/>
      <c r="G467" s="330"/>
      <c r="H467" s="277"/>
      <c r="I467" s="234">
        <f>I385+I376+I363+I347+I343+I335+I228+I224+I140+I136+I25+I21+I17+I13+I388+I400+I404+I408+I411+I426+I423+I420+I417+I132+I459</f>
        <v>0</v>
      </c>
      <c r="J467" s="234">
        <f>J385+J376+J363+J347+J343+J335+J228+J224+J140+J136+J25+J21+J17+J13+J388+J400+J404+J408+J411+J426+J423+J420+J417+J132+J459</f>
        <v>464992</v>
      </c>
      <c r="K467" s="234">
        <f>K385+K376+K363+K347+K343+K335+K228+K224+K140+K136+K25+K21+K17+K13+K388+K400+K404+K408+K411+K426+K423+K420+K417+K132+K459</f>
        <v>391304</v>
      </c>
      <c r="L467" s="281">
        <f>SUM(I467:K467)</f>
        <v>856296</v>
      </c>
      <c r="M467" s="279"/>
    </row>
    <row r="468" spans="1:13" ht="20.100000000000001" customHeight="1" x14ac:dyDescent="0.3">
      <c r="A468" s="222">
        <v>458</v>
      </c>
      <c r="B468" s="275"/>
      <c r="C468" s="276"/>
      <c r="D468" s="291" t="s">
        <v>923</v>
      </c>
      <c r="E468" s="326"/>
      <c r="F468" s="326"/>
      <c r="G468" s="320"/>
      <c r="H468" s="277"/>
      <c r="I468" s="411">
        <f>I364+I344+I336+I229+I225+I141+I137+I26+I22+I18+I14+I348+I383+I380+I386+I389+I405+I409+I412+I401+I418+I133+I421+I427+I424+I377+I460</f>
        <v>0</v>
      </c>
      <c r="J468" s="411">
        <f>J364+J344+J336+J229+J225+J141+J137+J26+J22+J18+J14+J348+J383+J380+J386+J389+J405+J409+J412+J401+J418+J133+J421+J427+J424+J377+J460</f>
        <v>357368</v>
      </c>
      <c r="K468" s="411">
        <f>K364+K344+K336+K229+K225+K141+K137+K26+K22+K18+K14+K348+K383+K380+K386+K389+K405+K409+K412+K401+K418+K133+K421+K427+K424+K377+K460</f>
        <v>392804</v>
      </c>
      <c r="L468" s="447">
        <f>SUM(I468:K468)</f>
        <v>750172</v>
      </c>
      <c r="M468" s="279"/>
    </row>
    <row r="469" spans="1:13" ht="20.100000000000001" customHeight="1" x14ac:dyDescent="0.3">
      <c r="A469" s="222">
        <v>459</v>
      </c>
      <c r="B469" s="275"/>
      <c r="C469" s="276"/>
      <c r="D469" s="338" t="s">
        <v>92</v>
      </c>
      <c r="E469" s="331"/>
      <c r="F469" s="331"/>
      <c r="G469" s="327"/>
      <c r="H469" s="277"/>
      <c r="I469" s="278"/>
      <c r="J469" s="278"/>
      <c r="K469" s="278"/>
      <c r="L469" s="282"/>
      <c r="M469" s="279"/>
    </row>
    <row r="470" spans="1:13" ht="20.100000000000001" customHeight="1" x14ac:dyDescent="0.3">
      <c r="A470" s="222">
        <v>460</v>
      </c>
      <c r="B470" s="275"/>
      <c r="C470" s="276"/>
      <c r="D470" s="285" t="s">
        <v>236</v>
      </c>
      <c r="E470" s="331"/>
      <c r="F470" s="331"/>
      <c r="G470" s="453"/>
      <c r="H470" s="339"/>
      <c r="I470" s="237">
        <f>I366+I354+I350+I338+I330+I326+I322+I318+I314+I310+I306+I302+I298+I294+I290+I286+I282+I278+I274+I270+I263+I259+I255+I251+I247+I243+I239+I235+I231+I219+I215+I211+I207+I203+I199+I195+I191+I187+I183+I179+I171+I167+I163+I159+I155+I151+I147+I143+I128+I55+I50+I46+I40+I36+I175+I358</f>
        <v>42784</v>
      </c>
      <c r="J470" s="237">
        <f>J366+J354+J350+J338+J330+J326+J322+J318+J314+J310+J306+J302+J298+J294+J290+J286+J282+J278+J274+J270+J263+J259+J255+J251+J247+J243+J239+J235+J231+J219+J215+J211+J207+J203+J199+J195+J191+J187+J183+J179+J171+J167+J163+J159+J155+J151+J147+J143+J128+J55+J50+J46+J40+J36+J175+J358</f>
        <v>1369758</v>
      </c>
      <c r="K470" s="237">
        <f>K366+K354+K350+K338+K330+K326+K322+K318+K314+K310+K306+K302+K298+K294+K290+K286+K282+K278+K274+K270+K263+K259+K255+K251+K247+K243+K239+K235+K231+K219+K215+K211+K207+K203+K199+K195+K191+K187+K183+K179+K171+K167+K163+K159+K155+K151+K147+K143+K128+K55+K50+K46+K40+K36+K175+K358</f>
        <v>3850</v>
      </c>
      <c r="L470" s="281">
        <f>SUM(I470:K470)</f>
        <v>1416392</v>
      </c>
      <c r="M470" s="279"/>
    </row>
    <row r="471" spans="1:13" ht="20.100000000000001" customHeight="1" x14ac:dyDescent="0.3">
      <c r="A471" s="222">
        <v>461</v>
      </c>
      <c r="B471" s="275"/>
      <c r="C471" s="276"/>
      <c r="D471" s="151" t="s">
        <v>820</v>
      </c>
      <c r="E471" s="331"/>
      <c r="F471" s="331"/>
      <c r="G471" s="453"/>
      <c r="H471" s="339"/>
      <c r="I471" s="237">
        <f>I367+I355+I351+I339+I331+I327+I323+I319+I315+I311+I307+I303+I299+I295+I291+I287+I283+I279+I275+I271+I264+I260+I256+I252+I248+I244+I240+I236+I232+I220+I216+I212+I208+I204+I200+I196+I192+I188+I184+I180+I172+I168+I164+I160+I156+I152+I148+I144+I129+I56+I51+I47+I41+I37+I176+I359+I382+I379+I373+I370+I267+I33+I30+I391+I394+I397+I414+I438+I435+I432+I429+I450+I447+I444+I441+I453+I456</f>
        <v>63796</v>
      </c>
      <c r="J471" s="237">
        <f>J367+J355+J351+J339+J331+J327+J323+J319+J315+J311+J307+J303+J299+J295+J291+J287+J283+J279+J275+J271+J264+J260+J256+J252+J248+J244+J240+J236+J232+J220+J216+J212+J208+J204+J200+J196+J192+J188+J184+J180+J172+J168+J164+J160+J156+J152+J148+J144+J129+J56+J51+J47+J41+J37+J176+J359+J382+J379+J373+J370+J267+J33+J30+J391+J394+J397+J414+J438+J435+J432+J429+J450+J447+J444+J441+J453+J456</f>
        <v>1931311</v>
      </c>
      <c r="K471" s="237">
        <f>K367+K355+K351+K339+K331+K327+K323+K319+K315+K311+K307+K303+K299+K295+K291+K287+K283+K279+K275+K271+K264+K260+K256+K252+K248+K244+K240+K236+K232+K220+K216+K212+K208+K204+K200+K196+K192+K188+K184+K180+K172+K168+K164+K160+K156+K152+K148+K144+K129+K56+K51+K47+K41+K37+K176+K359+K382+K379+K373+K370+K267+K33+K30+K391+K394+K397+K414+K438+K435+K432+K429+K450+K447+K444+K441+K453+K456</f>
        <v>170384</v>
      </c>
      <c r="L471" s="281">
        <f>SUM(I471:K471)</f>
        <v>2165491</v>
      </c>
      <c r="M471" s="279"/>
    </row>
    <row r="472" spans="1:13" ht="20.100000000000001" customHeight="1" thickBot="1" x14ac:dyDescent="0.35">
      <c r="A472" s="222">
        <v>462</v>
      </c>
      <c r="B472" s="250"/>
      <c r="C472" s="251"/>
      <c r="D472" s="899" t="s">
        <v>923</v>
      </c>
      <c r="E472" s="332"/>
      <c r="F472" s="332"/>
      <c r="G472" s="341"/>
      <c r="H472" s="340"/>
      <c r="I472" s="921">
        <f>I368+I356+I352+I340+I332+I328+I324+I320+I316+I312+I308+I304+I300+I296+I292+I288+I284+I280+I276+I272+I265+I261+I257+I253+I249+I245+I241+I237+I233+I221+I217+I213+I209+I205+I201+I197+I193+I189+I185+I181+I173+I169+I165+I161+I157+I153+I149+I145+I130+I57+I52+I48+I38+I177+I360+I371+I374+I268+I34+I31+I392+I395+I398+I415+I436+I433+I430+I439+I445+I448+I442+I451+I454+I457+I383+I380+I42</f>
        <v>14203</v>
      </c>
      <c r="J472" s="921">
        <f t="shared" ref="J472:K472" si="8">J368+J356+J352+J340+J332+J328+J324+J320+J316+J312+J308+J304+J300+J296+J292+J288+J284+J280+J276+J272+J265+J261+J257+J253+J249+J245+J241+J237+J233+J221+J217+J213+J209+J205+J201+J197+J193+J189+J185+J181+J173+J169+J165+J161+J157+J153+J149+J145+J130+J57+J52+J48+J38+J177+J360+J371+J374+J268+J34+J31+J392+J395+J398+J415+J436+J433+J430+J439+J445+J448+J442+J451+J454+J457+J383+J380+J42</f>
        <v>1173306</v>
      </c>
      <c r="K472" s="921">
        <f t="shared" si="8"/>
        <v>170233</v>
      </c>
      <c r="L472" s="922">
        <f>SUM(I472:K472)</f>
        <v>1357742</v>
      </c>
      <c r="M472" s="280"/>
    </row>
    <row r="473" spans="1:13" ht="18" customHeight="1" x14ac:dyDescent="0.3">
      <c r="B473" s="248" t="s">
        <v>24</v>
      </c>
      <c r="C473" s="248"/>
      <c r="D473" s="248"/>
      <c r="E473" s="454"/>
      <c r="F473" s="455"/>
      <c r="G473" s="454"/>
      <c r="H473" s="249"/>
      <c r="I473" s="454"/>
      <c r="J473" s="454"/>
      <c r="K473" s="454"/>
      <c r="L473" s="454"/>
    </row>
    <row r="474" spans="1:13" ht="18" customHeight="1" x14ac:dyDescent="0.3">
      <c r="B474" s="248" t="s">
        <v>25</v>
      </c>
      <c r="C474" s="248"/>
      <c r="D474" s="248"/>
      <c r="E474" s="456"/>
      <c r="F474" s="455"/>
      <c r="G474" s="454"/>
      <c r="H474" s="249"/>
      <c r="I474" s="454"/>
      <c r="J474" s="454"/>
      <c r="K474" s="454"/>
      <c r="L474" s="454"/>
    </row>
    <row r="475" spans="1:13" ht="18" customHeight="1" x14ac:dyDescent="0.3">
      <c r="B475" s="248" t="s">
        <v>26</v>
      </c>
      <c r="C475" s="248"/>
      <c r="D475" s="248"/>
      <c r="E475" s="456"/>
      <c r="F475" s="455"/>
      <c r="G475" s="454"/>
      <c r="H475" s="249"/>
      <c r="I475" s="454"/>
      <c r="J475" s="454"/>
      <c r="K475" s="454"/>
      <c r="L475" s="454"/>
    </row>
  </sheetData>
  <mergeCells count="16">
    <mergeCell ref="D465:G465"/>
    <mergeCell ref="D461:G461"/>
    <mergeCell ref="I1:M1"/>
    <mergeCell ref="B3:M3"/>
    <mergeCell ref="B4:M4"/>
    <mergeCell ref="I7:L7"/>
    <mergeCell ref="M7:M9"/>
    <mergeCell ref="E7:E9"/>
    <mergeCell ref="B7:B9"/>
    <mergeCell ref="C7:C9"/>
    <mergeCell ref="D7:D9"/>
    <mergeCell ref="J8:K8"/>
    <mergeCell ref="L8:L9"/>
    <mergeCell ref="H7:H9"/>
    <mergeCell ref="G7:G9"/>
    <mergeCell ref="F7:F9"/>
  </mergeCells>
  <printOptions horizontalCentered="1"/>
  <pageMargins left="0.19685039370078741" right="0.19685039370078741" top="0.59055118110236227" bottom="0.59055118110236227" header="0.51181102362204722" footer="0.51181102362204722"/>
  <pageSetup paperSize="9" scale="54" fitToHeight="0" orientation="portrait" r:id="rId1"/>
  <headerFooter>
    <oddFooter>&amp;C- &amp;P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1B327A-C8DE-4E42-A912-F5EAE1045E2D}">
  <sheetPr>
    <pageSetUpPr fitToPage="1"/>
  </sheetPr>
  <dimension ref="A1:IR102"/>
  <sheetViews>
    <sheetView view="pageBreakPreview" zoomScaleNormal="100" zoomScaleSheetLayoutView="100" workbookViewId="0">
      <selection activeCell="B1" sqref="B1:D1"/>
    </sheetView>
  </sheetViews>
  <sheetFormatPr defaultColWidth="9.28515625" defaultRowHeight="15" x14ac:dyDescent="0.3"/>
  <cols>
    <col min="1" max="1" width="3.5703125" style="213" customWidth="1"/>
    <col min="2" max="2" width="5.7109375" style="214" customWidth="1"/>
    <col min="3" max="3" width="5.7109375" style="215" customWidth="1"/>
    <col min="4" max="4" width="59.7109375" style="216" customWidth="1"/>
    <col min="5" max="7" width="10.7109375" style="1449" customWidth="1"/>
    <col min="8" max="8" width="6.7109375" style="217" customWidth="1"/>
    <col min="9" max="10" width="14.7109375" style="1449" customWidth="1"/>
    <col min="11" max="11" width="15.7109375" style="1449" customWidth="1"/>
    <col min="12" max="12" width="13.7109375" style="247" customWidth="1"/>
    <col min="13" max="16384" width="9.28515625" style="99"/>
  </cols>
  <sheetData>
    <row r="1" spans="1:250" s="66" customFormat="1" ht="18" customHeight="1" x14ac:dyDescent="0.3">
      <c r="A1" s="1620"/>
      <c r="B1" s="1852" t="s">
        <v>1094</v>
      </c>
      <c r="C1" s="1852"/>
      <c r="D1" s="1852"/>
      <c r="E1" s="1621"/>
      <c r="F1" s="1621"/>
      <c r="G1" s="1621"/>
      <c r="H1" s="1622"/>
      <c r="I1" s="1853"/>
      <c r="J1" s="1853"/>
      <c r="K1" s="1853"/>
      <c r="L1" s="1853"/>
      <c r="M1" s="1623"/>
      <c r="N1" s="1623"/>
      <c r="O1" s="1623"/>
      <c r="P1" s="1623"/>
      <c r="Q1" s="1623"/>
      <c r="R1" s="1623"/>
      <c r="S1" s="1623"/>
      <c r="T1" s="1623"/>
      <c r="U1" s="1623"/>
      <c r="V1" s="1623"/>
      <c r="W1" s="1623"/>
      <c r="X1" s="1623"/>
      <c r="Y1" s="1623"/>
      <c r="Z1" s="1623"/>
      <c r="AA1" s="1623"/>
      <c r="AB1" s="1623"/>
      <c r="AC1" s="1623"/>
      <c r="AD1" s="1623"/>
      <c r="AE1" s="1623"/>
      <c r="AF1" s="1623"/>
      <c r="AG1" s="1623"/>
      <c r="AH1" s="1623"/>
      <c r="AI1" s="1623"/>
      <c r="AJ1" s="1623"/>
      <c r="AK1" s="1623"/>
      <c r="AL1" s="1623"/>
      <c r="AM1" s="1623"/>
      <c r="AN1" s="1623"/>
      <c r="AO1" s="1623"/>
      <c r="AP1" s="1623"/>
      <c r="AQ1" s="1623"/>
      <c r="AR1" s="1623"/>
      <c r="AS1" s="1623"/>
      <c r="AT1" s="1623"/>
      <c r="AU1" s="1623"/>
      <c r="AV1" s="1623"/>
      <c r="AW1" s="1623"/>
      <c r="AX1" s="1623"/>
      <c r="AY1" s="1623"/>
      <c r="AZ1" s="1623"/>
      <c r="BA1" s="1623"/>
      <c r="BB1" s="1623"/>
      <c r="BC1" s="1623"/>
      <c r="BD1" s="1623"/>
      <c r="BE1" s="1623"/>
      <c r="BF1" s="1623"/>
      <c r="BG1" s="1623"/>
      <c r="BH1" s="1623"/>
      <c r="BI1" s="1623"/>
      <c r="BJ1" s="1623"/>
      <c r="BK1" s="1623"/>
      <c r="BL1" s="1623"/>
      <c r="BM1" s="1623"/>
      <c r="BN1" s="1623"/>
      <c r="BO1" s="1623"/>
      <c r="BP1" s="1623"/>
      <c r="BQ1" s="1623"/>
      <c r="BR1" s="1623"/>
      <c r="BS1" s="1623"/>
      <c r="BT1" s="1623"/>
      <c r="BU1" s="1623"/>
      <c r="BV1" s="1623"/>
      <c r="BW1" s="1623"/>
      <c r="BX1" s="1623"/>
      <c r="BY1" s="1623"/>
      <c r="BZ1" s="1623"/>
      <c r="CA1" s="1623"/>
      <c r="CB1" s="1623"/>
      <c r="CC1" s="1623"/>
      <c r="CD1" s="1623"/>
      <c r="CE1" s="1623"/>
      <c r="CF1" s="1623"/>
      <c r="CG1" s="1623"/>
      <c r="CH1" s="1623"/>
      <c r="CI1" s="1623"/>
      <c r="CJ1" s="1623"/>
      <c r="CK1" s="1623"/>
      <c r="CL1" s="1623"/>
      <c r="CM1" s="1623"/>
      <c r="CN1" s="1623"/>
      <c r="CO1" s="1623"/>
      <c r="CP1" s="1623"/>
      <c r="CQ1" s="1623"/>
      <c r="CR1" s="1623"/>
      <c r="CS1" s="1623"/>
      <c r="CT1" s="1623"/>
      <c r="CU1" s="1623"/>
      <c r="CV1" s="1623"/>
      <c r="CW1" s="1623"/>
      <c r="CX1" s="1623"/>
      <c r="CY1" s="1623"/>
      <c r="CZ1" s="1623"/>
      <c r="DA1" s="1623"/>
      <c r="DB1" s="1623"/>
      <c r="DC1" s="1623"/>
      <c r="DD1" s="1623"/>
      <c r="DE1" s="1623"/>
      <c r="DF1" s="1623"/>
      <c r="DG1" s="1623"/>
      <c r="DH1" s="1623"/>
      <c r="DI1" s="1623"/>
      <c r="DJ1" s="1623"/>
      <c r="DK1" s="1623"/>
      <c r="DL1" s="1623"/>
      <c r="DM1" s="1623"/>
      <c r="DN1" s="1623"/>
      <c r="DO1" s="1623"/>
      <c r="DP1" s="1623"/>
      <c r="DQ1" s="1623"/>
      <c r="DR1" s="1623"/>
      <c r="DS1" s="1623"/>
      <c r="DT1" s="1623"/>
      <c r="DU1" s="1623"/>
      <c r="DV1" s="1623"/>
      <c r="DW1" s="1623"/>
      <c r="DX1" s="1623"/>
      <c r="DY1" s="1623"/>
      <c r="DZ1" s="1623"/>
      <c r="EA1" s="1623"/>
      <c r="EB1" s="1623"/>
      <c r="EC1" s="1623"/>
      <c r="ED1" s="1623"/>
      <c r="EE1" s="1623"/>
      <c r="EF1" s="1623"/>
      <c r="EG1" s="1623"/>
      <c r="EH1" s="1623"/>
      <c r="EI1" s="1623"/>
      <c r="EJ1" s="1623"/>
      <c r="EK1" s="1623"/>
      <c r="EL1" s="1623"/>
      <c r="EM1" s="1623"/>
      <c r="EN1" s="1623"/>
      <c r="EO1" s="1623"/>
      <c r="EP1" s="1623"/>
      <c r="EQ1" s="1623"/>
      <c r="ER1" s="1623"/>
      <c r="ES1" s="1623"/>
      <c r="ET1" s="1623"/>
      <c r="EU1" s="1623"/>
      <c r="EV1" s="1623"/>
      <c r="EW1" s="1623"/>
      <c r="EX1" s="1623"/>
      <c r="EY1" s="1623"/>
      <c r="EZ1" s="1623"/>
      <c r="FA1" s="1623"/>
      <c r="FB1" s="1623"/>
      <c r="FC1" s="1623"/>
      <c r="FD1" s="1623"/>
      <c r="FE1" s="1623"/>
      <c r="FF1" s="1623"/>
      <c r="FG1" s="1623"/>
      <c r="FH1" s="1623"/>
      <c r="FI1" s="1623"/>
      <c r="FJ1" s="1623"/>
      <c r="FK1" s="1623"/>
      <c r="FL1" s="1623"/>
      <c r="FM1" s="1623"/>
      <c r="FN1" s="1623"/>
      <c r="FO1" s="1623"/>
      <c r="FP1" s="1623"/>
      <c r="FQ1" s="1623"/>
      <c r="FR1" s="1623"/>
      <c r="FS1" s="1623"/>
      <c r="FT1" s="1623"/>
      <c r="FU1" s="1623"/>
      <c r="FV1" s="1623"/>
      <c r="FW1" s="1623"/>
      <c r="FX1" s="1623"/>
      <c r="FY1" s="1623"/>
      <c r="FZ1" s="1623"/>
      <c r="GA1" s="1623"/>
      <c r="GB1" s="1623"/>
      <c r="GC1" s="1623"/>
      <c r="GD1" s="1623"/>
      <c r="GE1" s="1623"/>
      <c r="GF1" s="1623"/>
      <c r="GG1" s="1623"/>
      <c r="GH1" s="1623"/>
      <c r="GI1" s="1623"/>
      <c r="GJ1" s="1623"/>
      <c r="GK1" s="1623"/>
      <c r="GL1" s="1623"/>
      <c r="GM1" s="1623"/>
      <c r="GN1" s="1623"/>
      <c r="GO1" s="1623"/>
      <c r="GP1" s="1623"/>
      <c r="GQ1" s="1623"/>
      <c r="GR1" s="1623"/>
      <c r="GS1" s="1623"/>
      <c r="GT1" s="1623"/>
      <c r="GU1" s="1623"/>
      <c r="GV1" s="1623"/>
      <c r="GW1" s="1623"/>
      <c r="GX1" s="1623"/>
      <c r="GY1" s="1623"/>
      <c r="GZ1" s="1623"/>
      <c r="HA1" s="1623"/>
      <c r="HB1" s="1623"/>
      <c r="HC1" s="1623"/>
      <c r="HD1" s="1623"/>
      <c r="HE1" s="1623"/>
      <c r="HF1" s="1623"/>
      <c r="HG1" s="1623"/>
      <c r="HH1" s="1623"/>
      <c r="HI1" s="1623"/>
      <c r="HJ1" s="1623"/>
      <c r="HK1" s="1623"/>
      <c r="HL1" s="1623"/>
      <c r="HM1" s="1623"/>
      <c r="HN1" s="1623"/>
      <c r="HO1" s="1623"/>
      <c r="HP1" s="1623"/>
      <c r="HQ1" s="1623"/>
      <c r="HR1" s="1623"/>
      <c r="HS1" s="1623"/>
      <c r="HT1" s="1623"/>
      <c r="HU1" s="1623"/>
      <c r="HV1" s="1623"/>
      <c r="HW1" s="1623"/>
      <c r="HX1" s="1623"/>
      <c r="HY1" s="1623"/>
      <c r="HZ1" s="1623"/>
      <c r="IA1" s="1623"/>
      <c r="IB1" s="1623"/>
      <c r="IC1" s="1623"/>
      <c r="ID1" s="1623"/>
      <c r="IE1" s="1623"/>
      <c r="IF1" s="1623"/>
      <c r="IG1" s="1623"/>
      <c r="IH1" s="1623"/>
      <c r="II1" s="1623"/>
      <c r="IJ1" s="1623"/>
      <c r="IK1" s="1623"/>
      <c r="IL1" s="1623"/>
      <c r="IM1" s="1623"/>
      <c r="IN1" s="1623"/>
      <c r="IO1" s="1623"/>
      <c r="IP1" s="1623"/>
    </row>
    <row r="2" spans="1:250" s="66" customFormat="1" ht="18" customHeight="1" x14ac:dyDescent="0.3">
      <c r="A2" s="1620"/>
      <c r="B2" s="751"/>
      <c r="C2" s="751"/>
      <c r="D2" s="751"/>
      <c r="E2" s="1621"/>
      <c r="F2" s="1621"/>
      <c r="G2" s="1621"/>
      <c r="H2" s="1622"/>
      <c r="I2" s="1446"/>
      <c r="J2" s="1446"/>
      <c r="K2" s="1446"/>
      <c r="L2" s="1446"/>
      <c r="M2" s="1623"/>
      <c r="N2" s="1623"/>
      <c r="O2" s="1623"/>
      <c r="P2" s="1623"/>
      <c r="Q2" s="1623"/>
      <c r="R2" s="1623"/>
      <c r="S2" s="1623"/>
      <c r="T2" s="1623"/>
      <c r="U2" s="1623"/>
      <c r="V2" s="1623"/>
      <c r="W2" s="1623"/>
      <c r="X2" s="1623"/>
      <c r="Y2" s="1623"/>
      <c r="Z2" s="1623"/>
      <c r="AA2" s="1623"/>
      <c r="AB2" s="1623"/>
      <c r="AC2" s="1623"/>
      <c r="AD2" s="1623"/>
      <c r="AE2" s="1623"/>
      <c r="AF2" s="1623"/>
      <c r="AG2" s="1623"/>
      <c r="AH2" s="1623"/>
      <c r="AI2" s="1623"/>
      <c r="AJ2" s="1623"/>
      <c r="AK2" s="1623"/>
      <c r="AL2" s="1623"/>
      <c r="AM2" s="1623"/>
      <c r="AN2" s="1623"/>
      <c r="AO2" s="1623"/>
      <c r="AP2" s="1623"/>
      <c r="AQ2" s="1623"/>
      <c r="AR2" s="1623"/>
      <c r="AS2" s="1623"/>
      <c r="AT2" s="1623"/>
      <c r="AU2" s="1623"/>
      <c r="AV2" s="1623"/>
      <c r="AW2" s="1623"/>
      <c r="AX2" s="1623"/>
      <c r="AY2" s="1623"/>
      <c r="AZ2" s="1623"/>
      <c r="BA2" s="1623"/>
      <c r="BB2" s="1623"/>
      <c r="BC2" s="1623"/>
      <c r="BD2" s="1623"/>
      <c r="BE2" s="1623"/>
      <c r="BF2" s="1623"/>
      <c r="BG2" s="1623"/>
      <c r="BH2" s="1623"/>
      <c r="BI2" s="1623"/>
      <c r="BJ2" s="1623"/>
      <c r="BK2" s="1623"/>
      <c r="BL2" s="1623"/>
      <c r="BM2" s="1623"/>
      <c r="BN2" s="1623"/>
      <c r="BO2" s="1623"/>
      <c r="BP2" s="1623"/>
      <c r="BQ2" s="1623"/>
      <c r="BR2" s="1623"/>
      <c r="BS2" s="1623"/>
      <c r="BT2" s="1623"/>
      <c r="BU2" s="1623"/>
      <c r="BV2" s="1623"/>
      <c r="BW2" s="1623"/>
      <c r="BX2" s="1623"/>
      <c r="BY2" s="1623"/>
      <c r="BZ2" s="1623"/>
      <c r="CA2" s="1623"/>
      <c r="CB2" s="1623"/>
      <c r="CC2" s="1623"/>
      <c r="CD2" s="1623"/>
      <c r="CE2" s="1623"/>
      <c r="CF2" s="1623"/>
      <c r="CG2" s="1623"/>
      <c r="CH2" s="1623"/>
      <c r="CI2" s="1623"/>
      <c r="CJ2" s="1623"/>
      <c r="CK2" s="1623"/>
      <c r="CL2" s="1623"/>
      <c r="CM2" s="1623"/>
      <c r="CN2" s="1623"/>
      <c r="CO2" s="1623"/>
      <c r="CP2" s="1623"/>
      <c r="CQ2" s="1623"/>
      <c r="CR2" s="1623"/>
      <c r="CS2" s="1623"/>
      <c r="CT2" s="1623"/>
      <c r="CU2" s="1623"/>
      <c r="CV2" s="1623"/>
      <c r="CW2" s="1623"/>
      <c r="CX2" s="1623"/>
      <c r="CY2" s="1623"/>
      <c r="CZ2" s="1623"/>
      <c r="DA2" s="1623"/>
      <c r="DB2" s="1623"/>
      <c r="DC2" s="1623"/>
      <c r="DD2" s="1623"/>
      <c r="DE2" s="1623"/>
      <c r="DF2" s="1623"/>
      <c r="DG2" s="1623"/>
      <c r="DH2" s="1623"/>
      <c r="DI2" s="1623"/>
      <c r="DJ2" s="1623"/>
      <c r="DK2" s="1623"/>
      <c r="DL2" s="1623"/>
      <c r="DM2" s="1623"/>
      <c r="DN2" s="1623"/>
      <c r="DO2" s="1623"/>
      <c r="DP2" s="1623"/>
      <c r="DQ2" s="1623"/>
      <c r="DR2" s="1623"/>
      <c r="DS2" s="1623"/>
      <c r="DT2" s="1623"/>
      <c r="DU2" s="1623"/>
      <c r="DV2" s="1623"/>
      <c r="DW2" s="1623"/>
      <c r="DX2" s="1623"/>
      <c r="DY2" s="1623"/>
      <c r="DZ2" s="1623"/>
      <c r="EA2" s="1623"/>
      <c r="EB2" s="1623"/>
      <c r="EC2" s="1623"/>
      <c r="ED2" s="1623"/>
      <c r="EE2" s="1623"/>
      <c r="EF2" s="1623"/>
      <c r="EG2" s="1623"/>
      <c r="EH2" s="1623"/>
      <c r="EI2" s="1623"/>
      <c r="EJ2" s="1623"/>
      <c r="EK2" s="1623"/>
      <c r="EL2" s="1623"/>
      <c r="EM2" s="1623"/>
      <c r="EN2" s="1623"/>
      <c r="EO2" s="1623"/>
      <c r="EP2" s="1623"/>
      <c r="EQ2" s="1623"/>
      <c r="ER2" s="1623"/>
      <c r="ES2" s="1623"/>
      <c r="ET2" s="1623"/>
      <c r="EU2" s="1623"/>
      <c r="EV2" s="1623"/>
      <c r="EW2" s="1623"/>
      <c r="EX2" s="1623"/>
      <c r="EY2" s="1623"/>
      <c r="EZ2" s="1623"/>
      <c r="FA2" s="1623"/>
      <c r="FB2" s="1623"/>
      <c r="FC2" s="1623"/>
      <c r="FD2" s="1623"/>
      <c r="FE2" s="1623"/>
      <c r="FF2" s="1623"/>
      <c r="FG2" s="1623"/>
      <c r="FH2" s="1623"/>
      <c r="FI2" s="1623"/>
      <c r="FJ2" s="1623"/>
      <c r="FK2" s="1623"/>
      <c r="FL2" s="1623"/>
      <c r="FM2" s="1623"/>
      <c r="FN2" s="1623"/>
      <c r="FO2" s="1623"/>
      <c r="FP2" s="1623"/>
      <c r="FQ2" s="1623"/>
      <c r="FR2" s="1623"/>
      <c r="FS2" s="1623"/>
      <c r="FT2" s="1623"/>
      <c r="FU2" s="1623"/>
      <c r="FV2" s="1623"/>
      <c r="FW2" s="1623"/>
      <c r="FX2" s="1623"/>
      <c r="FY2" s="1623"/>
      <c r="FZ2" s="1623"/>
      <c r="GA2" s="1623"/>
      <c r="GB2" s="1623"/>
      <c r="GC2" s="1623"/>
      <c r="GD2" s="1623"/>
      <c r="GE2" s="1623"/>
      <c r="GF2" s="1623"/>
      <c r="GG2" s="1623"/>
      <c r="GH2" s="1623"/>
      <c r="GI2" s="1623"/>
      <c r="GJ2" s="1623"/>
      <c r="GK2" s="1623"/>
      <c r="GL2" s="1623"/>
      <c r="GM2" s="1623"/>
      <c r="GN2" s="1623"/>
      <c r="GO2" s="1623"/>
      <c r="GP2" s="1623"/>
      <c r="GQ2" s="1623"/>
      <c r="GR2" s="1623"/>
      <c r="GS2" s="1623"/>
      <c r="GT2" s="1623"/>
      <c r="GU2" s="1623"/>
      <c r="GV2" s="1623"/>
      <c r="GW2" s="1623"/>
      <c r="GX2" s="1623"/>
      <c r="GY2" s="1623"/>
      <c r="GZ2" s="1623"/>
      <c r="HA2" s="1623"/>
      <c r="HB2" s="1623"/>
      <c r="HC2" s="1623"/>
      <c r="HD2" s="1623"/>
      <c r="HE2" s="1623"/>
      <c r="HF2" s="1623"/>
      <c r="HG2" s="1623"/>
      <c r="HH2" s="1623"/>
      <c r="HI2" s="1623"/>
      <c r="HJ2" s="1623"/>
      <c r="HK2" s="1623"/>
      <c r="HL2" s="1623"/>
      <c r="HM2" s="1623"/>
      <c r="HN2" s="1623"/>
      <c r="HO2" s="1623"/>
      <c r="HP2" s="1623"/>
      <c r="HQ2" s="1623"/>
      <c r="HR2" s="1623"/>
      <c r="HS2" s="1623"/>
      <c r="HT2" s="1623"/>
      <c r="HU2" s="1623"/>
      <c r="HV2" s="1623"/>
      <c r="HW2" s="1623"/>
      <c r="HX2" s="1623"/>
      <c r="HY2" s="1623"/>
      <c r="HZ2" s="1623"/>
      <c r="IA2" s="1623"/>
      <c r="IB2" s="1623"/>
      <c r="IC2" s="1623"/>
      <c r="ID2" s="1623"/>
      <c r="IE2" s="1623"/>
      <c r="IF2" s="1623"/>
      <c r="IG2" s="1623"/>
      <c r="IH2" s="1623"/>
      <c r="II2" s="1623"/>
      <c r="IJ2" s="1623"/>
      <c r="IK2" s="1623"/>
      <c r="IL2" s="1623"/>
      <c r="IM2" s="1623"/>
      <c r="IN2" s="1623"/>
      <c r="IO2" s="1623"/>
      <c r="IP2" s="1623"/>
    </row>
    <row r="3" spans="1:250" s="66" customFormat="1" ht="18" customHeight="1" x14ac:dyDescent="0.35">
      <c r="A3" s="213"/>
      <c r="B3" s="1820" t="s">
        <v>14</v>
      </c>
      <c r="C3" s="1820"/>
      <c r="D3" s="1820"/>
      <c r="E3" s="1820"/>
      <c r="F3" s="1820"/>
      <c r="G3" s="1820"/>
      <c r="H3" s="1820"/>
      <c r="I3" s="1820"/>
      <c r="J3" s="1820"/>
      <c r="K3" s="1820"/>
      <c r="L3" s="1820"/>
    </row>
    <row r="4" spans="1:250" s="66" customFormat="1" ht="18" customHeight="1" x14ac:dyDescent="0.3">
      <c r="A4" s="213"/>
      <c r="B4" s="1821" t="s">
        <v>862</v>
      </c>
      <c r="C4" s="1821"/>
      <c r="D4" s="1821"/>
      <c r="E4" s="1821"/>
      <c r="F4" s="1821"/>
      <c r="G4" s="1821"/>
      <c r="H4" s="1821"/>
      <c r="I4" s="1821"/>
      <c r="J4" s="1821"/>
      <c r="K4" s="1821"/>
      <c r="L4" s="1821"/>
    </row>
    <row r="5" spans="1:250" ht="18" customHeight="1" x14ac:dyDescent="0.3">
      <c r="L5" s="100" t="s">
        <v>0</v>
      </c>
    </row>
    <row r="6" spans="1:250" s="18" customFormat="1" ht="18" customHeight="1" thickBot="1" x14ac:dyDescent="0.25">
      <c r="A6" s="213"/>
      <c r="B6" s="218" t="s">
        <v>1</v>
      </c>
      <c r="C6" s="219" t="s">
        <v>3</v>
      </c>
      <c r="D6" s="219" t="s">
        <v>2</v>
      </c>
      <c r="E6" s="219" t="s">
        <v>4</v>
      </c>
      <c r="F6" s="219" t="s">
        <v>5</v>
      </c>
      <c r="G6" s="219" t="s">
        <v>15</v>
      </c>
      <c r="H6" s="219" t="s">
        <v>16</v>
      </c>
      <c r="I6" s="219" t="s">
        <v>27</v>
      </c>
      <c r="J6" s="219" t="s">
        <v>22</v>
      </c>
      <c r="K6" s="219" t="s">
        <v>32</v>
      </c>
      <c r="L6" s="219" t="s">
        <v>33</v>
      </c>
      <c r="M6" s="213"/>
      <c r="N6" s="213"/>
      <c r="O6" s="213"/>
      <c r="P6" s="213"/>
      <c r="Q6" s="213"/>
      <c r="R6" s="213"/>
      <c r="S6" s="213"/>
      <c r="T6" s="213"/>
      <c r="U6" s="213"/>
      <c r="V6" s="213"/>
      <c r="W6" s="213"/>
      <c r="X6" s="213"/>
      <c r="Y6" s="213"/>
      <c r="Z6" s="213"/>
      <c r="AA6" s="213"/>
      <c r="AB6" s="213"/>
      <c r="AC6" s="213"/>
      <c r="AD6" s="213"/>
      <c r="AE6" s="213"/>
      <c r="AF6" s="213"/>
      <c r="AG6" s="213"/>
      <c r="AH6" s="213"/>
      <c r="AI6" s="213"/>
      <c r="AJ6" s="213"/>
      <c r="AK6" s="213"/>
      <c r="AL6" s="213"/>
      <c r="AM6" s="213"/>
      <c r="AN6" s="213"/>
      <c r="AO6" s="213"/>
      <c r="AP6" s="213"/>
      <c r="AQ6" s="213"/>
      <c r="AR6" s="213"/>
      <c r="AS6" s="213"/>
      <c r="AT6" s="213"/>
      <c r="AU6" s="213"/>
      <c r="AV6" s="213"/>
      <c r="AW6" s="213"/>
      <c r="AX6" s="213"/>
      <c r="AY6" s="213"/>
      <c r="AZ6" s="213"/>
      <c r="BA6" s="213"/>
      <c r="BB6" s="213"/>
      <c r="BC6" s="213"/>
      <c r="BD6" s="213"/>
      <c r="BE6" s="213"/>
      <c r="BF6" s="213"/>
      <c r="BG6" s="213"/>
      <c r="BH6" s="213"/>
      <c r="BI6" s="213"/>
      <c r="BJ6" s="213"/>
      <c r="BK6" s="213"/>
      <c r="BL6" s="213"/>
      <c r="BM6" s="213"/>
      <c r="BN6" s="213"/>
      <c r="BO6" s="213"/>
      <c r="BP6" s="213"/>
      <c r="BQ6" s="213"/>
      <c r="BR6" s="213"/>
      <c r="BS6" s="213"/>
      <c r="BT6" s="213"/>
      <c r="BU6" s="213"/>
      <c r="BV6" s="213"/>
      <c r="BW6" s="213"/>
      <c r="BX6" s="213"/>
      <c r="BY6" s="213"/>
      <c r="BZ6" s="213"/>
      <c r="CA6" s="213"/>
      <c r="CB6" s="213"/>
      <c r="CC6" s="213"/>
      <c r="CD6" s="213"/>
      <c r="CE6" s="213"/>
      <c r="CF6" s="213"/>
      <c r="CG6" s="213"/>
      <c r="CH6" s="213"/>
      <c r="CI6" s="213"/>
      <c r="CJ6" s="213"/>
      <c r="CK6" s="213"/>
      <c r="CL6" s="213"/>
      <c r="CM6" s="213"/>
      <c r="CN6" s="213"/>
      <c r="CO6" s="213"/>
      <c r="CP6" s="213"/>
      <c r="CQ6" s="213"/>
      <c r="CR6" s="213"/>
      <c r="CS6" s="213"/>
      <c r="CT6" s="213"/>
      <c r="CU6" s="213"/>
      <c r="CV6" s="213"/>
      <c r="CW6" s="213"/>
      <c r="CX6" s="213"/>
      <c r="CY6" s="213"/>
      <c r="CZ6" s="213"/>
      <c r="DA6" s="213"/>
      <c r="DB6" s="213"/>
      <c r="DC6" s="213"/>
      <c r="DD6" s="213"/>
      <c r="DE6" s="213"/>
      <c r="DF6" s="213"/>
      <c r="DG6" s="213"/>
      <c r="DH6" s="213"/>
      <c r="DI6" s="213"/>
      <c r="DJ6" s="213"/>
      <c r="DK6" s="213"/>
      <c r="DL6" s="213"/>
      <c r="DM6" s="213"/>
      <c r="DN6" s="213"/>
      <c r="DO6" s="213"/>
      <c r="DP6" s="213"/>
      <c r="DQ6" s="213"/>
      <c r="DR6" s="213"/>
      <c r="DS6" s="213"/>
      <c r="DT6" s="213"/>
      <c r="DU6" s="213"/>
      <c r="DV6" s="213"/>
      <c r="DW6" s="213"/>
      <c r="DX6" s="213"/>
      <c r="DY6" s="213"/>
      <c r="DZ6" s="213"/>
      <c r="EA6" s="213"/>
      <c r="EB6" s="213"/>
      <c r="EC6" s="213"/>
      <c r="ED6" s="213"/>
      <c r="EE6" s="213"/>
      <c r="EF6" s="213"/>
      <c r="EG6" s="213"/>
      <c r="EH6" s="213"/>
      <c r="EI6" s="213"/>
      <c r="EJ6" s="213"/>
      <c r="EK6" s="213"/>
      <c r="EL6" s="213"/>
      <c r="EM6" s="213"/>
      <c r="EN6" s="213"/>
      <c r="EO6" s="213"/>
      <c r="EP6" s="213"/>
      <c r="EQ6" s="213"/>
      <c r="ER6" s="213"/>
      <c r="ES6" s="213"/>
      <c r="ET6" s="213"/>
      <c r="EU6" s="213"/>
      <c r="EV6" s="213"/>
      <c r="EW6" s="213"/>
      <c r="EX6" s="213"/>
      <c r="EY6" s="213"/>
      <c r="EZ6" s="213"/>
      <c r="FA6" s="213"/>
      <c r="FB6" s="213"/>
      <c r="FC6" s="213"/>
      <c r="FD6" s="213"/>
      <c r="FE6" s="213"/>
      <c r="FF6" s="213"/>
      <c r="FG6" s="213"/>
      <c r="FH6" s="213"/>
      <c r="FI6" s="213"/>
      <c r="FJ6" s="213"/>
      <c r="FK6" s="213"/>
      <c r="FL6" s="213"/>
      <c r="FM6" s="213"/>
      <c r="FN6" s="213"/>
      <c r="FO6" s="213"/>
      <c r="FP6" s="213"/>
      <c r="FQ6" s="213"/>
      <c r="FR6" s="213"/>
      <c r="FS6" s="213"/>
      <c r="FT6" s="213"/>
      <c r="FU6" s="213"/>
      <c r="FV6" s="213"/>
      <c r="FW6" s="213"/>
      <c r="FX6" s="213"/>
      <c r="FY6" s="213"/>
      <c r="FZ6" s="213"/>
      <c r="GA6" s="213"/>
      <c r="GB6" s="213"/>
      <c r="GC6" s="213"/>
      <c r="GD6" s="213"/>
      <c r="GE6" s="213"/>
      <c r="GF6" s="213"/>
      <c r="GG6" s="213"/>
      <c r="GH6" s="213"/>
      <c r="GI6" s="213"/>
      <c r="GJ6" s="213"/>
      <c r="GK6" s="213"/>
      <c r="GL6" s="213"/>
      <c r="GM6" s="213"/>
      <c r="GN6" s="213"/>
      <c r="GO6" s="213"/>
      <c r="GP6" s="213"/>
      <c r="GQ6" s="213"/>
      <c r="GR6" s="213"/>
      <c r="GS6" s="213"/>
      <c r="GT6" s="213"/>
      <c r="GU6" s="213"/>
      <c r="GV6" s="213"/>
      <c r="GW6" s="213"/>
      <c r="GX6" s="213"/>
      <c r="GY6" s="213"/>
      <c r="GZ6" s="213"/>
      <c r="HA6" s="213"/>
      <c r="HB6" s="213"/>
      <c r="HC6" s="213"/>
      <c r="HD6" s="213"/>
      <c r="HE6" s="213"/>
      <c r="HF6" s="213"/>
      <c r="HG6" s="213"/>
      <c r="HH6" s="213"/>
      <c r="HI6" s="213"/>
      <c r="HJ6" s="213"/>
      <c r="HK6" s="213"/>
      <c r="HL6" s="213"/>
      <c r="HM6" s="213"/>
      <c r="HN6" s="213"/>
      <c r="HO6" s="213"/>
      <c r="HP6" s="213"/>
      <c r="HQ6" s="213"/>
      <c r="HR6" s="213"/>
      <c r="HS6" s="213"/>
      <c r="HT6" s="213"/>
      <c r="HU6" s="213"/>
      <c r="HV6" s="213"/>
      <c r="HW6" s="213"/>
      <c r="HX6" s="213"/>
      <c r="HY6" s="213"/>
      <c r="HZ6" s="213"/>
      <c r="IA6" s="213"/>
      <c r="IB6" s="213"/>
      <c r="IC6" s="213"/>
      <c r="ID6" s="213"/>
      <c r="IE6" s="213"/>
      <c r="IF6" s="213"/>
      <c r="IG6" s="213"/>
      <c r="IH6" s="213"/>
      <c r="II6" s="213"/>
      <c r="IJ6" s="213"/>
      <c r="IK6" s="213"/>
      <c r="IL6" s="213"/>
      <c r="IM6" s="213"/>
      <c r="IN6" s="213"/>
      <c r="IO6" s="213"/>
      <c r="IP6" s="213"/>
    </row>
    <row r="7" spans="1:250" ht="30" customHeight="1" x14ac:dyDescent="0.3">
      <c r="B7" s="1831" t="s">
        <v>18</v>
      </c>
      <c r="C7" s="1834" t="s">
        <v>19</v>
      </c>
      <c r="D7" s="1837" t="s">
        <v>6</v>
      </c>
      <c r="E7" s="1828" t="s">
        <v>21</v>
      </c>
      <c r="F7" s="1828" t="s">
        <v>861</v>
      </c>
      <c r="G7" s="1846" t="s">
        <v>658</v>
      </c>
      <c r="H7" s="1843" t="s">
        <v>229</v>
      </c>
      <c r="I7" s="1854" t="s">
        <v>478</v>
      </c>
      <c r="J7" s="1854"/>
      <c r="K7" s="1855"/>
      <c r="L7" s="1825" t="s">
        <v>479</v>
      </c>
    </row>
    <row r="8" spans="1:250" ht="45" customHeight="1" x14ac:dyDescent="0.3">
      <c r="B8" s="1832"/>
      <c r="C8" s="1835"/>
      <c r="D8" s="1838"/>
      <c r="E8" s="1829"/>
      <c r="F8" s="1829"/>
      <c r="G8" s="1847"/>
      <c r="H8" s="1844"/>
      <c r="I8" s="217" t="s">
        <v>34</v>
      </c>
      <c r="J8" s="1031" t="s">
        <v>118</v>
      </c>
      <c r="K8" s="1841" t="s">
        <v>95</v>
      </c>
      <c r="L8" s="1826"/>
    </row>
    <row r="9" spans="1:250" ht="53.25" customHeight="1" thickBot="1" x14ac:dyDescent="0.35">
      <c r="B9" s="1833"/>
      <c r="C9" s="1836"/>
      <c r="D9" s="1839"/>
      <c r="E9" s="1830"/>
      <c r="F9" s="1830"/>
      <c r="G9" s="1848"/>
      <c r="H9" s="1845"/>
      <c r="I9" s="220" t="s">
        <v>37</v>
      </c>
      <c r="J9" s="221" t="s">
        <v>179</v>
      </c>
      <c r="K9" s="1842"/>
      <c r="L9" s="1827"/>
    </row>
    <row r="10" spans="1:250" ht="23.25" customHeight="1" x14ac:dyDescent="0.3">
      <c r="A10" s="222">
        <v>1</v>
      </c>
      <c r="B10" s="223">
        <v>18</v>
      </c>
      <c r="C10" s="107" t="s">
        <v>860</v>
      </c>
      <c r="D10" s="224"/>
      <c r="E10" s="225"/>
      <c r="F10" s="226"/>
      <c r="G10" s="227"/>
      <c r="H10" s="228"/>
      <c r="I10" s="229"/>
      <c r="J10" s="230"/>
      <c r="K10" s="231"/>
      <c r="L10" s="232"/>
    </row>
    <row r="11" spans="1:250" ht="20.100000000000001" customHeight="1" x14ac:dyDescent="0.3">
      <c r="A11" s="222">
        <v>2</v>
      </c>
      <c r="B11" s="233"/>
      <c r="C11" s="240">
        <v>1</v>
      </c>
      <c r="D11" s="1624" t="s">
        <v>859</v>
      </c>
      <c r="E11" s="234">
        <f>F11+G11+L12+K13</f>
        <v>1253</v>
      </c>
      <c r="F11" s="235"/>
      <c r="G11" s="242"/>
      <c r="H11" s="243" t="s">
        <v>23</v>
      </c>
      <c r="I11" s="236"/>
      <c r="J11" s="237"/>
      <c r="K11" s="238"/>
      <c r="L11" s="239"/>
    </row>
    <row r="12" spans="1:250" ht="18" customHeight="1" x14ac:dyDescent="0.3">
      <c r="A12" s="222">
        <v>3</v>
      </c>
      <c r="B12" s="233"/>
      <c r="C12" s="240"/>
      <c r="D12" s="113" t="s">
        <v>236</v>
      </c>
      <c r="E12" s="234"/>
      <c r="F12" s="235"/>
      <c r="G12" s="242"/>
      <c r="H12" s="243"/>
      <c r="I12" s="236"/>
      <c r="J12" s="1625">
        <v>1253</v>
      </c>
      <c r="K12" s="1626">
        <f>SUM(I12:J12)</f>
        <v>1253</v>
      </c>
      <c r="L12" s="239"/>
    </row>
    <row r="13" spans="1:250" ht="18" customHeight="1" x14ac:dyDescent="0.3">
      <c r="A13" s="222">
        <v>4</v>
      </c>
      <c r="B13" s="233"/>
      <c r="C13" s="240"/>
      <c r="D13" s="151" t="s">
        <v>820</v>
      </c>
      <c r="E13" s="234"/>
      <c r="F13" s="235"/>
      <c r="G13" s="242"/>
      <c r="H13" s="243"/>
      <c r="I13" s="236"/>
      <c r="J13" s="237">
        <v>1253</v>
      </c>
      <c r="K13" s="238">
        <f>SUM(I13:J13)</f>
        <v>1253</v>
      </c>
      <c r="L13" s="239"/>
    </row>
    <row r="14" spans="1:250" ht="18" customHeight="1" x14ac:dyDescent="0.3">
      <c r="A14" s="222">
        <v>5</v>
      </c>
      <c r="B14" s="233"/>
      <c r="C14" s="240"/>
      <c r="D14" s="291" t="s">
        <v>923</v>
      </c>
      <c r="E14" s="234"/>
      <c r="F14" s="235"/>
      <c r="G14" s="242"/>
      <c r="H14" s="243"/>
      <c r="I14" s="334"/>
      <c r="J14" s="335"/>
      <c r="K14" s="336">
        <f>SUM(I14:J14)</f>
        <v>0</v>
      </c>
      <c r="L14" s="239"/>
    </row>
    <row r="15" spans="1:250" ht="20.100000000000001" customHeight="1" x14ac:dyDescent="0.3">
      <c r="A15" s="222">
        <v>7</v>
      </c>
      <c r="B15" s="233"/>
      <c r="C15" s="240">
        <v>2</v>
      </c>
      <c r="D15" s="1624" t="s">
        <v>858</v>
      </c>
      <c r="E15" s="234">
        <f>F15+G15+K17+L16</f>
        <v>20980</v>
      </c>
      <c r="F15" s="235"/>
      <c r="G15" s="242">
        <v>3354</v>
      </c>
      <c r="H15" s="243" t="s">
        <v>22</v>
      </c>
      <c r="I15" s="236"/>
      <c r="J15" s="237"/>
      <c r="K15" s="238"/>
      <c r="L15" s="239"/>
    </row>
    <row r="16" spans="1:250" ht="18" customHeight="1" x14ac:dyDescent="0.3">
      <c r="A16" s="222">
        <v>8</v>
      </c>
      <c r="B16" s="233"/>
      <c r="C16" s="240"/>
      <c r="D16" s="113" t="s">
        <v>236</v>
      </c>
      <c r="E16" s="234"/>
      <c r="F16" s="235"/>
      <c r="G16" s="242"/>
      <c r="H16" s="243"/>
      <c r="I16" s="236"/>
      <c r="J16" s="1625">
        <v>17646</v>
      </c>
      <c r="K16" s="1626">
        <f>SUM(I16:J16)</f>
        <v>17646</v>
      </c>
      <c r="L16" s="239"/>
    </row>
    <row r="17" spans="1:12" ht="18" customHeight="1" x14ac:dyDescent="0.3">
      <c r="A17" s="222">
        <v>9</v>
      </c>
      <c r="B17" s="233"/>
      <c r="C17" s="240"/>
      <c r="D17" s="151" t="s">
        <v>820</v>
      </c>
      <c r="E17" s="234"/>
      <c r="F17" s="235"/>
      <c r="G17" s="242"/>
      <c r="H17" s="243"/>
      <c r="I17" s="236"/>
      <c r="J17" s="237">
        <v>17626</v>
      </c>
      <c r="K17" s="238">
        <f>SUM(I17:J17)</f>
        <v>17626</v>
      </c>
      <c r="L17" s="239"/>
    </row>
    <row r="18" spans="1:12" ht="18" customHeight="1" x14ac:dyDescent="0.3">
      <c r="A18" s="222">
        <v>10</v>
      </c>
      <c r="B18" s="233"/>
      <c r="C18" s="240"/>
      <c r="D18" s="291" t="s">
        <v>923</v>
      </c>
      <c r="E18" s="234"/>
      <c r="F18" s="235"/>
      <c r="G18" s="242"/>
      <c r="H18" s="243"/>
      <c r="I18" s="334"/>
      <c r="J18" s="335">
        <v>17626</v>
      </c>
      <c r="K18" s="336">
        <f>SUM(I18:J18)</f>
        <v>17626</v>
      </c>
      <c r="L18" s="239"/>
    </row>
    <row r="19" spans="1:12" ht="20.100000000000001" customHeight="1" x14ac:dyDescent="0.3">
      <c r="A19" s="222">
        <v>12</v>
      </c>
      <c r="B19" s="233"/>
      <c r="C19" s="240">
        <v>3</v>
      </c>
      <c r="D19" s="1624" t="s">
        <v>857</v>
      </c>
      <c r="E19" s="234">
        <f>F19+G19</f>
        <v>20000</v>
      </c>
      <c r="F19" s="235">
        <v>1336</v>
      </c>
      <c r="G19" s="242">
        <v>18664</v>
      </c>
      <c r="H19" s="243" t="s">
        <v>22</v>
      </c>
      <c r="I19" s="236"/>
      <c r="J19" s="237"/>
      <c r="K19" s="238"/>
      <c r="L19" s="239"/>
    </row>
    <row r="20" spans="1:12" ht="20.100000000000001" customHeight="1" x14ac:dyDescent="0.3">
      <c r="A20" s="222">
        <v>13</v>
      </c>
      <c r="B20" s="233"/>
      <c r="C20" s="240">
        <v>4</v>
      </c>
      <c r="D20" s="1624" t="s">
        <v>856</v>
      </c>
      <c r="E20" s="234">
        <f>F20+G20</f>
        <v>25000</v>
      </c>
      <c r="F20" s="235">
        <v>15000</v>
      </c>
      <c r="G20" s="242">
        <v>10000</v>
      </c>
      <c r="H20" s="243" t="s">
        <v>22</v>
      </c>
      <c r="I20" s="236"/>
      <c r="J20" s="237"/>
      <c r="K20" s="238"/>
      <c r="L20" s="239"/>
    </row>
    <row r="21" spans="1:12" ht="21.75" customHeight="1" x14ac:dyDescent="0.3">
      <c r="A21" s="222">
        <v>14</v>
      </c>
      <c r="B21" s="233"/>
      <c r="C21" s="240">
        <v>5</v>
      </c>
      <c r="D21" s="1624" t="s">
        <v>855</v>
      </c>
      <c r="E21" s="234">
        <f>F21+G21+K23+L22</f>
        <v>60847</v>
      </c>
      <c r="F21" s="235">
        <v>12665</v>
      </c>
      <c r="G21" s="242">
        <v>27420</v>
      </c>
      <c r="H21" s="243" t="s">
        <v>22</v>
      </c>
      <c r="I21" s="236"/>
      <c r="J21" s="237"/>
      <c r="K21" s="238"/>
      <c r="L21" s="239"/>
    </row>
    <row r="22" spans="1:12" ht="18" customHeight="1" x14ac:dyDescent="0.3">
      <c r="A22" s="222">
        <v>15</v>
      </c>
      <c r="B22" s="233"/>
      <c r="C22" s="240"/>
      <c r="D22" s="113" t="s">
        <v>236</v>
      </c>
      <c r="E22" s="234"/>
      <c r="F22" s="235"/>
      <c r="G22" s="242"/>
      <c r="H22" s="243"/>
      <c r="I22" s="236"/>
      <c r="J22" s="1625">
        <v>20762</v>
      </c>
      <c r="K22" s="1626">
        <f>SUM(I22:J22)</f>
        <v>20762</v>
      </c>
      <c r="L22" s="239"/>
    </row>
    <row r="23" spans="1:12" ht="18" customHeight="1" x14ac:dyDescent="0.3">
      <c r="A23" s="222">
        <v>16</v>
      </c>
      <c r="B23" s="233"/>
      <c r="C23" s="240"/>
      <c r="D23" s="151" t="s">
        <v>820</v>
      </c>
      <c r="E23" s="234"/>
      <c r="F23" s="235"/>
      <c r="G23" s="242"/>
      <c r="H23" s="243"/>
      <c r="I23" s="236"/>
      <c r="J23" s="237">
        <v>20762</v>
      </c>
      <c r="K23" s="238">
        <f>SUM(I23:J23)</f>
        <v>20762</v>
      </c>
      <c r="L23" s="239"/>
    </row>
    <row r="24" spans="1:12" ht="18" customHeight="1" x14ac:dyDescent="0.3">
      <c r="A24" s="222">
        <v>17</v>
      </c>
      <c r="B24" s="233"/>
      <c r="C24" s="240"/>
      <c r="D24" s="291" t="s">
        <v>923</v>
      </c>
      <c r="E24" s="234"/>
      <c r="F24" s="235"/>
      <c r="G24" s="242"/>
      <c r="H24" s="243"/>
      <c r="I24" s="334"/>
      <c r="J24" s="335">
        <v>20761</v>
      </c>
      <c r="K24" s="336">
        <f>SUM(I24:J24)</f>
        <v>20761</v>
      </c>
      <c r="L24" s="239"/>
    </row>
    <row r="25" spans="1:12" ht="21.75" customHeight="1" x14ac:dyDescent="0.3">
      <c r="A25" s="222">
        <v>19</v>
      </c>
      <c r="B25" s="233"/>
      <c r="C25" s="240">
        <v>6</v>
      </c>
      <c r="D25" s="1624" t="s">
        <v>854</v>
      </c>
      <c r="E25" s="234">
        <f>F25+G25</f>
        <v>0</v>
      </c>
      <c r="F25" s="235"/>
      <c r="G25" s="242"/>
      <c r="H25" s="243" t="s">
        <v>23</v>
      </c>
      <c r="I25" s="236"/>
      <c r="J25" s="237"/>
      <c r="K25" s="238"/>
      <c r="L25" s="239"/>
    </row>
    <row r="26" spans="1:12" ht="20.100000000000001" customHeight="1" x14ac:dyDescent="0.3">
      <c r="A26" s="222">
        <v>20</v>
      </c>
      <c r="B26" s="233"/>
      <c r="C26" s="240">
        <v>7</v>
      </c>
      <c r="D26" s="1624" t="s">
        <v>853</v>
      </c>
      <c r="E26" s="234">
        <f>F26+G26</f>
        <v>7000</v>
      </c>
      <c r="F26" s="235">
        <v>4000</v>
      </c>
      <c r="G26" s="242">
        <v>3000</v>
      </c>
      <c r="H26" s="243" t="s">
        <v>22</v>
      </c>
      <c r="I26" s="236"/>
      <c r="J26" s="237"/>
      <c r="K26" s="238"/>
      <c r="L26" s="239"/>
    </row>
    <row r="27" spans="1:12" ht="22.15" customHeight="1" x14ac:dyDescent="0.3">
      <c r="A27" s="222">
        <v>21</v>
      </c>
      <c r="B27" s="233"/>
      <c r="C27" s="240">
        <v>16</v>
      </c>
      <c r="D27" s="1624" t="s">
        <v>852</v>
      </c>
      <c r="E27" s="234">
        <f>F27+G27</f>
        <v>2285</v>
      </c>
      <c r="F27" s="235"/>
      <c r="G27" s="242">
        <v>2285</v>
      </c>
      <c r="H27" s="243" t="s">
        <v>23</v>
      </c>
      <c r="I27" s="237"/>
      <c r="J27" s="237"/>
      <c r="K27" s="238"/>
      <c r="L27" s="241"/>
    </row>
    <row r="28" spans="1:12" ht="22.15" customHeight="1" x14ac:dyDescent="0.3">
      <c r="A28" s="222">
        <v>22</v>
      </c>
      <c r="B28" s="233"/>
      <c r="C28" s="240">
        <v>18</v>
      </c>
      <c r="D28" s="1624" t="s">
        <v>851</v>
      </c>
      <c r="E28" s="234">
        <f>F28+G28+K30</f>
        <v>380000</v>
      </c>
      <c r="F28" s="235"/>
      <c r="G28" s="242">
        <v>209999</v>
      </c>
      <c r="H28" s="243" t="s">
        <v>23</v>
      </c>
      <c r="I28" s="236"/>
      <c r="J28" s="237"/>
      <c r="K28" s="238"/>
      <c r="L28" s="239"/>
    </row>
    <row r="29" spans="1:12" ht="18" customHeight="1" x14ac:dyDescent="0.3">
      <c r="A29" s="222">
        <v>23</v>
      </c>
      <c r="B29" s="233"/>
      <c r="C29" s="240"/>
      <c r="D29" s="113" t="s">
        <v>236</v>
      </c>
      <c r="E29" s="234"/>
      <c r="F29" s="235"/>
      <c r="G29" s="242"/>
      <c r="H29" s="243"/>
      <c r="I29" s="236"/>
      <c r="J29" s="1625">
        <v>170001</v>
      </c>
      <c r="K29" s="1626">
        <f>SUM(I29:J29)</f>
        <v>170001</v>
      </c>
      <c r="L29" s="241"/>
    </row>
    <row r="30" spans="1:12" ht="18" customHeight="1" x14ac:dyDescent="0.3">
      <c r="A30" s="222">
        <v>24</v>
      </c>
      <c r="B30" s="233"/>
      <c r="C30" s="240"/>
      <c r="D30" s="151" t="s">
        <v>820</v>
      </c>
      <c r="E30" s="234"/>
      <c r="F30" s="235"/>
      <c r="G30" s="242"/>
      <c r="H30" s="243"/>
      <c r="I30" s="236"/>
      <c r="J30" s="237">
        <v>170001</v>
      </c>
      <c r="K30" s="238">
        <f>SUM(I30:J30)</f>
        <v>170001</v>
      </c>
      <c r="L30" s="241"/>
    </row>
    <row r="31" spans="1:12" ht="18" customHeight="1" x14ac:dyDescent="0.3">
      <c r="A31" s="222">
        <v>25</v>
      </c>
      <c r="B31" s="233"/>
      <c r="C31" s="240"/>
      <c r="D31" s="291" t="s">
        <v>923</v>
      </c>
      <c r="E31" s="234"/>
      <c r="F31" s="235"/>
      <c r="G31" s="242"/>
      <c r="H31" s="243"/>
      <c r="I31" s="334"/>
      <c r="J31" s="335">
        <v>169723</v>
      </c>
      <c r="K31" s="336">
        <f>SUM(I31:J31)</f>
        <v>169723</v>
      </c>
      <c r="L31" s="241"/>
    </row>
    <row r="32" spans="1:12" ht="20.100000000000001" customHeight="1" x14ac:dyDescent="0.3">
      <c r="A32" s="222">
        <v>27</v>
      </c>
      <c r="B32" s="233"/>
      <c r="C32" s="240">
        <v>52</v>
      </c>
      <c r="D32" s="1624" t="s">
        <v>850</v>
      </c>
      <c r="E32" s="234">
        <f>F32+G32+K34+L33</f>
        <v>35614</v>
      </c>
      <c r="F32" s="235"/>
      <c r="G32" s="242">
        <v>6149</v>
      </c>
      <c r="H32" s="243" t="s">
        <v>23</v>
      </c>
      <c r="I32" s="236"/>
      <c r="J32" s="237"/>
      <c r="K32" s="238"/>
      <c r="L32" s="239"/>
    </row>
    <row r="33" spans="1:12" ht="18" customHeight="1" x14ac:dyDescent="0.3">
      <c r="A33" s="222">
        <v>28</v>
      </c>
      <c r="B33" s="233"/>
      <c r="C33" s="240"/>
      <c r="D33" s="113" t="s">
        <v>236</v>
      </c>
      <c r="E33" s="234"/>
      <c r="F33" s="235"/>
      <c r="G33" s="242"/>
      <c r="H33" s="243"/>
      <c r="I33" s="236"/>
      <c r="J33" s="1625">
        <v>29465</v>
      </c>
      <c r="K33" s="1626">
        <f>SUM(I33:J33)</f>
        <v>29465</v>
      </c>
      <c r="L33" s="239"/>
    </row>
    <row r="34" spans="1:12" ht="18" customHeight="1" x14ac:dyDescent="0.3">
      <c r="A34" s="222">
        <v>29</v>
      </c>
      <c r="B34" s="233"/>
      <c r="C34" s="240"/>
      <c r="D34" s="151" t="s">
        <v>820</v>
      </c>
      <c r="E34" s="234"/>
      <c r="F34" s="235"/>
      <c r="G34" s="242"/>
      <c r="H34" s="243"/>
      <c r="I34" s="236"/>
      <c r="J34" s="237">
        <v>29465</v>
      </c>
      <c r="K34" s="238">
        <f>SUM(I34:J34)</f>
        <v>29465</v>
      </c>
      <c r="L34" s="239"/>
    </row>
    <row r="35" spans="1:12" ht="18" customHeight="1" x14ac:dyDescent="0.3">
      <c r="A35" s="222">
        <v>30</v>
      </c>
      <c r="B35" s="233"/>
      <c r="C35" s="240"/>
      <c r="D35" s="291" t="s">
        <v>923</v>
      </c>
      <c r="E35" s="234"/>
      <c r="F35" s="235"/>
      <c r="G35" s="242"/>
      <c r="H35" s="243"/>
      <c r="I35" s="334"/>
      <c r="J35" s="335">
        <v>29465</v>
      </c>
      <c r="K35" s="336">
        <f>SUM(I35:J35)</f>
        <v>29465</v>
      </c>
      <c r="L35" s="239"/>
    </row>
    <row r="36" spans="1:12" ht="20.100000000000001" customHeight="1" x14ac:dyDescent="0.3">
      <c r="A36" s="222">
        <v>32</v>
      </c>
      <c r="B36" s="233"/>
      <c r="C36" s="240">
        <v>53</v>
      </c>
      <c r="D36" s="1624" t="s">
        <v>849</v>
      </c>
      <c r="E36" s="234">
        <f>F36+G36+K38+L37</f>
        <v>0</v>
      </c>
      <c r="F36" s="235"/>
      <c r="G36" s="242"/>
      <c r="H36" s="243" t="s">
        <v>23</v>
      </c>
      <c r="I36" s="236"/>
      <c r="J36" s="237"/>
      <c r="K36" s="238"/>
      <c r="L36" s="239"/>
    </row>
    <row r="37" spans="1:12" ht="18" customHeight="1" x14ac:dyDescent="0.3">
      <c r="A37" s="222">
        <v>33</v>
      </c>
      <c r="B37" s="233"/>
      <c r="C37" s="240"/>
      <c r="D37" s="113" t="s">
        <v>236</v>
      </c>
      <c r="E37" s="234"/>
      <c r="F37" s="235"/>
      <c r="G37" s="242"/>
      <c r="H37" s="243"/>
      <c r="I37" s="236"/>
      <c r="J37" s="1625">
        <v>3000</v>
      </c>
      <c r="K37" s="1626">
        <f>SUM(I37:J37)</f>
        <v>3000</v>
      </c>
      <c r="L37" s="239"/>
    </row>
    <row r="38" spans="1:12" ht="18" customHeight="1" x14ac:dyDescent="0.3">
      <c r="A38" s="222">
        <v>34</v>
      </c>
      <c r="B38" s="233"/>
      <c r="C38" s="240"/>
      <c r="D38" s="151" t="s">
        <v>820</v>
      </c>
      <c r="E38" s="234"/>
      <c r="F38" s="235"/>
      <c r="G38" s="242"/>
      <c r="H38" s="243"/>
      <c r="I38" s="236"/>
      <c r="J38" s="237">
        <v>0</v>
      </c>
      <c r="K38" s="238">
        <f>SUM(I38:J38)</f>
        <v>0</v>
      </c>
      <c r="L38" s="239"/>
    </row>
    <row r="39" spans="1:12" ht="18" customHeight="1" x14ac:dyDescent="0.3">
      <c r="A39" s="222">
        <v>35</v>
      </c>
      <c r="B39" s="233"/>
      <c r="C39" s="240"/>
      <c r="D39" s="291" t="s">
        <v>923</v>
      </c>
      <c r="E39" s="234"/>
      <c r="F39" s="235"/>
      <c r="G39" s="242"/>
      <c r="H39" s="243"/>
      <c r="I39" s="334"/>
      <c r="J39" s="335"/>
      <c r="K39" s="336">
        <f>SUM(I39:J39)</f>
        <v>0</v>
      </c>
      <c r="L39" s="239"/>
    </row>
    <row r="40" spans="1:12" ht="22.5" customHeight="1" x14ac:dyDescent="0.35">
      <c r="A40" s="222">
        <v>37</v>
      </c>
      <c r="B40" s="233"/>
      <c r="C40" s="240"/>
      <c r="D40" s="1627" t="s">
        <v>848</v>
      </c>
      <c r="E40" s="234"/>
      <c r="F40" s="235"/>
      <c r="G40" s="242"/>
      <c r="H40" s="243" t="s">
        <v>22</v>
      </c>
      <c r="I40" s="236"/>
      <c r="J40" s="237"/>
      <c r="K40" s="238"/>
      <c r="L40" s="239"/>
    </row>
    <row r="41" spans="1:12" ht="20.100000000000001" customHeight="1" x14ac:dyDescent="0.3">
      <c r="A41" s="222">
        <v>38</v>
      </c>
      <c r="B41" s="233"/>
      <c r="C41" s="240">
        <v>67</v>
      </c>
      <c r="D41" s="1628" t="s">
        <v>847</v>
      </c>
      <c r="E41" s="234">
        <f>F41+G41+K43+L42</f>
        <v>36855</v>
      </c>
      <c r="F41" s="235"/>
      <c r="G41" s="242">
        <v>36855</v>
      </c>
      <c r="H41" s="243"/>
      <c r="I41" s="236"/>
      <c r="J41" s="237"/>
      <c r="K41" s="238"/>
      <c r="L41" s="239"/>
    </row>
    <row r="42" spans="1:12" ht="18" customHeight="1" x14ac:dyDescent="0.3">
      <c r="A42" s="222">
        <v>39</v>
      </c>
      <c r="B42" s="233"/>
      <c r="C42" s="240"/>
      <c r="D42" s="113" t="s">
        <v>837</v>
      </c>
      <c r="E42" s="234"/>
      <c r="F42" s="235"/>
      <c r="G42" s="242"/>
      <c r="H42" s="243"/>
      <c r="I42" s="236"/>
      <c r="J42" s="1625">
        <v>4145</v>
      </c>
      <c r="K42" s="1626">
        <f>SUM(I42:J42)</f>
        <v>4145</v>
      </c>
      <c r="L42" s="239"/>
    </row>
    <row r="43" spans="1:12" ht="18" customHeight="1" x14ac:dyDescent="0.3">
      <c r="A43" s="222">
        <v>40</v>
      </c>
      <c r="B43" s="233"/>
      <c r="C43" s="240"/>
      <c r="D43" s="151" t="s">
        <v>913</v>
      </c>
      <c r="E43" s="234"/>
      <c r="F43" s="235"/>
      <c r="G43" s="242"/>
      <c r="H43" s="243"/>
      <c r="I43" s="236"/>
      <c r="J43" s="237">
        <v>0</v>
      </c>
      <c r="K43" s="238">
        <f>SUM(I43:J43)</f>
        <v>0</v>
      </c>
      <c r="L43" s="239"/>
    </row>
    <row r="44" spans="1:12" ht="18" customHeight="1" x14ac:dyDescent="0.3">
      <c r="A44" s="222">
        <v>41</v>
      </c>
      <c r="B44" s="233"/>
      <c r="C44" s="240"/>
      <c r="D44" s="291" t="s">
        <v>929</v>
      </c>
      <c r="E44" s="234"/>
      <c r="F44" s="235"/>
      <c r="G44" s="242"/>
      <c r="H44" s="243"/>
      <c r="I44" s="334"/>
      <c r="J44" s="335"/>
      <c r="K44" s="336">
        <f>SUM(I44:J44)</f>
        <v>0</v>
      </c>
      <c r="L44" s="239"/>
    </row>
    <row r="45" spans="1:12" ht="22.5" customHeight="1" x14ac:dyDescent="0.35">
      <c r="A45" s="222">
        <v>43</v>
      </c>
      <c r="B45" s="233"/>
      <c r="C45" s="240"/>
      <c r="D45" s="1627" t="s">
        <v>281</v>
      </c>
      <c r="E45" s="234"/>
      <c r="F45" s="235"/>
      <c r="G45" s="242"/>
      <c r="H45" s="243" t="s">
        <v>22</v>
      </c>
      <c r="I45" s="236"/>
      <c r="J45" s="237"/>
      <c r="K45" s="238"/>
      <c r="L45" s="239"/>
    </row>
    <row r="46" spans="1:12" ht="18" customHeight="1" x14ac:dyDescent="0.3">
      <c r="A46" s="222">
        <v>44</v>
      </c>
      <c r="B46" s="233"/>
      <c r="C46" s="240"/>
      <c r="D46" s="1629" t="s">
        <v>846</v>
      </c>
      <c r="E46" s="234"/>
      <c r="F46" s="235"/>
      <c r="G46" s="242"/>
      <c r="H46" s="243"/>
      <c r="I46" s="236"/>
      <c r="J46" s="237"/>
      <c r="K46" s="238"/>
      <c r="L46" s="239"/>
    </row>
    <row r="47" spans="1:12" ht="18" customHeight="1" x14ac:dyDescent="0.3">
      <c r="A47" s="222">
        <v>45</v>
      </c>
      <c r="B47" s="233"/>
      <c r="C47" s="240">
        <v>68</v>
      </c>
      <c r="D47" s="1630" t="s">
        <v>845</v>
      </c>
      <c r="E47" s="234">
        <f>F47+G47+K49+L48</f>
        <v>3000</v>
      </c>
      <c r="F47" s="235"/>
      <c r="G47" s="242"/>
      <c r="H47" s="243"/>
      <c r="I47" s="236"/>
      <c r="J47" s="237"/>
      <c r="K47" s="238"/>
      <c r="L47" s="239"/>
    </row>
    <row r="48" spans="1:12" ht="18" customHeight="1" x14ac:dyDescent="0.3">
      <c r="A48" s="222">
        <v>46</v>
      </c>
      <c r="B48" s="233"/>
      <c r="C48" s="240"/>
      <c r="D48" s="113" t="s">
        <v>837</v>
      </c>
      <c r="E48" s="234"/>
      <c r="F48" s="235"/>
      <c r="G48" s="242"/>
      <c r="H48" s="243"/>
      <c r="I48" s="236"/>
      <c r="J48" s="1625">
        <v>3000</v>
      </c>
      <c r="K48" s="1626">
        <f>SUM(I48:J48)</f>
        <v>3000</v>
      </c>
      <c r="L48" s="239"/>
    </row>
    <row r="49" spans="1:12" ht="18" customHeight="1" x14ac:dyDescent="0.3">
      <c r="A49" s="222">
        <v>47</v>
      </c>
      <c r="B49" s="233"/>
      <c r="C49" s="240"/>
      <c r="D49" s="151" t="s">
        <v>913</v>
      </c>
      <c r="E49" s="234"/>
      <c r="F49" s="235"/>
      <c r="G49" s="242"/>
      <c r="H49" s="243"/>
      <c r="I49" s="236"/>
      <c r="J49" s="237">
        <v>3000</v>
      </c>
      <c r="K49" s="238">
        <f>SUM(I49:J49)</f>
        <v>3000</v>
      </c>
      <c r="L49" s="241"/>
    </row>
    <row r="50" spans="1:12" ht="18" customHeight="1" x14ac:dyDescent="0.3">
      <c r="A50" s="222">
        <v>48</v>
      </c>
      <c r="B50" s="233"/>
      <c r="C50" s="240"/>
      <c r="D50" s="291" t="s">
        <v>929</v>
      </c>
      <c r="E50" s="234"/>
      <c r="F50" s="235"/>
      <c r="G50" s="242"/>
      <c r="H50" s="243"/>
      <c r="I50" s="334"/>
      <c r="J50" s="335">
        <v>2987</v>
      </c>
      <c r="K50" s="336">
        <f>SUM(I50:J50)</f>
        <v>2987</v>
      </c>
      <c r="L50" s="241"/>
    </row>
    <row r="51" spans="1:12" ht="22.5" customHeight="1" x14ac:dyDescent="0.35">
      <c r="A51" s="222">
        <v>50</v>
      </c>
      <c r="B51" s="233"/>
      <c r="C51" s="210"/>
      <c r="D51" s="1631" t="s">
        <v>593</v>
      </c>
      <c r="E51" s="234"/>
      <c r="F51" s="235"/>
      <c r="G51" s="242"/>
      <c r="H51" s="243" t="s">
        <v>22</v>
      </c>
      <c r="I51" s="237"/>
      <c r="J51" s="237"/>
      <c r="K51" s="244"/>
      <c r="L51" s="241"/>
    </row>
    <row r="52" spans="1:12" ht="20.100000000000001" customHeight="1" x14ac:dyDescent="0.3">
      <c r="A52" s="222">
        <v>51</v>
      </c>
      <c r="B52" s="233"/>
      <c r="C52" s="240">
        <v>43</v>
      </c>
      <c r="D52" s="1632" t="s">
        <v>844</v>
      </c>
      <c r="E52" s="234">
        <f>F52+G52+K54+L53</f>
        <v>38341</v>
      </c>
      <c r="F52" s="235"/>
      <c r="G52" s="242"/>
      <c r="H52" s="243"/>
      <c r="I52" s="237"/>
      <c r="J52" s="237"/>
      <c r="K52" s="244"/>
      <c r="L52" s="241"/>
    </row>
    <row r="53" spans="1:12" ht="18" customHeight="1" x14ac:dyDescent="0.3">
      <c r="A53" s="222">
        <v>52</v>
      </c>
      <c r="B53" s="233"/>
      <c r="C53" s="210"/>
      <c r="D53" s="1633" t="s">
        <v>837</v>
      </c>
      <c r="E53" s="234"/>
      <c r="F53" s="235"/>
      <c r="G53" s="242"/>
      <c r="H53" s="243"/>
      <c r="I53" s="237"/>
      <c r="J53" s="1625">
        <v>38341</v>
      </c>
      <c r="K53" s="1634">
        <f>SUM(I53:J53)</f>
        <v>38341</v>
      </c>
      <c r="L53" s="241"/>
    </row>
    <row r="54" spans="1:12" ht="18" customHeight="1" x14ac:dyDescent="0.3">
      <c r="A54" s="222">
        <v>53</v>
      </c>
      <c r="B54" s="233"/>
      <c r="C54" s="210"/>
      <c r="D54" s="151" t="s">
        <v>913</v>
      </c>
      <c r="E54" s="234"/>
      <c r="F54" s="235"/>
      <c r="G54" s="242"/>
      <c r="H54" s="243"/>
      <c r="I54" s="237"/>
      <c r="J54" s="237">
        <v>38341</v>
      </c>
      <c r="K54" s="244">
        <f>SUM(I54:J54)</f>
        <v>38341</v>
      </c>
      <c r="L54" s="241"/>
    </row>
    <row r="55" spans="1:12" ht="18" customHeight="1" x14ac:dyDescent="0.3">
      <c r="A55" s="222">
        <v>54</v>
      </c>
      <c r="B55" s="233"/>
      <c r="C55" s="210"/>
      <c r="D55" s="291" t="s">
        <v>929</v>
      </c>
      <c r="E55" s="234"/>
      <c r="F55" s="235"/>
      <c r="G55" s="242"/>
      <c r="H55" s="243"/>
      <c r="I55" s="335"/>
      <c r="J55" s="335">
        <v>38250</v>
      </c>
      <c r="K55" s="246">
        <f>SUM(I55:J55)</f>
        <v>38250</v>
      </c>
      <c r="L55" s="241"/>
    </row>
    <row r="56" spans="1:12" ht="20.100000000000001" customHeight="1" x14ac:dyDescent="0.3">
      <c r="A56" s="222">
        <v>56</v>
      </c>
      <c r="B56" s="233"/>
      <c r="C56" s="240">
        <v>48</v>
      </c>
      <c r="D56" s="1632" t="s">
        <v>843</v>
      </c>
      <c r="E56" s="234">
        <f>F56+G56+K58+L57</f>
        <v>8682</v>
      </c>
      <c r="F56" s="235"/>
      <c r="G56" s="242"/>
      <c r="H56" s="243" t="s">
        <v>22</v>
      </c>
      <c r="I56" s="237"/>
      <c r="J56" s="237"/>
      <c r="K56" s="244"/>
      <c r="L56" s="241"/>
    </row>
    <row r="57" spans="1:12" ht="18" customHeight="1" x14ac:dyDescent="0.3">
      <c r="A57" s="222">
        <v>57</v>
      </c>
      <c r="B57" s="233"/>
      <c r="C57" s="210"/>
      <c r="D57" s="208" t="s">
        <v>837</v>
      </c>
      <c r="E57" s="234"/>
      <c r="F57" s="235"/>
      <c r="G57" s="242"/>
      <c r="H57" s="243"/>
      <c r="I57" s="237"/>
      <c r="J57" s="1625">
        <v>8800</v>
      </c>
      <c r="K57" s="1634">
        <f>SUM(I57:J57)</f>
        <v>8800</v>
      </c>
      <c r="L57" s="241"/>
    </row>
    <row r="58" spans="1:12" ht="18" customHeight="1" x14ac:dyDescent="0.3">
      <c r="A58" s="222">
        <v>58</v>
      </c>
      <c r="B58" s="233"/>
      <c r="C58" s="210"/>
      <c r="D58" s="151" t="s">
        <v>913</v>
      </c>
      <c r="E58" s="234"/>
      <c r="F58" s="235"/>
      <c r="G58" s="242"/>
      <c r="H58" s="243"/>
      <c r="I58" s="236"/>
      <c r="J58" s="237">
        <v>8682</v>
      </c>
      <c r="K58" s="244">
        <f>SUM(I58:J58)</f>
        <v>8682</v>
      </c>
      <c r="L58" s="241"/>
    </row>
    <row r="59" spans="1:12" ht="18" customHeight="1" x14ac:dyDescent="0.3">
      <c r="A59" s="222">
        <v>59</v>
      </c>
      <c r="B59" s="233"/>
      <c r="C59" s="210"/>
      <c r="D59" s="291" t="s">
        <v>929</v>
      </c>
      <c r="E59" s="234"/>
      <c r="F59" s="235"/>
      <c r="G59" s="242"/>
      <c r="H59" s="243"/>
      <c r="I59" s="334"/>
      <c r="J59" s="335">
        <v>8682</v>
      </c>
      <c r="K59" s="336">
        <f>SUM(I59:J59)</f>
        <v>8682</v>
      </c>
      <c r="L59" s="241"/>
    </row>
    <row r="60" spans="1:12" ht="34.5" customHeight="1" x14ac:dyDescent="0.3">
      <c r="A60" s="222">
        <v>61</v>
      </c>
      <c r="B60" s="252"/>
      <c r="C60" s="342">
        <v>79</v>
      </c>
      <c r="D60" s="1632" t="s">
        <v>842</v>
      </c>
      <c r="E60" s="234">
        <f>F60+G60+K61</f>
        <v>438</v>
      </c>
      <c r="F60" s="235"/>
      <c r="G60" s="1635"/>
      <c r="H60" s="1636" t="s">
        <v>22</v>
      </c>
      <c r="I60" s="1637"/>
      <c r="J60" s="1638"/>
      <c r="K60" s="253"/>
      <c r="L60" s="232"/>
    </row>
    <row r="61" spans="1:12" ht="18" customHeight="1" x14ac:dyDescent="0.3">
      <c r="A61" s="222">
        <v>62</v>
      </c>
      <c r="B61" s="252"/>
      <c r="C61" s="342"/>
      <c r="D61" s="151" t="s">
        <v>913</v>
      </c>
      <c r="E61" s="234"/>
      <c r="F61" s="235"/>
      <c r="G61" s="1635"/>
      <c r="H61" s="1636"/>
      <c r="I61" s="1637"/>
      <c r="J61" s="1638">
        <v>438</v>
      </c>
      <c r="K61" s="244">
        <f>SUM(I61:J61)</f>
        <v>438</v>
      </c>
      <c r="L61" s="232"/>
    </row>
    <row r="62" spans="1:12" ht="20.100000000000001" customHeight="1" x14ac:dyDescent="0.3">
      <c r="A62" s="222">
        <v>63</v>
      </c>
      <c r="B62" s="252"/>
      <c r="C62" s="1639"/>
      <c r="D62" s="291" t="s">
        <v>929</v>
      </c>
      <c r="E62" s="234"/>
      <c r="F62" s="235"/>
      <c r="G62" s="1635"/>
      <c r="H62" s="1636"/>
      <c r="I62" s="1637"/>
      <c r="J62" s="1640">
        <v>438</v>
      </c>
      <c r="K62" s="336">
        <f>SUM(I62:J62)</f>
        <v>438</v>
      </c>
      <c r="L62" s="232"/>
    </row>
    <row r="63" spans="1:12" ht="22.5" customHeight="1" x14ac:dyDescent="0.35">
      <c r="A63" s="222">
        <v>65</v>
      </c>
      <c r="B63" s="233"/>
      <c r="C63" s="240"/>
      <c r="D63" s="1641" t="s">
        <v>278</v>
      </c>
      <c r="E63" s="225"/>
      <c r="F63" s="226"/>
      <c r="G63" s="242"/>
      <c r="H63" s="243" t="s">
        <v>22</v>
      </c>
      <c r="I63" s="236"/>
      <c r="J63" s="237"/>
      <c r="K63" s="238"/>
      <c r="L63" s="239"/>
    </row>
    <row r="64" spans="1:12" ht="18" customHeight="1" x14ac:dyDescent="0.3">
      <c r="A64" s="222">
        <v>66</v>
      </c>
      <c r="B64" s="233"/>
      <c r="C64" s="240">
        <v>70</v>
      </c>
      <c r="D64" s="1632" t="s">
        <v>841</v>
      </c>
      <c r="E64" s="234"/>
      <c r="F64" s="235"/>
      <c r="G64" s="242"/>
      <c r="H64" s="243"/>
      <c r="I64" s="236"/>
      <c r="J64" s="237"/>
      <c r="K64" s="238"/>
      <c r="L64" s="239"/>
    </row>
    <row r="65" spans="1:12" ht="18" customHeight="1" x14ac:dyDescent="0.3">
      <c r="A65" s="222">
        <v>67</v>
      </c>
      <c r="B65" s="233"/>
      <c r="C65" s="240"/>
      <c r="D65" s="1632" t="s">
        <v>840</v>
      </c>
      <c r="E65" s="234">
        <f>F65+G65+K67+L66</f>
        <v>26000</v>
      </c>
      <c r="F65" s="235"/>
      <c r="G65" s="242"/>
      <c r="H65" s="243"/>
      <c r="I65" s="236"/>
      <c r="J65" s="237"/>
      <c r="K65" s="244"/>
      <c r="L65" s="239"/>
    </row>
    <row r="66" spans="1:12" ht="18" customHeight="1" x14ac:dyDescent="0.3">
      <c r="A66" s="222">
        <v>68</v>
      </c>
      <c r="B66" s="233"/>
      <c r="C66" s="240"/>
      <c r="D66" s="208" t="s">
        <v>837</v>
      </c>
      <c r="E66" s="234"/>
      <c r="F66" s="235"/>
      <c r="G66" s="242"/>
      <c r="H66" s="243"/>
      <c r="I66" s="236"/>
      <c r="J66" s="1625">
        <v>26000</v>
      </c>
      <c r="K66" s="1634">
        <f>SUM(I66:J66)</f>
        <v>26000</v>
      </c>
      <c r="L66" s="239"/>
    </row>
    <row r="67" spans="1:12" ht="18" customHeight="1" x14ac:dyDescent="0.3">
      <c r="A67" s="222">
        <v>69</v>
      </c>
      <c r="B67" s="233"/>
      <c r="C67" s="240"/>
      <c r="D67" s="151" t="s">
        <v>913</v>
      </c>
      <c r="E67" s="234"/>
      <c r="F67" s="235"/>
      <c r="G67" s="242"/>
      <c r="H67" s="243"/>
      <c r="I67" s="236"/>
      <c r="J67" s="237">
        <v>26000</v>
      </c>
      <c r="K67" s="244">
        <f>SUM(I67:J67)</f>
        <v>26000</v>
      </c>
      <c r="L67" s="239"/>
    </row>
    <row r="68" spans="1:12" ht="18" customHeight="1" x14ac:dyDescent="0.3">
      <c r="A68" s="222">
        <v>70</v>
      </c>
      <c r="B68" s="233"/>
      <c r="C68" s="240"/>
      <c r="D68" s="291" t="s">
        <v>929</v>
      </c>
      <c r="E68" s="234"/>
      <c r="F68" s="235"/>
      <c r="G68" s="242"/>
      <c r="H68" s="243"/>
      <c r="I68" s="334"/>
      <c r="J68" s="335">
        <v>1067</v>
      </c>
      <c r="K68" s="246">
        <f>SUM(I68:J68)</f>
        <v>1067</v>
      </c>
      <c r="L68" s="239"/>
    </row>
    <row r="69" spans="1:12" ht="22.5" customHeight="1" x14ac:dyDescent="0.35">
      <c r="A69" s="222">
        <v>72</v>
      </c>
      <c r="B69" s="233"/>
      <c r="C69" s="240"/>
      <c r="D69" s="1627" t="s">
        <v>29</v>
      </c>
      <c r="E69" s="234"/>
      <c r="F69" s="235"/>
      <c r="G69" s="242"/>
      <c r="H69" s="243" t="s">
        <v>22</v>
      </c>
      <c r="I69" s="236"/>
      <c r="J69" s="237"/>
      <c r="K69" s="238"/>
      <c r="L69" s="239"/>
    </row>
    <row r="70" spans="1:12" ht="18" customHeight="1" x14ac:dyDescent="0.3">
      <c r="A70" s="222">
        <v>73</v>
      </c>
      <c r="B70" s="233"/>
      <c r="C70" s="240">
        <v>75</v>
      </c>
      <c r="D70" s="1632" t="s">
        <v>839</v>
      </c>
      <c r="E70" s="234">
        <f>F70+G70+K72+L71</f>
        <v>3500</v>
      </c>
      <c r="F70" s="235"/>
      <c r="G70" s="242"/>
      <c r="H70" s="243"/>
      <c r="I70" s="236"/>
      <c r="J70" s="237"/>
      <c r="K70" s="238"/>
      <c r="L70" s="239"/>
    </row>
    <row r="71" spans="1:12" ht="18" customHeight="1" x14ac:dyDescent="0.3">
      <c r="A71" s="222">
        <v>74</v>
      </c>
      <c r="B71" s="233"/>
      <c r="C71" s="240"/>
      <c r="D71" s="113" t="s">
        <v>837</v>
      </c>
      <c r="E71" s="234"/>
      <c r="F71" s="235"/>
      <c r="G71" s="242"/>
      <c r="H71" s="243"/>
      <c r="I71" s="236"/>
      <c r="J71" s="1625">
        <v>3500</v>
      </c>
      <c r="K71" s="1626">
        <f>SUM(I71:J71)</f>
        <v>3500</v>
      </c>
      <c r="L71" s="239"/>
    </row>
    <row r="72" spans="1:12" ht="18" customHeight="1" x14ac:dyDescent="0.3">
      <c r="A72" s="222">
        <v>75</v>
      </c>
      <c r="B72" s="233"/>
      <c r="C72" s="240"/>
      <c r="D72" s="151" t="s">
        <v>913</v>
      </c>
      <c r="E72" s="234"/>
      <c r="F72" s="235"/>
      <c r="G72" s="242"/>
      <c r="H72" s="243"/>
      <c r="I72" s="236"/>
      <c r="J72" s="237">
        <v>3500</v>
      </c>
      <c r="K72" s="238">
        <f>SUM(I72:J72)</f>
        <v>3500</v>
      </c>
      <c r="L72" s="239"/>
    </row>
    <row r="73" spans="1:12" ht="18" customHeight="1" x14ac:dyDescent="0.3">
      <c r="A73" s="222">
        <v>76</v>
      </c>
      <c r="B73" s="233"/>
      <c r="C73" s="240"/>
      <c r="D73" s="291" t="s">
        <v>929</v>
      </c>
      <c r="E73" s="234"/>
      <c r="F73" s="235"/>
      <c r="G73" s="242"/>
      <c r="H73" s="243"/>
      <c r="I73" s="334"/>
      <c r="J73" s="335">
        <v>3420</v>
      </c>
      <c r="K73" s="336">
        <f>SUM(I73:J73)</f>
        <v>3420</v>
      </c>
      <c r="L73" s="239"/>
    </row>
    <row r="74" spans="1:12" ht="22.5" customHeight="1" x14ac:dyDescent="0.35">
      <c r="A74" s="222">
        <v>78</v>
      </c>
      <c r="B74" s="233"/>
      <c r="C74" s="240">
        <v>78</v>
      </c>
      <c r="D74" s="1642" t="s">
        <v>838</v>
      </c>
      <c r="E74" s="234">
        <f>F74+G74+K76+L75</f>
        <v>270000</v>
      </c>
      <c r="F74" s="235"/>
      <c r="G74" s="242">
        <v>7430</v>
      </c>
      <c r="H74" s="243" t="s">
        <v>22</v>
      </c>
      <c r="I74" s="236"/>
      <c r="J74" s="237"/>
      <c r="K74" s="238"/>
      <c r="L74" s="239"/>
    </row>
    <row r="75" spans="1:12" ht="18" customHeight="1" x14ac:dyDescent="0.3">
      <c r="A75" s="222">
        <v>79</v>
      </c>
      <c r="B75" s="233"/>
      <c r="C75" s="240"/>
      <c r="D75" s="113" t="s">
        <v>837</v>
      </c>
      <c r="E75" s="234"/>
      <c r="F75" s="235"/>
      <c r="G75" s="242"/>
      <c r="H75" s="243"/>
      <c r="I75" s="236"/>
      <c r="J75" s="1625">
        <v>262570</v>
      </c>
      <c r="K75" s="1626">
        <f>SUM(I75:J75)</f>
        <v>262570</v>
      </c>
      <c r="L75" s="239"/>
    </row>
    <row r="76" spans="1:12" ht="18" customHeight="1" x14ac:dyDescent="0.3">
      <c r="A76" s="222">
        <v>80</v>
      </c>
      <c r="B76" s="252"/>
      <c r="C76" s="1639"/>
      <c r="D76" s="151" t="s">
        <v>913</v>
      </c>
      <c r="E76" s="234"/>
      <c r="F76" s="235"/>
      <c r="G76" s="1635"/>
      <c r="H76" s="1636"/>
      <c r="I76" s="1637"/>
      <c r="J76" s="1638">
        <v>262570</v>
      </c>
      <c r="K76" s="238">
        <f>SUM(I76:J76)</f>
        <v>262570</v>
      </c>
      <c r="L76" s="232"/>
    </row>
    <row r="77" spans="1:12" ht="18" customHeight="1" x14ac:dyDescent="0.3">
      <c r="A77" s="222">
        <v>81</v>
      </c>
      <c r="B77" s="252"/>
      <c r="C77" s="1639"/>
      <c r="D77" s="291" t="s">
        <v>929</v>
      </c>
      <c r="E77" s="234"/>
      <c r="F77" s="235"/>
      <c r="G77" s="1635"/>
      <c r="H77" s="1636"/>
      <c r="I77" s="1643"/>
      <c r="J77" s="1640">
        <v>253963</v>
      </c>
      <c r="K77" s="336">
        <f>SUM(I77:J77)</f>
        <v>253963</v>
      </c>
      <c r="L77" s="232"/>
    </row>
    <row r="78" spans="1:12" ht="56.25" customHeight="1" x14ac:dyDescent="0.35">
      <c r="A78" s="222">
        <v>83</v>
      </c>
      <c r="B78" s="252"/>
      <c r="C78" s="342">
        <v>81</v>
      </c>
      <c r="D78" s="1642" t="s">
        <v>836</v>
      </c>
      <c r="E78" s="354">
        <f>F78+G78+K79</f>
        <v>12207</v>
      </c>
      <c r="F78" s="349"/>
      <c r="G78" s="1635"/>
      <c r="H78" s="1636" t="s">
        <v>22</v>
      </c>
      <c r="I78" s="1637"/>
      <c r="J78" s="1638"/>
      <c r="K78" s="253"/>
      <c r="L78" s="232"/>
    </row>
    <row r="79" spans="1:12" ht="18" customHeight="1" x14ac:dyDescent="0.3">
      <c r="A79" s="222">
        <v>84</v>
      </c>
      <c r="B79" s="252"/>
      <c r="C79" s="342"/>
      <c r="D79" s="151" t="s">
        <v>913</v>
      </c>
      <c r="E79" s="354"/>
      <c r="F79" s="349"/>
      <c r="G79" s="1635"/>
      <c r="H79" s="1636"/>
      <c r="I79" s="1637"/>
      <c r="J79" s="1638">
        <v>12207</v>
      </c>
      <c r="K79" s="238">
        <f>SUM(I79:J79)</f>
        <v>12207</v>
      </c>
      <c r="L79" s="232"/>
    </row>
    <row r="80" spans="1:12" ht="18" customHeight="1" x14ac:dyDescent="0.3">
      <c r="A80" s="222">
        <v>85</v>
      </c>
      <c r="B80" s="252"/>
      <c r="C80" s="1639"/>
      <c r="D80" s="291" t="s">
        <v>929</v>
      </c>
      <c r="E80" s="234"/>
      <c r="F80" s="235"/>
      <c r="G80" s="1635"/>
      <c r="H80" s="1636"/>
      <c r="I80" s="1637"/>
      <c r="J80" s="1640"/>
      <c r="K80" s="336">
        <f>SUM(I80:J80)</f>
        <v>0</v>
      </c>
      <c r="L80" s="232"/>
    </row>
    <row r="81" spans="1:12" ht="38.25" customHeight="1" x14ac:dyDescent="0.35">
      <c r="A81" s="222">
        <v>87</v>
      </c>
      <c r="B81" s="252"/>
      <c r="C81" s="342">
        <v>82</v>
      </c>
      <c r="D81" s="1642" t="s">
        <v>835</v>
      </c>
      <c r="E81" s="234">
        <f>F81+G81+K82</f>
        <v>9800</v>
      </c>
      <c r="F81" s="235"/>
      <c r="G81" s="1635"/>
      <c r="H81" s="1636" t="s">
        <v>23</v>
      </c>
      <c r="I81" s="1637"/>
      <c r="J81" s="1638"/>
      <c r="K81" s="253"/>
      <c r="L81" s="232"/>
    </row>
    <row r="82" spans="1:12" ht="18" customHeight="1" x14ac:dyDescent="0.3">
      <c r="A82" s="222">
        <v>88</v>
      </c>
      <c r="B82" s="252"/>
      <c r="C82" s="342"/>
      <c r="D82" s="151" t="s">
        <v>913</v>
      </c>
      <c r="E82" s="225"/>
      <c r="F82" s="226"/>
      <c r="G82" s="1635"/>
      <c r="H82" s="1636"/>
      <c r="I82" s="1637"/>
      <c r="J82" s="1638">
        <v>9800</v>
      </c>
      <c r="K82" s="238">
        <f>SUM(I82:J82)</f>
        <v>9800</v>
      </c>
      <c r="L82" s="232"/>
    </row>
    <row r="83" spans="1:12" ht="18" customHeight="1" x14ac:dyDescent="0.3">
      <c r="A83" s="222">
        <v>89</v>
      </c>
      <c r="B83" s="252"/>
      <c r="C83" s="1639"/>
      <c r="D83" s="291" t="s">
        <v>929</v>
      </c>
      <c r="E83" s="225"/>
      <c r="F83" s="226"/>
      <c r="G83" s="1635"/>
      <c r="H83" s="1636"/>
      <c r="I83" s="1637"/>
      <c r="J83" s="1640"/>
      <c r="K83" s="336">
        <f>SUM(I83:J83)</f>
        <v>0</v>
      </c>
      <c r="L83" s="232"/>
    </row>
    <row r="84" spans="1:12" ht="22.5" customHeight="1" x14ac:dyDescent="0.35">
      <c r="A84" s="222">
        <v>91</v>
      </c>
      <c r="B84" s="252"/>
      <c r="C84" s="342">
        <v>83</v>
      </c>
      <c r="D84" s="1644" t="s">
        <v>834</v>
      </c>
      <c r="E84" s="225">
        <f>F84+G84+K85</f>
        <v>3000</v>
      </c>
      <c r="F84" s="226"/>
      <c r="G84" s="1635"/>
      <c r="H84" s="1636" t="s">
        <v>22</v>
      </c>
      <c r="I84" s="1637"/>
      <c r="J84" s="1638"/>
      <c r="K84" s="253"/>
      <c r="L84" s="232"/>
    </row>
    <row r="85" spans="1:12" ht="18" customHeight="1" x14ac:dyDescent="0.3">
      <c r="A85" s="222"/>
      <c r="B85" s="252"/>
      <c r="C85" s="342"/>
      <c r="D85" s="151" t="s">
        <v>913</v>
      </c>
      <c r="E85" s="225"/>
      <c r="F85" s="226"/>
      <c r="G85" s="1635"/>
      <c r="H85" s="1636"/>
      <c r="I85" s="1637"/>
      <c r="J85" s="1638">
        <v>3000</v>
      </c>
      <c r="K85" s="238">
        <f>SUM(I85:J85)</f>
        <v>3000</v>
      </c>
      <c r="L85" s="232"/>
    </row>
    <row r="86" spans="1:12" ht="18" customHeight="1" thickBot="1" x14ac:dyDescent="0.35">
      <c r="A86" s="222">
        <v>92</v>
      </c>
      <c r="B86" s="252"/>
      <c r="C86" s="1639"/>
      <c r="D86" s="291" t="s">
        <v>929</v>
      </c>
      <c r="E86" s="225"/>
      <c r="F86" s="226"/>
      <c r="G86" s="1635"/>
      <c r="H86" s="1636"/>
      <c r="I86" s="1637"/>
      <c r="J86" s="1640"/>
      <c r="K86" s="336">
        <f>SUM(I86:J86)</f>
        <v>0</v>
      </c>
      <c r="L86" s="232"/>
    </row>
    <row r="87" spans="1:12" ht="25.15" customHeight="1" thickTop="1" x14ac:dyDescent="0.3">
      <c r="A87" s="222">
        <v>94</v>
      </c>
      <c r="B87" s="271"/>
      <c r="C87" s="272"/>
      <c r="D87" s="1817" t="s">
        <v>13</v>
      </c>
      <c r="E87" s="1817"/>
      <c r="F87" s="1817"/>
      <c r="G87" s="1818"/>
      <c r="H87" s="273"/>
      <c r="I87" s="1645"/>
      <c r="J87" s="1646"/>
      <c r="K87" s="274"/>
      <c r="L87" s="1647"/>
    </row>
    <row r="88" spans="1:12" ht="20.100000000000001" customHeight="1" x14ac:dyDescent="0.3">
      <c r="A88" s="222">
        <v>95</v>
      </c>
      <c r="B88" s="1648"/>
      <c r="C88" s="1649"/>
      <c r="D88" s="113" t="s">
        <v>236</v>
      </c>
      <c r="E88" s="321"/>
      <c r="F88" s="321"/>
      <c r="G88" s="1650"/>
      <c r="H88" s="333"/>
      <c r="I88" s="1651">
        <f>I75+I71+I66+I57+I53+I48+I42+I37+I33+I29+I22+I16+I12</f>
        <v>0</v>
      </c>
      <c r="J88" s="1651">
        <f>J75+J71+J66+J57+J53+J48+J42+J37+J33+J29+J22+J16+J12</f>
        <v>588483</v>
      </c>
      <c r="K88" s="1652">
        <f>SUM(I88:J88)</f>
        <v>588483</v>
      </c>
      <c r="L88" s="337"/>
    </row>
    <row r="89" spans="1:12" ht="20.100000000000001" customHeight="1" x14ac:dyDescent="0.3">
      <c r="A89" s="222">
        <v>96</v>
      </c>
      <c r="B89" s="1648"/>
      <c r="C89" s="1649"/>
      <c r="D89" s="151" t="s">
        <v>820</v>
      </c>
      <c r="E89" s="321"/>
      <c r="F89" s="321"/>
      <c r="G89" s="1650"/>
      <c r="H89" s="277"/>
      <c r="I89" s="278">
        <f>I76+I72+I67+I58+I54+I49+I43+I38+I34+I30+I23+I17+I13+I61+I79+I82+I85</f>
        <v>0</v>
      </c>
      <c r="J89" s="278">
        <f>J76+J72+J67+J58+J54+J49+J43+J38+J34+J30+J23+J17+J13+J61+J79+J82+J85</f>
        <v>606645</v>
      </c>
      <c r="K89" s="281">
        <f>SUM(I89:J89)</f>
        <v>606645</v>
      </c>
      <c r="L89" s="279"/>
    </row>
    <row r="90" spans="1:12" ht="20.100000000000001" customHeight="1" thickBot="1" x14ac:dyDescent="0.35">
      <c r="A90" s="222">
        <v>97</v>
      </c>
      <c r="B90" s="1653"/>
      <c r="C90" s="1654"/>
      <c r="D90" s="1104" t="s">
        <v>923</v>
      </c>
      <c r="E90" s="1655"/>
      <c r="F90" s="1655"/>
      <c r="G90" s="1656"/>
      <c r="H90" s="1657"/>
      <c r="I90" s="1658">
        <f>I77+I73+I68+I59+I55+I50+I44+I39+I35+I31+I24+I18+I14+I62+I80+I86+I83</f>
        <v>0</v>
      </c>
      <c r="J90" s="1658">
        <f>J77+J73+J68+J59+J55+J50+J44+J39+J35+J31+J24+J18+J14+J62+J80+J86+J83</f>
        <v>546382</v>
      </c>
      <c r="K90" s="1659">
        <f>SUM(I90:J90)</f>
        <v>546382</v>
      </c>
      <c r="L90" s="1660"/>
    </row>
    <row r="91" spans="1:12" ht="20.100000000000001" customHeight="1" thickTop="1" x14ac:dyDescent="0.3">
      <c r="A91" s="222">
        <v>99</v>
      </c>
      <c r="B91" s="1661"/>
      <c r="C91" s="1662"/>
      <c r="D91" s="1849" t="s">
        <v>91</v>
      </c>
      <c r="E91" s="1850"/>
      <c r="F91" s="1850"/>
      <c r="G91" s="1851"/>
      <c r="H91" s="1663"/>
      <c r="I91" s="1664"/>
      <c r="J91" s="1664"/>
      <c r="K91" s="282"/>
      <c r="L91" s="1665"/>
    </row>
    <row r="92" spans="1:12" ht="20.100000000000001" customHeight="1" x14ac:dyDescent="0.3">
      <c r="A92" s="222">
        <v>100</v>
      </c>
      <c r="B92" s="275"/>
      <c r="C92" s="276"/>
      <c r="D92" s="323" t="s">
        <v>236</v>
      </c>
      <c r="E92" s="331"/>
      <c r="F92" s="331"/>
      <c r="G92" s="330"/>
      <c r="H92" s="277"/>
      <c r="I92" s="237">
        <f>I71+I66+I57+I53+I48+I42+I22+I16</f>
        <v>0</v>
      </c>
      <c r="J92" s="237">
        <f>J71+J66+J57+J53+J48+J42+J22+J16+J75</f>
        <v>384764</v>
      </c>
      <c r="K92" s="281">
        <f>SUM(I92:J92)</f>
        <v>384764</v>
      </c>
      <c r="L92" s="279"/>
    </row>
    <row r="93" spans="1:12" ht="20.100000000000001" customHeight="1" x14ac:dyDescent="0.3">
      <c r="A93" s="222">
        <v>101</v>
      </c>
      <c r="B93" s="275"/>
      <c r="C93" s="276"/>
      <c r="D93" s="151" t="s">
        <v>820</v>
      </c>
      <c r="E93" s="331"/>
      <c r="F93" s="331"/>
      <c r="G93" s="330"/>
      <c r="H93" s="277"/>
      <c r="I93" s="237">
        <f>I72+I67+I58+I54+I49+I43+I23+I17+I76+I61+I79+I85</f>
        <v>0</v>
      </c>
      <c r="J93" s="237">
        <f>J72+J67+J58+J54+J49+J43+J23+J17+J76+J61+J79+J85</f>
        <v>396126</v>
      </c>
      <c r="K93" s="281">
        <f>SUM(I93:J93)</f>
        <v>396126</v>
      </c>
      <c r="L93" s="279"/>
    </row>
    <row r="94" spans="1:12" ht="20.100000000000001" customHeight="1" x14ac:dyDescent="0.3">
      <c r="A94" s="222">
        <v>102</v>
      </c>
      <c r="B94" s="275"/>
      <c r="C94" s="276"/>
      <c r="D94" s="291" t="s">
        <v>923</v>
      </c>
      <c r="E94" s="326"/>
      <c r="F94" s="326"/>
      <c r="G94" s="320"/>
      <c r="H94" s="277"/>
      <c r="I94" s="335">
        <f>I73+I68+I59+I55+I50+I44+I24+I18+I62+I80+I86</f>
        <v>0</v>
      </c>
      <c r="J94" s="335">
        <f>J73+J68+J59+J55+J50+J44+J24+J18+J62+J80+J86+J77</f>
        <v>347194</v>
      </c>
      <c r="K94" s="336">
        <f>SUM(I94:J94)</f>
        <v>347194</v>
      </c>
      <c r="L94" s="279"/>
    </row>
    <row r="95" spans="1:12" ht="20.100000000000001" customHeight="1" x14ac:dyDescent="0.3">
      <c r="A95" s="222">
        <v>104</v>
      </c>
      <c r="B95" s="275"/>
      <c r="C95" s="276"/>
      <c r="D95" s="338" t="s">
        <v>92</v>
      </c>
      <c r="E95" s="331"/>
      <c r="F95" s="331"/>
      <c r="G95" s="327"/>
      <c r="H95" s="277"/>
      <c r="I95" s="237"/>
      <c r="J95" s="237"/>
      <c r="K95" s="281"/>
      <c r="L95" s="279"/>
    </row>
    <row r="96" spans="1:12" ht="20.100000000000001" customHeight="1" x14ac:dyDescent="0.3">
      <c r="A96" s="222">
        <v>105</v>
      </c>
      <c r="B96" s="1648"/>
      <c r="C96" s="1649"/>
      <c r="D96" s="328" t="s">
        <v>236</v>
      </c>
      <c r="E96" s="1666"/>
      <c r="F96" s="1666"/>
      <c r="G96" s="329"/>
      <c r="H96" s="1667"/>
      <c r="I96" s="1668">
        <f>I37+I33+I12+I29</f>
        <v>0</v>
      </c>
      <c r="J96" s="1668">
        <f>J37+J33+J12+J29</f>
        <v>203719</v>
      </c>
      <c r="K96" s="245">
        <f>SUM(I96:J96)</f>
        <v>203719</v>
      </c>
      <c r="L96" s="1669"/>
    </row>
    <row r="97" spans="1:252" ht="20.100000000000001" customHeight="1" x14ac:dyDescent="0.3">
      <c r="A97" s="222">
        <v>106</v>
      </c>
      <c r="B97" s="1648"/>
      <c r="C97" s="1649"/>
      <c r="D97" s="151" t="s">
        <v>820</v>
      </c>
      <c r="E97" s="1666"/>
      <c r="F97" s="1666"/>
      <c r="G97" s="329"/>
      <c r="H97" s="1670"/>
      <c r="I97" s="1668">
        <f>I38+I34+I13+I30+I82</f>
        <v>0</v>
      </c>
      <c r="J97" s="1668">
        <f>J38+J34+J13+J30+J82</f>
        <v>210519</v>
      </c>
      <c r="K97" s="245">
        <f>SUM(I97:J97)</f>
        <v>210519</v>
      </c>
      <c r="L97" s="1669"/>
    </row>
    <row r="98" spans="1:252" ht="20.100000000000001" customHeight="1" thickBot="1" x14ac:dyDescent="0.35">
      <c r="A98" s="222">
        <v>107</v>
      </c>
      <c r="B98" s="250"/>
      <c r="C98" s="251"/>
      <c r="D98" s="1263" t="s">
        <v>923</v>
      </c>
      <c r="E98" s="332"/>
      <c r="F98" s="332"/>
      <c r="G98" s="341"/>
      <c r="H98" s="340"/>
      <c r="I98" s="921">
        <f>I39+I35+I14+I31</f>
        <v>0</v>
      </c>
      <c r="J98" s="921">
        <f>J39+J35+J14+J31</f>
        <v>199188</v>
      </c>
      <c r="K98" s="1671">
        <f>SUM(I98:J98)</f>
        <v>199188</v>
      </c>
      <c r="L98" s="280"/>
    </row>
    <row r="99" spans="1:252" ht="18" customHeight="1" x14ac:dyDescent="0.3">
      <c r="A99" s="222"/>
      <c r="B99" s="1672" t="s">
        <v>24</v>
      </c>
      <c r="C99" s="1672"/>
      <c r="D99" s="1672"/>
      <c r="E99" s="1673"/>
      <c r="F99" s="1674"/>
      <c r="G99" s="1673"/>
      <c r="H99" s="1675"/>
      <c r="I99" s="1673"/>
      <c r="J99" s="1673"/>
      <c r="K99" s="1673"/>
    </row>
    <row r="100" spans="1:252" ht="18" customHeight="1" x14ac:dyDescent="0.3">
      <c r="A100" s="222"/>
      <c r="B100" s="1672" t="s">
        <v>25</v>
      </c>
      <c r="C100" s="1672"/>
      <c r="D100" s="1672"/>
      <c r="E100" s="1676"/>
      <c r="F100" s="1674"/>
      <c r="G100" s="1673"/>
      <c r="H100" s="1675"/>
      <c r="I100" s="1673"/>
      <c r="J100" s="1673"/>
      <c r="K100" s="1673"/>
    </row>
    <row r="101" spans="1:252" ht="18" customHeight="1" x14ac:dyDescent="0.3">
      <c r="A101" s="222"/>
      <c r="B101" s="1672" t="s">
        <v>26</v>
      </c>
      <c r="C101" s="1672"/>
      <c r="D101" s="1672"/>
      <c r="E101" s="1676"/>
      <c r="F101" s="1674"/>
      <c r="G101" s="1673"/>
      <c r="H101" s="1675"/>
      <c r="I101" s="1673"/>
      <c r="J101" s="1673"/>
      <c r="K101" s="1673"/>
    </row>
    <row r="102" spans="1:252" s="1449" customFormat="1" x14ac:dyDescent="0.3">
      <c r="A102" s="213"/>
      <c r="B102" s="214"/>
      <c r="C102" s="215"/>
      <c r="D102" s="216"/>
      <c r="H102" s="217"/>
      <c r="L102" s="247"/>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9"/>
      <c r="AQ102" s="99"/>
      <c r="AR102" s="99"/>
      <c r="AS102" s="99"/>
      <c r="AT102" s="99"/>
      <c r="AU102" s="99"/>
      <c r="AV102" s="99"/>
      <c r="AW102" s="99"/>
      <c r="AX102" s="99"/>
      <c r="AY102" s="99"/>
      <c r="AZ102" s="99"/>
      <c r="BA102" s="99"/>
      <c r="BB102" s="99"/>
      <c r="BC102" s="99"/>
      <c r="BD102" s="99"/>
      <c r="BE102" s="99"/>
      <c r="BF102" s="99"/>
      <c r="BG102" s="99"/>
      <c r="BH102" s="99"/>
      <c r="BI102" s="99"/>
      <c r="BJ102" s="99"/>
      <c r="BK102" s="99"/>
      <c r="BL102" s="99"/>
      <c r="BM102" s="99"/>
      <c r="BN102" s="99"/>
      <c r="BO102" s="99"/>
      <c r="BP102" s="99"/>
      <c r="BQ102" s="99"/>
      <c r="BR102" s="99"/>
      <c r="BS102" s="99"/>
      <c r="BT102" s="99"/>
      <c r="BU102" s="99"/>
      <c r="BV102" s="99"/>
      <c r="BW102" s="99"/>
      <c r="BX102" s="99"/>
      <c r="BY102" s="99"/>
      <c r="BZ102" s="99"/>
      <c r="CA102" s="99"/>
      <c r="CB102" s="99"/>
      <c r="CC102" s="99"/>
      <c r="CD102" s="99"/>
      <c r="CE102" s="99"/>
      <c r="CF102" s="99"/>
      <c r="CG102" s="99"/>
      <c r="CH102" s="99"/>
      <c r="CI102" s="99"/>
      <c r="CJ102" s="99"/>
      <c r="CK102" s="99"/>
      <c r="CL102" s="99"/>
      <c r="CM102" s="99"/>
      <c r="CN102" s="99"/>
      <c r="CO102" s="99"/>
      <c r="CP102" s="99"/>
      <c r="CQ102" s="99"/>
      <c r="CR102" s="99"/>
      <c r="CS102" s="99"/>
      <c r="CT102" s="99"/>
      <c r="CU102" s="99"/>
      <c r="CV102" s="99"/>
      <c r="CW102" s="99"/>
      <c r="CX102" s="99"/>
      <c r="CY102" s="99"/>
      <c r="CZ102" s="99"/>
      <c r="DA102" s="99"/>
      <c r="DB102" s="99"/>
      <c r="DC102" s="99"/>
      <c r="DD102" s="99"/>
      <c r="DE102" s="99"/>
      <c r="DF102" s="99"/>
      <c r="DG102" s="99"/>
      <c r="DH102" s="99"/>
      <c r="DI102" s="99"/>
      <c r="DJ102" s="99"/>
      <c r="DK102" s="99"/>
      <c r="DL102" s="99"/>
      <c r="DM102" s="99"/>
      <c r="DN102" s="99"/>
      <c r="DO102" s="99"/>
      <c r="DP102" s="99"/>
      <c r="DQ102" s="99"/>
      <c r="DR102" s="99"/>
      <c r="DS102" s="99"/>
      <c r="DT102" s="99"/>
      <c r="DU102" s="99"/>
      <c r="DV102" s="99"/>
      <c r="DW102" s="99"/>
      <c r="DX102" s="99"/>
      <c r="DY102" s="99"/>
      <c r="DZ102" s="99"/>
      <c r="EA102" s="99"/>
      <c r="EB102" s="99"/>
      <c r="EC102" s="99"/>
      <c r="ED102" s="99"/>
      <c r="EE102" s="99"/>
      <c r="EF102" s="99"/>
      <c r="EG102" s="99"/>
      <c r="EH102" s="99"/>
      <c r="EI102" s="99"/>
      <c r="EJ102" s="99"/>
      <c r="EK102" s="99"/>
      <c r="EL102" s="99"/>
      <c r="EM102" s="99"/>
      <c r="EN102" s="99"/>
      <c r="EO102" s="99"/>
      <c r="EP102" s="99"/>
      <c r="EQ102" s="99"/>
      <c r="ER102" s="99"/>
      <c r="ES102" s="99"/>
      <c r="ET102" s="99"/>
      <c r="EU102" s="99"/>
      <c r="EV102" s="99"/>
      <c r="EW102" s="99"/>
      <c r="EX102" s="99"/>
      <c r="EY102" s="99"/>
      <c r="EZ102" s="99"/>
      <c r="FA102" s="99"/>
      <c r="FB102" s="99"/>
      <c r="FC102" s="99"/>
      <c r="FD102" s="99"/>
      <c r="FE102" s="99"/>
      <c r="FF102" s="99"/>
      <c r="FG102" s="99"/>
      <c r="FH102" s="99"/>
      <c r="FI102" s="99"/>
      <c r="FJ102" s="99"/>
      <c r="FK102" s="99"/>
      <c r="FL102" s="99"/>
      <c r="FM102" s="99"/>
      <c r="FN102" s="99"/>
      <c r="FO102" s="99"/>
      <c r="FP102" s="99"/>
      <c r="FQ102" s="99"/>
      <c r="FR102" s="99"/>
      <c r="FS102" s="99"/>
      <c r="FT102" s="99"/>
      <c r="FU102" s="99"/>
      <c r="FV102" s="99"/>
      <c r="FW102" s="99"/>
      <c r="FX102" s="99"/>
      <c r="FY102" s="99"/>
      <c r="FZ102" s="99"/>
      <c r="GA102" s="99"/>
      <c r="GB102" s="99"/>
      <c r="GC102" s="99"/>
      <c r="GD102" s="99"/>
      <c r="GE102" s="99"/>
      <c r="GF102" s="99"/>
      <c r="GG102" s="99"/>
      <c r="GH102" s="99"/>
      <c r="GI102" s="99"/>
      <c r="GJ102" s="99"/>
      <c r="GK102" s="99"/>
      <c r="GL102" s="99"/>
      <c r="GM102" s="99"/>
      <c r="GN102" s="99"/>
      <c r="GO102" s="99"/>
      <c r="GP102" s="99"/>
      <c r="GQ102" s="99"/>
      <c r="GR102" s="99"/>
      <c r="GS102" s="99"/>
      <c r="GT102" s="99"/>
      <c r="GU102" s="99"/>
      <c r="GV102" s="99"/>
      <c r="GW102" s="99"/>
      <c r="GX102" s="99"/>
      <c r="GY102" s="99"/>
      <c r="GZ102" s="99"/>
      <c r="HA102" s="99"/>
      <c r="HB102" s="99"/>
      <c r="HC102" s="99"/>
      <c r="HD102" s="99"/>
      <c r="HE102" s="99"/>
      <c r="HF102" s="99"/>
      <c r="HG102" s="99"/>
      <c r="HH102" s="99"/>
      <c r="HI102" s="99"/>
      <c r="HJ102" s="99"/>
      <c r="HK102" s="99"/>
      <c r="HL102" s="99"/>
      <c r="HM102" s="99"/>
      <c r="HN102" s="99"/>
      <c r="HO102" s="99"/>
      <c r="HP102" s="99"/>
      <c r="HQ102" s="99"/>
      <c r="HR102" s="99"/>
      <c r="HS102" s="99"/>
      <c r="HT102" s="99"/>
      <c r="HU102" s="99"/>
      <c r="HV102" s="99"/>
      <c r="HW102" s="99"/>
      <c r="HX102" s="99"/>
      <c r="HY102" s="99"/>
      <c r="HZ102" s="99"/>
      <c r="IA102" s="99"/>
      <c r="IB102" s="99"/>
      <c r="IC102" s="99"/>
      <c r="ID102" s="99"/>
      <c r="IE102" s="99"/>
      <c r="IF102" s="99"/>
      <c r="IG102" s="99"/>
      <c r="IH102" s="99"/>
      <c r="II102" s="99"/>
      <c r="IJ102" s="99"/>
      <c r="IK102" s="99"/>
      <c r="IL102" s="99"/>
      <c r="IM102" s="99"/>
      <c r="IN102" s="99"/>
      <c r="IO102" s="99"/>
      <c r="IP102" s="99"/>
      <c r="IQ102" s="99"/>
      <c r="IR102" s="99"/>
    </row>
  </sheetData>
  <mergeCells count="16">
    <mergeCell ref="D91:G91"/>
    <mergeCell ref="D87:G87"/>
    <mergeCell ref="B1:D1"/>
    <mergeCell ref="I1:L1"/>
    <mergeCell ref="B3:L3"/>
    <mergeCell ref="B4:L4"/>
    <mergeCell ref="B7:B9"/>
    <mergeCell ref="C7:C9"/>
    <mergeCell ref="D7:D9"/>
    <mergeCell ref="E7:E9"/>
    <mergeCell ref="F7:F9"/>
    <mergeCell ref="G7:G9"/>
    <mergeCell ref="I7:K7"/>
    <mergeCell ref="H7:H9"/>
    <mergeCell ref="L7:L9"/>
    <mergeCell ref="K8:K9"/>
  </mergeCells>
  <printOptions horizontalCentered="1"/>
  <pageMargins left="0.19685039370078741" right="0.19685039370078741" top="0.59055118110236227" bottom="0.59055118110236227" header="0.51181102362204722" footer="0.51181102362204722"/>
  <pageSetup paperSize="9" scale="58" fitToHeight="0" orientation="portrait" r:id="rId1"/>
  <headerFooter>
    <oddFooter>&amp;C- &amp;P -</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W160"/>
  <sheetViews>
    <sheetView view="pageBreakPreview" zoomScaleNormal="100" zoomScaleSheetLayoutView="100" workbookViewId="0">
      <selection activeCell="B1" sqref="B1:D1"/>
    </sheetView>
  </sheetViews>
  <sheetFormatPr defaultColWidth="9.28515625" defaultRowHeight="17.25" x14ac:dyDescent="0.35"/>
  <cols>
    <col min="1" max="1" width="3.7109375" style="1443" customWidth="1"/>
    <col min="2" max="3" width="5.7109375" style="1455" customWidth="1"/>
    <col min="4" max="4" width="67.140625" style="66" customWidth="1"/>
    <col min="5" max="5" width="12.7109375" style="1446" customWidth="1"/>
    <col min="6" max="7" width="10.7109375" style="1446" customWidth="1"/>
    <col min="8" max="8" width="6.7109375" style="1618" customWidth="1"/>
    <col min="9" max="15" width="14.7109375" style="1446" customWidth="1"/>
    <col min="16" max="16" width="15.7109375" style="1619" customWidth="1"/>
    <col min="17" max="17" width="13.7109375" style="1446" customWidth="1"/>
    <col min="18" max="16384" width="9.28515625" style="66"/>
  </cols>
  <sheetData>
    <row r="1" spans="1:257" ht="18" customHeight="1" x14ac:dyDescent="0.3">
      <c r="B1" s="1852" t="s">
        <v>1095</v>
      </c>
      <c r="C1" s="1852"/>
      <c r="D1" s="1852"/>
      <c r="E1" s="1444"/>
      <c r="F1" s="1444"/>
      <c r="G1" s="1444"/>
      <c r="H1" s="1445"/>
      <c r="I1" s="1853"/>
      <c r="J1" s="1853"/>
      <c r="K1" s="1853"/>
      <c r="L1" s="1853"/>
      <c r="M1" s="1853"/>
      <c r="N1" s="1853"/>
      <c r="O1" s="1853"/>
      <c r="P1" s="1853"/>
      <c r="Q1" s="1853"/>
      <c r="R1" s="98"/>
      <c r="S1" s="98"/>
      <c r="T1" s="98"/>
      <c r="U1" s="98"/>
      <c r="V1" s="98"/>
      <c r="W1" s="98"/>
      <c r="X1" s="98"/>
      <c r="Y1" s="98"/>
      <c r="Z1" s="98"/>
      <c r="AA1" s="98"/>
      <c r="AB1" s="98"/>
      <c r="AC1" s="98"/>
      <c r="AD1" s="98"/>
      <c r="AE1" s="98"/>
      <c r="AF1" s="98"/>
      <c r="AG1" s="98"/>
      <c r="AH1" s="98"/>
      <c r="AI1" s="98"/>
      <c r="AJ1" s="98"/>
      <c r="AK1" s="98"/>
      <c r="AL1" s="98"/>
      <c r="AM1" s="98"/>
      <c r="AN1" s="98"/>
      <c r="AO1" s="98"/>
      <c r="AP1" s="98"/>
      <c r="AQ1" s="98"/>
      <c r="AR1" s="98"/>
      <c r="AS1" s="98"/>
      <c r="AT1" s="98"/>
      <c r="AU1" s="98"/>
      <c r="AV1" s="98"/>
      <c r="AW1" s="98"/>
      <c r="AX1" s="98"/>
      <c r="AY1" s="98"/>
      <c r="AZ1" s="98"/>
      <c r="BA1" s="98"/>
      <c r="BB1" s="98"/>
      <c r="BC1" s="98"/>
      <c r="BD1" s="98"/>
      <c r="BE1" s="98"/>
      <c r="BF1" s="98"/>
      <c r="BG1" s="98"/>
      <c r="BH1" s="98"/>
      <c r="BI1" s="98"/>
      <c r="BJ1" s="98"/>
      <c r="BK1" s="98"/>
      <c r="BL1" s="98"/>
      <c r="BM1" s="98"/>
      <c r="BN1" s="98"/>
      <c r="BO1" s="98"/>
      <c r="BP1" s="98"/>
      <c r="BQ1" s="98"/>
      <c r="BR1" s="98"/>
      <c r="BS1" s="98"/>
      <c r="BT1" s="98"/>
      <c r="BU1" s="98"/>
      <c r="BV1" s="98"/>
      <c r="BW1" s="98"/>
      <c r="BX1" s="98"/>
      <c r="BY1" s="98"/>
      <c r="BZ1" s="98"/>
      <c r="CA1" s="98"/>
      <c r="CB1" s="98"/>
      <c r="CC1" s="98"/>
      <c r="CD1" s="98"/>
      <c r="CE1" s="98"/>
      <c r="CF1" s="98"/>
      <c r="CG1" s="98"/>
      <c r="CH1" s="98"/>
      <c r="CI1" s="98"/>
      <c r="CJ1" s="98"/>
      <c r="CK1" s="98"/>
      <c r="CL1" s="98"/>
      <c r="CM1" s="98"/>
      <c r="CN1" s="98"/>
      <c r="CO1" s="98"/>
      <c r="CP1" s="98"/>
      <c r="CQ1" s="98"/>
      <c r="CR1" s="98"/>
      <c r="CS1" s="98"/>
      <c r="CT1" s="98"/>
      <c r="CU1" s="98"/>
      <c r="CV1" s="98"/>
      <c r="CW1" s="98"/>
      <c r="CX1" s="98"/>
      <c r="CY1" s="98"/>
      <c r="CZ1" s="98"/>
      <c r="DA1" s="98"/>
      <c r="DB1" s="98"/>
      <c r="DC1" s="98"/>
      <c r="DD1" s="98"/>
      <c r="DE1" s="98"/>
      <c r="DF1" s="98"/>
      <c r="DG1" s="98"/>
      <c r="DH1" s="98"/>
      <c r="DI1" s="98"/>
      <c r="DJ1" s="98"/>
      <c r="DK1" s="98"/>
      <c r="DL1" s="98"/>
      <c r="DM1" s="98"/>
      <c r="DN1" s="98"/>
      <c r="DO1" s="98"/>
      <c r="DP1" s="98"/>
      <c r="DQ1" s="98"/>
      <c r="DR1" s="98"/>
      <c r="DS1" s="98"/>
      <c r="DT1" s="98"/>
      <c r="DU1" s="98"/>
      <c r="DV1" s="98"/>
      <c r="DW1" s="98"/>
      <c r="DX1" s="98"/>
      <c r="DY1" s="98"/>
      <c r="DZ1" s="98"/>
      <c r="EA1" s="98"/>
      <c r="EB1" s="98"/>
      <c r="EC1" s="98"/>
      <c r="ED1" s="98"/>
      <c r="EE1" s="98"/>
      <c r="EF1" s="98"/>
      <c r="EG1" s="98"/>
      <c r="EH1" s="98"/>
      <c r="EI1" s="98"/>
      <c r="EJ1" s="98"/>
      <c r="EK1" s="98"/>
      <c r="EL1" s="98"/>
      <c r="EM1" s="98"/>
      <c r="EN1" s="98"/>
      <c r="EO1" s="98"/>
      <c r="EP1" s="98"/>
      <c r="EQ1" s="98"/>
      <c r="ER1" s="98"/>
      <c r="ES1" s="98"/>
      <c r="ET1" s="98"/>
      <c r="EU1" s="98"/>
      <c r="EV1" s="98"/>
      <c r="EW1" s="98"/>
      <c r="EX1" s="98"/>
      <c r="EY1" s="98"/>
      <c r="EZ1" s="98"/>
      <c r="FA1" s="98"/>
      <c r="FB1" s="98"/>
      <c r="FC1" s="98"/>
      <c r="FD1" s="98"/>
      <c r="FE1" s="98"/>
      <c r="FF1" s="98"/>
      <c r="FG1" s="98"/>
      <c r="FH1" s="98"/>
      <c r="FI1" s="98"/>
      <c r="FJ1" s="98"/>
      <c r="FK1" s="98"/>
      <c r="FL1" s="98"/>
      <c r="FM1" s="98"/>
      <c r="FN1" s="98"/>
      <c r="FO1" s="98"/>
      <c r="FP1" s="98"/>
      <c r="FQ1" s="98"/>
      <c r="FR1" s="98"/>
      <c r="FS1" s="98"/>
      <c r="FT1" s="98"/>
      <c r="FU1" s="98"/>
      <c r="FV1" s="98"/>
      <c r="FW1" s="98"/>
      <c r="FX1" s="98"/>
      <c r="FY1" s="98"/>
      <c r="FZ1" s="98"/>
      <c r="GA1" s="98"/>
      <c r="GB1" s="98"/>
      <c r="GC1" s="98"/>
      <c r="GD1" s="98"/>
      <c r="GE1" s="98"/>
      <c r="GF1" s="98"/>
      <c r="GG1" s="98"/>
      <c r="GH1" s="98"/>
      <c r="GI1" s="98"/>
      <c r="GJ1" s="98"/>
      <c r="GK1" s="98"/>
      <c r="GL1" s="98"/>
      <c r="GM1" s="98"/>
      <c r="GN1" s="98"/>
      <c r="GO1" s="98"/>
      <c r="GP1" s="98"/>
      <c r="GQ1" s="98"/>
      <c r="GR1" s="98"/>
      <c r="GS1" s="98"/>
      <c r="GT1" s="98"/>
      <c r="GU1" s="98"/>
      <c r="GV1" s="98"/>
      <c r="GW1" s="98"/>
      <c r="GX1" s="98"/>
      <c r="GY1" s="98"/>
      <c r="GZ1" s="98"/>
      <c r="HA1" s="98"/>
      <c r="HB1" s="98"/>
      <c r="HC1" s="98"/>
      <c r="HD1" s="98"/>
      <c r="HE1" s="98"/>
      <c r="HF1" s="98"/>
      <c r="HG1" s="98"/>
      <c r="HH1" s="98"/>
      <c r="HI1" s="98"/>
      <c r="HJ1" s="98"/>
      <c r="HK1" s="98"/>
      <c r="HL1" s="98"/>
      <c r="HM1" s="98"/>
      <c r="HN1" s="98"/>
      <c r="HO1" s="98"/>
      <c r="HP1" s="98"/>
      <c r="HQ1" s="98"/>
      <c r="HR1" s="98"/>
      <c r="HS1" s="98"/>
      <c r="HT1" s="98"/>
      <c r="HU1" s="98"/>
      <c r="HV1" s="98"/>
      <c r="HW1" s="98"/>
      <c r="HX1" s="98"/>
      <c r="HY1" s="98"/>
      <c r="HZ1" s="98"/>
      <c r="IA1" s="98"/>
      <c r="IB1" s="98"/>
      <c r="IC1" s="98"/>
      <c r="ID1" s="98"/>
      <c r="IE1" s="98"/>
      <c r="IF1" s="98"/>
      <c r="IG1" s="98"/>
      <c r="IH1" s="98"/>
      <c r="II1" s="98"/>
      <c r="IJ1" s="98"/>
      <c r="IK1" s="98"/>
      <c r="IL1" s="98"/>
      <c r="IM1" s="98"/>
      <c r="IN1" s="98"/>
      <c r="IO1" s="98"/>
      <c r="IP1" s="98"/>
      <c r="IQ1" s="98"/>
    </row>
    <row r="2" spans="1:257" ht="18" customHeight="1" x14ac:dyDescent="0.3">
      <c r="B2" s="1447"/>
      <c r="C2" s="1447"/>
      <c r="D2" s="1448"/>
      <c r="E2" s="1444"/>
      <c r="F2" s="1444"/>
      <c r="G2" s="1444"/>
      <c r="H2" s="1445"/>
      <c r="P2" s="1446"/>
      <c r="R2" s="98"/>
      <c r="S2" s="98"/>
      <c r="T2" s="98"/>
      <c r="U2" s="98"/>
      <c r="V2" s="98"/>
      <c r="W2" s="98"/>
      <c r="X2" s="98"/>
      <c r="Y2" s="98"/>
      <c r="Z2" s="98"/>
      <c r="AA2" s="98"/>
      <c r="AB2" s="98"/>
      <c r="AC2" s="98"/>
      <c r="AD2" s="98"/>
      <c r="AE2" s="98"/>
      <c r="AF2" s="98"/>
      <c r="AG2" s="98"/>
      <c r="AH2" s="98"/>
      <c r="AI2" s="98"/>
      <c r="AJ2" s="98"/>
      <c r="AK2" s="98"/>
      <c r="AL2" s="98"/>
      <c r="AM2" s="98"/>
      <c r="AN2" s="98"/>
      <c r="AO2" s="98"/>
      <c r="AP2" s="98"/>
      <c r="AQ2" s="98"/>
      <c r="AR2" s="98"/>
      <c r="AS2" s="98"/>
      <c r="AT2" s="98"/>
      <c r="AU2" s="98"/>
      <c r="AV2" s="98"/>
      <c r="AW2" s="98"/>
      <c r="AX2" s="98"/>
      <c r="AY2" s="98"/>
      <c r="AZ2" s="98"/>
      <c r="BA2" s="98"/>
      <c r="BB2" s="98"/>
      <c r="BC2" s="98"/>
      <c r="BD2" s="98"/>
      <c r="BE2" s="98"/>
      <c r="BF2" s="98"/>
      <c r="BG2" s="98"/>
      <c r="BH2" s="98"/>
      <c r="BI2" s="98"/>
      <c r="BJ2" s="98"/>
      <c r="BK2" s="98"/>
      <c r="BL2" s="98"/>
      <c r="BM2" s="98"/>
      <c r="BN2" s="98"/>
      <c r="BO2" s="98"/>
      <c r="BP2" s="98"/>
      <c r="BQ2" s="98"/>
      <c r="BR2" s="98"/>
      <c r="BS2" s="98"/>
      <c r="BT2" s="98"/>
      <c r="BU2" s="98"/>
      <c r="BV2" s="98"/>
      <c r="BW2" s="98"/>
      <c r="BX2" s="98"/>
      <c r="BY2" s="98"/>
      <c r="BZ2" s="98"/>
      <c r="CA2" s="98"/>
      <c r="CB2" s="98"/>
      <c r="CC2" s="98"/>
      <c r="CD2" s="98"/>
      <c r="CE2" s="98"/>
      <c r="CF2" s="98"/>
      <c r="CG2" s="98"/>
      <c r="CH2" s="98"/>
      <c r="CI2" s="98"/>
      <c r="CJ2" s="98"/>
      <c r="CK2" s="98"/>
      <c r="CL2" s="98"/>
      <c r="CM2" s="98"/>
      <c r="CN2" s="98"/>
      <c r="CO2" s="98"/>
      <c r="CP2" s="98"/>
      <c r="CQ2" s="98"/>
      <c r="CR2" s="98"/>
      <c r="CS2" s="98"/>
      <c r="CT2" s="98"/>
      <c r="CU2" s="98"/>
      <c r="CV2" s="98"/>
      <c r="CW2" s="98"/>
      <c r="CX2" s="98"/>
      <c r="CY2" s="98"/>
      <c r="CZ2" s="98"/>
      <c r="DA2" s="98"/>
      <c r="DB2" s="98"/>
      <c r="DC2" s="98"/>
      <c r="DD2" s="98"/>
      <c r="DE2" s="98"/>
      <c r="DF2" s="98"/>
      <c r="DG2" s="98"/>
      <c r="DH2" s="98"/>
      <c r="DI2" s="98"/>
      <c r="DJ2" s="98"/>
      <c r="DK2" s="98"/>
      <c r="DL2" s="98"/>
      <c r="DM2" s="98"/>
      <c r="DN2" s="98"/>
      <c r="DO2" s="98"/>
      <c r="DP2" s="98"/>
      <c r="DQ2" s="98"/>
      <c r="DR2" s="98"/>
      <c r="DS2" s="98"/>
      <c r="DT2" s="98"/>
      <c r="DU2" s="98"/>
      <c r="DV2" s="98"/>
      <c r="DW2" s="98"/>
      <c r="DX2" s="98"/>
      <c r="DY2" s="98"/>
      <c r="DZ2" s="98"/>
      <c r="EA2" s="98"/>
      <c r="EB2" s="98"/>
      <c r="EC2" s="98"/>
      <c r="ED2" s="98"/>
      <c r="EE2" s="98"/>
      <c r="EF2" s="98"/>
      <c r="EG2" s="98"/>
      <c r="EH2" s="98"/>
      <c r="EI2" s="98"/>
      <c r="EJ2" s="98"/>
      <c r="EK2" s="98"/>
      <c r="EL2" s="98"/>
      <c r="EM2" s="98"/>
      <c r="EN2" s="98"/>
      <c r="EO2" s="98"/>
      <c r="EP2" s="98"/>
      <c r="EQ2" s="98"/>
      <c r="ER2" s="98"/>
      <c r="ES2" s="98"/>
      <c r="ET2" s="98"/>
      <c r="EU2" s="98"/>
      <c r="EV2" s="98"/>
      <c r="EW2" s="98"/>
      <c r="EX2" s="98"/>
      <c r="EY2" s="98"/>
      <c r="EZ2" s="98"/>
      <c r="FA2" s="98"/>
      <c r="FB2" s="98"/>
      <c r="FC2" s="98"/>
      <c r="FD2" s="98"/>
      <c r="FE2" s="98"/>
      <c r="FF2" s="98"/>
      <c r="FG2" s="98"/>
      <c r="FH2" s="98"/>
      <c r="FI2" s="98"/>
      <c r="FJ2" s="98"/>
      <c r="FK2" s="98"/>
      <c r="FL2" s="98"/>
      <c r="FM2" s="98"/>
      <c r="FN2" s="98"/>
      <c r="FO2" s="98"/>
      <c r="FP2" s="98"/>
      <c r="FQ2" s="98"/>
      <c r="FR2" s="98"/>
      <c r="FS2" s="98"/>
      <c r="FT2" s="98"/>
      <c r="FU2" s="98"/>
      <c r="FV2" s="98"/>
      <c r="FW2" s="98"/>
      <c r="FX2" s="98"/>
      <c r="FY2" s="98"/>
      <c r="FZ2" s="98"/>
      <c r="GA2" s="98"/>
      <c r="GB2" s="98"/>
      <c r="GC2" s="98"/>
      <c r="GD2" s="98"/>
      <c r="GE2" s="98"/>
      <c r="GF2" s="98"/>
      <c r="GG2" s="98"/>
      <c r="GH2" s="98"/>
      <c r="GI2" s="98"/>
      <c r="GJ2" s="98"/>
      <c r="GK2" s="98"/>
      <c r="GL2" s="98"/>
      <c r="GM2" s="98"/>
      <c r="GN2" s="98"/>
      <c r="GO2" s="98"/>
      <c r="GP2" s="98"/>
      <c r="GQ2" s="98"/>
      <c r="GR2" s="98"/>
      <c r="GS2" s="98"/>
      <c r="GT2" s="98"/>
      <c r="GU2" s="98"/>
      <c r="GV2" s="98"/>
      <c r="GW2" s="98"/>
      <c r="GX2" s="98"/>
      <c r="GY2" s="98"/>
      <c r="GZ2" s="98"/>
      <c r="HA2" s="98"/>
      <c r="HB2" s="98"/>
      <c r="HC2" s="98"/>
      <c r="HD2" s="98"/>
      <c r="HE2" s="98"/>
      <c r="HF2" s="98"/>
      <c r="HG2" s="98"/>
      <c r="HH2" s="98"/>
      <c r="HI2" s="98"/>
      <c r="HJ2" s="98"/>
      <c r="HK2" s="98"/>
      <c r="HL2" s="98"/>
      <c r="HM2" s="98"/>
      <c r="HN2" s="98"/>
      <c r="HO2" s="98"/>
      <c r="HP2" s="98"/>
      <c r="HQ2" s="98"/>
      <c r="HR2" s="98"/>
      <c r="HS2" s="98"/>
      <c r="HT2" s="98"/>
      <c r="HU2" s="98"/>
      <c r="HV2" s="98"/>
      <c r="HW2" s="98"/>
      <c r="HX2" s="98"/>
      <c r="HY2" s="98"/>
      <c r="HZ2" s="98"/>
      <c r="IA2" s="98"/>
      <c r="IB2" s="98"/>
      <c r="IC2" s="98"/>
      <c r="ID2" s="98"/>
      <c r="IE2" s="98"/>
      <c r="IF2" s="98"/>
      <c r="IG2" s="98"/>
      <c r="IH2" s="98"/>
      <c r="II2" s="98"/>
      <c r="IJ2" s="98"/>
      <c r="IK2" s="98"/>
      <c r="IL2" s="98"/>
      <c r="IM2" s="98"/>
      <c r="IN2" s="98"/>
      <c r="IO2" s="98"/>
      <c r="IP2" s="98"/>
      <c r="IQ2" s="98"/>
    </row>
    <row r="3" spans="1:257" ht="24.75" customHeight="1" x14ac:dyDescent="0.35">
      <c r="A3" s="1820" t="s">
        <v>14</v>
      </c>
      <c r="B3" s="1820"/>
      <c r="C3" s="1820"/>
      <c r="D3" s="1820"/>
      <c r="E3" s="1820"/>
      <c r="F3" s="1820"/>
      <c r="G3" s="1820"/>
      <c r="H3" s="1820"/>
      <c r="I3" s="1820"/>
      <c r="J3" s="1820"/>
      <c r="K3" s="1820"/>
      <c r="L3" s="1820"/>
      <c r="M3" s="1820"/>
      <c r="N3" s="1820"/>
      <c r="O3" s="1820"/>
      <c r="P3" s="1820"/>
      <c r="Q3" s="1820"/>
    </row>
    <row r="4" spans="1:257" ht="24.75" customHeight="1" x14ac:dyDescent="0.35">
      <c r="A4" s="1862" t="s">
        <v>574</v>
      </c>
      <c r="B4" s="1862"/>
      <c r="C4" s="1862"/>
      <c r="D4" s="1862"/>
      <c r="E4" s="1862"/>
      <c r="F4" s="1862"/>
      <c r="G4" s="1862"/>
      <c r="H4" s="1862"/>
      <c r="I4" s="1862"/>
      <c r="J4" s="1862"/>
      <c r="K4" s="1862"/>
      <c r="L4" s="1862"/>
      <c r="M4" s="1862"/>
      <c r="N4" s="1862"/>
      <c r="O4" s="1862"/>
      <c r="P4" s="1862"/>
      <c r="Q4" s="1862"/>
    </row>
    <row r="5" spans="1:257" s="99" customFormat="1" ht="18" customHeight="1" x14ac:dyDescent="0.3">
      <c r="A5" s="1443"/>
      <c r="B5" s="1443"/>
      <c r="C5" s="1443"/>
      <c r="E5" s="1449"/>
      <c r="F5" s="1449"/>
      <c r="G5" s="1449"/>
      <c r="H5" s="1450"/>
      <c r="I5" s="1449"/>
      <c r="J5" s="1449"/>
      <c r="K5" s="1449"/>
      <c r="L5" s="1449"/>
      <c r="M5" s="1449"/>
      <c r="N5" s="1449"/>
      <c r="O5" s="1449"/>
      <c r="P5" s="1451"/>
      <c r="Q5" s="100" t="s">
        <v>0</v>
      </c>
    </row>
    <row r="6" spans="1:257" s="105" customFormat="1" ht="18" customHeight="1" thickBot="1" x14ac:dyDescent="0.35">
      <c r="A6" s="1452"/>
      <c r="B6" s="1453" t="s">
        <v>1</v>
      </c>
      <c r="C6" s="1454" t="s">
        <v>3</v>
      </c>
      <c r="D6" s="1454" t="s">
        <v>2</v>
      </c>
      <c r="E6" s="1454" t="s">
        <v>4</v>
      </c>
      <c r="F6" s="1454" t="s">
        <v>5</v>
      </c>
      <c r="G6" s="1454" t="s">
        <v>15</v>
      </c>
      <c r="H6" s="1454" t="s">
        <v>16</v>
      </c>
      <c r="I6" s="1454" t="s">
        <v>17</v>
      </c>
      <c r="J6" s="1454" t="s">
        <v>31</v>
      </c>
      <c r="K6" s="1454" t="s">
        <v>27</v>
      </c>
      <c r="L6" s="1454" t="s">
        <v>22</v>
      </c>
      <c r="M6" s="1454" t="s">
        <v>32</v>
      </c>
      <c r="N6" s="1454" t="s">
        <v>33</v>
      </c>
      <c r="O6" s="1454" t="s">
        <v>115</v>
      </c>
      <c r="P6" s="1454" t="s">
        <v>116</v>
      </c>
      <c r="Q6" s="1454" t="s">
        <v>117</v>
      </c>
      <c r="R6" s="1452"/>
      <c r="S6" s="1452"/>
      <c r="T6" s="1452"/>
      <c r="U6" s="1452"/>
      <c r="V6" s="1452"/>
      <c r="W6" s="1452"/>
      <c r="X6" s="1452"/>
      <c r="Y6" s="1452"/>
      <c r="Z6" s="1452"/>
      <c r="AA6" s="1452"/>
      <c r="AB6" s="1452"/>
      <c r="AC6" s="1452"/>
      <c r="AD6" s="1452"/>
      <c r="AE6" s="1452"/>
      <c r="AF6" s="1452"/>
      <c r="AG6" s="1452"/>
      <c r="AH6" s="1452"/>
      <c r="AI6" s="1452"/>
      <c r="AJ6" s="1452"/>
      <c r="AK6" s="1452"/>
      <c r="AL6" s="1452"/>
      <c r="AM6" s="1452"/>
      <c r="AN6" s="1452"/>
      <c r="AO6" s="1452"/>
      <c r="AP6" s="1452"/>
      <c r="AQ6" s="1452"/>
      <c r="AR6" s="1452"/>
      <c r="AS6" s="1452"/>
      <c r="AT6" s="1452"/>
      <c r="AU6" s="1452"/>
      <c r="AV6" s="1452"/>
      <c r="AW6" s="1452"/>
      <c r="AX6" s="1452"/>
      <c r="AY6" s="1452"/>
      <c r="AZ6" s="1452"/>
      <c r="BA6" s="1452"/>
      <c r="BB6" s="1452"/>
      <c r="BC6" s="1452"/>
      <c r="BD6" s="1452"/>
      <c r="BE6" s="1452"/>
      <c r="BF6" s="1452"/>
      <c r="BG6" s="1452"/>
      <c r="BH6" s="1452"/>
      <c r="BI6" s="1452"/>
      <c r="BJ6" s="1452"/>
      <c r="BK6" s="1452"/>
      <c r="BL6" s="1452"/>
      <c r="BM6" s="1452"/>
      <c r="BN6" s="1452"/>
      <c r="BO6" s="1452"/>
      <c r="BP6" s="1452"/>
      <c r="BQ6" s="1452"/>
      <c r="BR6" s="1452"/>
      <c r="BS6" s="1452"/>
      <c r="BT6" s="1452"/>
      <c r="BU6" s="1452"/>
      <c r="BV6" s="1452"/>
      <c r="BW6" s="1452"/>
      <c r="BX6" s="1452"/>
      <c r="BY6" s="1452"/>
      <c r="BZ6" s="1452"/>
      <c r="CA6" s="1452"/>
      <c r="CB6" s="1452"/>
      <c r="CC6" s="1452"/>
      <c r="CD6" s="1452"/>
      <c r="CE6" s="1452"/>
      <c r="CF6" s="1452"/>
      <c r="CG6" s="1452"/>
      <c r="CH6" s="1452"/>
      <c r="CI6" s="1452"/>
      <c r="CJ6" s="1452"/>
      <c r="CK6" s="1452"/>
      <c r="CL6" s="1452"/>
      <c r="CM6" s="1452"/>
      <c r="CN6" s="1452"/>
      <c r="CO6" s="1452"/>
      <c r="CP6" s="1452"/>
      <c r="CQ6" s="1452"/>
      <c r="CR6" s="1452"/>
      <c r="CS6" s="1452"/>
      <c r="CT6" s="1452"/>
      <c r="CU6" s="1452"/>
      <c r="CV6" s="1452"/>
      <c r="CW6" s="1452"/>
      <c r="CX6" s="1452"/>
      <c r="CY6" s="1452"/>
      <c r="CZ6" s="1452"/>
      <c r="DA6" s="1452"/>
      <c r="DB6" s="1452"/>
      <c r="DC6" s="1452"/>
      <c r="DD6" s="1452"/>
      <c r="DE6" s="1452"/>
      <c r="DF6" s="1452"/>
      <c r="DG6" s="1452"/>
      <c r="DH6" s="1452"/>
      <c r="DI6" s="1452"/>
      <c r="DJ6" s="1452"/>
      <c r="DK6" s="1452"/>
      <c r="DL6" s="1452"/>
      <c r="DM6" s="1452"/>
      <c r="DN6" s="1452"/>
      <c r="DO6" s="1452"/>
      <c r="DP6" s="1452"/>
      <c r="DQ6" s="1452"/>
      <c r="DR6" s="1452"/>
      <c r="DS6" s="1452"/>
      <c r="DT6" s="1452"/>
      <c r="DU6" s="1452"/>
      <c r="DV6" s="1452"/>
      <c r="DW6" s="1452"/>
      <c r="DX6" s="1452"/>
      <c r="DY6" s="1452"/>
      <c r="DZ6" s="1452"/>
      <c r="EA6" s="1452"/>
      <c r="EB6" s="1452"/>
      <c r="EC6" s="1452"/>
      <c r="ED6" s="1452"/>
      <c r="EE6" s="1452"/>
      <c r="EF6" s="1452"/>
      <c r="EG6" s="1452"/>
      <c r="EH6" s="1452"/>
      <c r="EI6" s="1452"/>
      <c r="EJ6" s="1452"/>
      <c r="EK6" s="1452"/>
      <c r="EL6" s="1452"/>
      <c r="EM6" s="1452"/>
      <c r="EN6" s="1452"/>
      <c r="EO6" s="1452"/>
      <c r="EP6" s="1452"/>
      <c r="EQ6" s="1452"/>
      <c r="ER6" s="1452"/>
      <c r="ES6" s="1452"/>
      <c r="ET6" s="1452"/>
      <c r="EU6" s="1452"/>
      <c r="EV6" s="1452"/>
      <c r="EW6" s="1452"/>
      <c r="EX6" s="1452"/>
      <c r="EY6" s="1452"/>
      <c r="EZ6" s="1452"/>
      <c r="FA6" s="1452"/>
      <c r="FB6" s="1452"/>
      <c r="FC6" s="1452"/>
      <c r="FD6" s="1452"/>
      <c r="FE6" s="1452"/>
      <c r="FF6" s="1452"/>
      <c r="FG6" s="1452"/>
      <c r="FH6" s="1452"/>
      <c r="FI6" s="1452"/>
      <c r="FJ6" s="1452"/>
      <c r="FK6" s="1452"/>
      <c r="FL6" s="1452"/>
      <c r="FM6" s="1452"/>
      <c r="FN6" s="1452"/>
      <c r="FO6" s="1452"/>
      <c r="FP6" s="1452"/>
      <c r="FQ6" s="1452"/>
      <c r="FR6" s="1452"/>
      <c r="FS6" s="1452"/>
      <c r="FT6" s="1452"/>
      <c r="FU6" s="1452"/>
      <c r="FV6" s="1452"/>
      <c r="FW6" s="1452"/>
      <c r="FX6" s="1452"/>
      <c r="FY6" s="1452"/>
      <c r="FZ6" s="1452"/>
      <c r="GA6" s="1452"/>
      <c r="GB6" s="1452"/>
      <c r="GC6" s="1452"/>
      <c r="GD6" s="1452"/>
      <c r="GE6" s="1452"/>
      <c r="GF6" s="1452"/>
      <c r="GG6" s="1452"/>
      <c r="GH6" s="1452"/>
      <c r="GI6" s="1452"/>
      <c r="GJ6" s="1452"/>
      <c r="GK6" s="1452"/>
      <c r="GL6" s="1452"/>
      <c r="GM6" s="1452"/>
      <c r="GN6" s="1452"/>
      <c r="GO6" s="1452"/>
      <c r="GP6" s="1452"/>
      <c r="GQ6" s="1452"/>
      <c r="GR6" s="1452"/>
      <c r="GS6" s="1452"/>
      <c r="GT6" s="1452"/>
      <c r="GU6" s="1452"/>
      <c r="GV6" s="1452"/>
      <c r="GW6" s="1452"/>
      <c r="GX6" s="1452"/>
      <c r="GY6" s="1452"/>
      <c r="GZ6" s="1452"/>
      <c r="HA6" s="1452"/>
      <c r="HB6" s="1452"/>
      <c r="HC6" s="1452"/>
      <c r="HD6" s="1452"/>
      <c r="HE6" s="1452"/>
      <c r="HF6" s="1452"/>
      <c r="HG6" s="1452"/>
      <c r="HH6" s="1452"/>
      <c r="HI6" s="1452"/>
      <c r="HJ6" s="1452"/>
      <c r="HK6" s="1452"/>
      <c r="HL6" s="1452"/>
      <c r="HM6" s="1452"/>
      <c r="HN6" s="1452"/>
      <c r="HO6" s="1452"/>
      <c r="HP6" s="1452"/>
      <c r="HQ6" s="1452"/>
      <c r="HR6" s="1452"/>
      <c r="HS6" s="1452"/>
      <c r="HT6" s="1452"/>
      <c r="HU6" s="1452"/>
      <c r="HV6" s="1452"/>
      <c r="HW6" s="1452"/>
      <c r="HX6" s="1452"/>
      <c r="HY6" s="1452"/>
      <c r="HZ6" s="1452"/>
      <c r="IA6" s="1452"/>
      <c r="IB6" s="1452"/>
      <c r="IC6" s="1452"/>
      <c r="ID6" s="1452"/>
      <c r="IE6" s="1452"/>
      <c r="IF6" s="1452"/>
      <c r="IG6" s="1452"/>
      <c r="IH6" s="1452"/>
      <c r="II6" s="1452"/>
      <c r="IJ6" s="1452"/>
      <c r="IK6" s="1452"/>
      <c r="IL6" s="1452"/>
      <c r="IM6" s="1452"/>
      <c r="IN6" s="1452"/>
      <c r="IO6" s="1452"/>
      <c r="IP6" s="1452"/>
      <c r="IQ6" s="1452"/>
    </row>
    <row r="7" spans="1:257" ht="22.5" customHeight="1" x14ac:dyDescent="0.3">
      <c r="B7" s="1856" t="s">
        <v>18</v>
      </c>
      <c r="C7" s="1882" t="s">
        <v>19</v>
      </c>
      <c r="D7" s="1863" t="s">
        <v>6</v>
      </c>
      <c r="E7" s="1859" t="s">
        <v>372</v>
      </c>
      <c r="F7" s="1859" t="s">
        <v>607</v>
      </c>
      <c r="G7" s="1866" t="s">
        <v>669</v>
      </c>
      <c r="H7" s="1843" t="s">
        <v>20</v>
      </c>
      <c r="I7" s="1869" t="s">
        <v>478</v>
      </c>
      <c r="J7" s="1859"/>
      <c r="K7" s="1859"/>
      <c r="L7" s="1859"/>
      <c r="M7" s="1859"/>
      <c r="N7" s="1859"/>
      <c r="O7" s="1866"/>
      <c r="P7" s="1870"/>
      <c r="Q7" s="1871" t="s">
        <v>479</v>
      </c>
      <c r="R7" s="1888"/>
      <c r="S7" s="1888"/>
    </row>
    <row r="8" spans="1:257" ht="33" customHeight="1" x14ac:dyDescent="0.3">
      <c r="B8" s="1857"/>
      <c r="C8" s="1883"/>
      <c r="D8" s="1864"/>
      <c r="E8" s="1860"/>
      <c r="F8" s="1860"/>
      <c r="G8" s="1867"/>
      <c r="H8" s="1844"/>
      <c r="I8" s="1874" t="s">
        <v>293</v>
      </c>
      <c r="J8" s="1875"/>
      <c r="K8" s="1876"/>
      <c r="L8" s="1876"/>
      <c r="M8" s="1885" t="s">
        <v>118</v>
      </c>
      <c r="N8" s="1886"/>
      <c r="O8" s="1887"/>
      <c r="P8" s="1877" t="s">
        <v>95</v>
      </c>
      <c r="Q8" s="1872"/>
    </row>
    <row r="9" spans="1:257" ht="53.25" customHeight="1" thickBot="1" x14ac:dyDescent="0.35">
      <c r="B9" s="1858"/>
      <c r="C9" s="1884"/>
      <c r="D9" s="1865"/>
      <c r="E9" s="1861"/>
      <c r="F9" s="1861"/>
      <c r="G9" s="1868"/>
      <c r="H9" s="1845"/>
      <c r="I9" s="1456" t="s">
        <v>35</v>
      </c>
      <c r="J9" s="1457" t="s">
        <v>595</v>
      </c>
      <c r="K9" s="1458" t="s">
        <v>37</v>
      </c>
      <c r="L9" s="1458" t="s">
        <v>292</v>
      </c>
      <c r="M9" s="1457" t="s">
        <v>178</v>
      </c>
      <c r="N9" s="1457" t="s">
        <v>119</v>
      </c>
      <c r="O9" s="1456" t="s">
        <v>179</v>
      </c>
      <c r="P9" s="1878"/>
      <c r="Q9" s="1873"/>
    </row>
    <row r="10" spans="1:257" s="1472" customFormat="1" ht="22.5" customHeight="1" x14ac:dyDescent="0.35">
      <c r="A10" s="1459">
        <v>1</v>
      </c>
      <c r="B10" s="1460">
        <v>18</v>
      </c>
      <c r="C10" s="1461" t="s">
        <v>14</v>
      </c>
      <c r="D10" s="1462"/>
      <c r="E10" s="1463"/>
      <c r="F10" s="1464"/>
      <c r="G10" s="1465"/>
      <c r="H10" s="1466"/>
      <c r="I10" s="1467"/>
      <c r="J10" s="1468"/>
      <c r="K10" s="1468"/>
      <c r="L10" s="1468"/>
      <c r="M10" s="1468"/>
      <c r="N10" s="1468"/>
      <c r="O10" s="1469"/>
      <c r="P10" s="1470"/>
      <c r="Q10" s="1471"/>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66"/>
      <c r="BL10" s="66"/>
      <c r="BM10" s="66"/>
      <c r="BN10" s="66"/>
      <c r="BO10" s="66"/>
      <c r="BP10" s="66"/>
      <c r="BQ10" s="66"/>
      <c r="BR10" s="66"/>
      <c r="BS10" s="66"/>
      <c r="BT10" s="66"/>
      <c r="BU10" s="66"/>
      <c r="BV10" s="66"/>
      <c r="BW10" s="66"/>
      <c r="BX10" s="66"/>
      <c r="BY10" s="66"/>
      <c r="BZ10" s="66"/>
      <c r="CA10" s="66"/>
      <c r="CB10" s="66"/>
      <c r="CC10" s="66"/>
      <c r="CD10" s="66"/>
      <c r="CE10" s="66"/>
      <c r="CF10" s="66"/>
      <c r="CG10" s="66"/>
      <c r="CH10" s="66"/>
      <c r="CI10" s="66"/>
      <c r="CJ10" s="66"/>
      <c r="CK10" s="66"/>
      <c r="CL10" s="66"/>
      <c r="CM10" s="66"/>
      <c r="CN10" s="66"/>
      <c r="CO10" s="66"/>
      <c r="CP10" s="66"/>
      <c r="CQ10" s="66"/>
      <c r="CR10" s="66"/>
      <c r="CS10" s="66"/>
      <c r="CT10" s="66"/>
      <c r="CU10" s="66"/>
      <c r="CV10" s="66"/>
      <c r="CW10" s="66"/>
      <c r="CX10" s="66"/>
      <c r="CY10" s="66"/>
      <c r="CZ10" s="66"/>
      <c r="DA10" s="66"/>
      <c r="DB10" s="66"/>
      <c r="DC10" s="66"/>
      <c r="DD10" s="66"/>
      <c r="DE10" s="66"/>
      <c r="DF10" s="66"/>
      <c r="DG10" s="66"/>
      <c r="DH10" s="66"/>
      <c r="DI10" s="66"/>
      <c r="DJ10" s="66"/>
      <c r="DK10" s="66"/>
      <c r="DL10" s="66"/>
      <c r="DM10" s="66"/>
      <c r="DN10" s="66"/>
      <c r="DO10" s="66"/>
      <c r="DP10" s="66"/>
      <c r="DQ10" s="66"/>
      <c r="DR10" s="66"/>
      <c r="DS10" s="66"/>
      <c r="DT10" s="66"/>
      <c r="DU10" s="66"/>
      <c r="DV10" s="66"/>
      <c r="DW10" s="66"/>
      <c r="DX10" s="66"/>
      <c r="DY10" s="66"/>
      <c r="DZ10" s="66"/>
      <c r="EA10" s="66"/>
      <c r="EB10" s="66"/>
      <c r="EC10" s="66"/>
      <c r="ED10" s="66"/>
      <c r="EE10" s="66"/>
      <c r="EF10" s="66"/>
      <c r="EG10" s="66"/>
      <c r="EH10" s="66"/>
      <c r="EI10" s="66"/>
      <c r="EJ10" s="66"/>
      <c r="EK10" s="66"/>
      <c r="EL10" s="66"/>
      <c r="EM10" s="66"/>
      <c r="EN10" s="66"/>
      <c r="EO10" s="66"/>
      <c r="EP10" s="66"/>
      <c r="EQ10" s="66"/>
      <c r="ER10" s="66"/>
      <c r="ES10" s="66"/>
      <c r="ET10" s="66"/>
      <c r="EU10" s="66"/>
      <c r="EV10" s="66"/>
      <c r="EW10" s="66"/>
      <c r="EX10" s="66"/>
      <c r="EY10" s="66"/>
      <c r="EZ10" s="66"/>
      <c r="FA10" s="66"/>
      <c r="FB10" s="66"/>
      <c r="FC10" s="66"/>
      <c r="FD10" s="66"/>
      <c r="FE10" s="66"/>
      <c r="FF10" s="66"/>
      <c r="FG10" s="66"/>
      <c r="FH10" s="66"/>
      <c r="FI10" s="66"/>
      <c r="FJ10" s="66"/>
      <c r="FK10" s="66"/>
      <c r="FL10" s="66"/>
      <c r="FM10" s="66"/>
      <c r="FN10" s="66"/>
      <c r="FO10" s="66"/>
      <c r="FP10" s="66"/>
      <c r="FQ10" s="66"/>
      <c r="FR10" s="66"/>
      <c r="FS10" s="66"/>
      <c r="FT10" s="66"/>
      <c r="FU10" s="66"/>
      <c r="FV10" s="66"/>
      <c r="FW10" s="66"/>
      <c r="FX10" s="66"/>
      <c r="FY10" s="66"/>
      <c r="FZ10" s="66"/>
      <c r="GA10" s="66"/>
      <c r="GB10" s="66"/>
      <c r="GC10" s="66"/>
      <c r="GD10" s="66"/>
      <c r="GE10" s="66"/>
      <c r="GF10" s="66"/>
      <c r="GG10" s="66"/>
      <c r="GH10" s="66"/>
      <c r="GI10" s="66"/>
      <c r="GJ10" s="66"/>
      <c r="GK10" s="66"/>
      <c r="GL10" s="66"/>
      <c r="GM10" s="66"/>
      <c r="GN10" s="66"/>
      <c r="GO10" s="66"/>
      <c r="GP10" s="66"/>
      <c r="GQ10" s="66"/>
      <c r="GR10" s="66"/>
      <c r="GS10" s="66"/>
      <c r="GT10" s="66"/>
      <c r="GU10" s="66"/>
      <c r="GV10" s="66"/>
      <c r="GW10" s="66"/>
      <c r="GX10" s="66"/>
      <c r="GY10" s="66"/>
      <c r="GZ10" s="66"/>
      <c r="HA10" s="66"/>
      <c r="HB10" s="66"/>
      <c r="HC10" s="66"/>
      <c r="HD10" s="66"/>
      <c r="HE10" s="66"/>
      <c r="HF10" s="66"/>
      <c r="HG10" s="66"/>
      <c r="HH10" s="66"/>
      <c r="HI10" s="66"/>
      <c r="HJ10" s="66"/>
      <c r="HK10" s="66"/>
      <c r="HL10" s="66"/>
      <c r="HM10" s="66"/>
      <c r="HN10" s="66"/>
      <c r="HO10" s="66"/>
      <c r="HP10" s="66"/>
      <c r="HQ10" s="66"/>
      <c r="HR10" s="66"/>
      <c r="HS10" s="66"/>
      <c r="HT10" s="66"/>
      <c r="HU10" s="66"/>
      <c r="HV10" s="66"/>
      <c r="HW10" s="66"/>
      <c r="HX10" s="66"/>
      <c r="HY10" s="66"/>
      <c r="HZ10" s="66"/>
      <c r="IA10" s="66"/>
      <c r="IB10" s="66"/>
      <c r="IC10" s="66"/>
      <c r="ID10" s="66"/>
      <c r="IE10" s="66"/>
      <c r="IF10" s="66"/>
      <c r="IG10" s="66"/>
      <c r="IH10" s="66"/>
      <c r="II10" s="66"/>
      <c r="IJ10" s="66"/>
      <c r="IK10" s="66"/>
      <c r="IL10" s="66"/>
      <c r="IM10" s="66"/>
      <c r="IN10" s="66"/>
      <c r="IO10" s="66"/>
      <c r="IP10" s="66"/>
      <c r="IQ10" s="66"/>
      <c r="IR10" s="66"/>
      <c r="IS10" s="66"/>
      <c r="IT10" s="66"/>
      <c r="IU10" s="66"/>
      <c r="IV10" s="66"/>
      <c r="IW10" s="66"/>
    </row>
    <row r="11" spans="1:257" s="1472" customFormat="1" ht="36" customHeight="1" x14ac:dyDescent="0.35">
      <c r="A11" s="1459">
        <v>2</v>
      </c>
      <c r="B11" s="1473"/>
      <c r="C11" s="1474">
        <v>1</v>
      </c>
      <c r="D11" s="108" t="s">
        <v>367</v>
      </c>
      <c r="E11" s="1475">
        <f>F11+G11+P13+Q12</f>
        <v>91029</v>
      </c>
      <c r="F11" s="1475">
        <f>21668+9779</f>
        <v>31447</v>
      </c>
      <c r="G11" s="1476">
        <v>35392</v>
      </c>
      <c r="H11" s="1477" t="s">
        <v>23</v>
      </c>
      <c r="I11" s="1478"/>
      <c r="J11" s="1479"/>
      <c r="K11" s="1479"/>
      <c r="L11" s="1479"/>
      <c r="M11" s="1479"/>
      <c r="N11" s="1480"/>
      <c r="O11" s="1481"/>
      <c r="P11" s="1482"/>
      <c r="Q11" s="1483"/>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c r="DO11" s="66"/>
      <c r="DP11" s="66"/>
      <c r="DQ11" s="66"/>
      <c r="DR11" s="66"/>
      <c r="DS11" s="66"/>
      <c r="DT11" s="66"/>
      <c r="DU11" s="66"/>
      <c r="DV11" s="66"/>
      <c r="DW11" s="66"/>
      <c r="DX11" s="66"/>
      <c r="DY11" s="66"/>
      <c r="DZ11" s="66"/>
      <c r="EA11" s="66"/>
      <c r="EB11" s="66"/>
      <c r="EC11" s="66"/>
      <c r="ED11" s="66"/>
      <c r="EE11" s="66"/>
      <c r="EF11" s="66"/>
      <c r="EG11" s="66"/>
      <c r="EH11" s="66"/>
      <c r="EI11" s="66"/>
      <c r="EJ11" s="66"/>
      <c r="EK11" s="66"/>
      <c r="EL11" s="66"/>
      <c r="EM11" s="66"/>
      <c r="EN11" s="66"/>
      <c r="EO11" s="66"/>
      <c r="EP11" s="66"/>
      <c r="EQ11" s="66"/>
      <c r="ER11" s="66"/>
      <c r="ES11" s="66"/>
      <c r="ET11" s="66"/>
      <c r="EU11" s="66"/>
      <c r="EV11" s="66"/>
      <c r="EW11" s="66"/>
      <c r="EX11" s="66"/>
      <c r="EY11" s="66"/>
      <c r="EZ11" s="66"/>
      <c r="FA11" s="66"/>
      <c r="FB11" s="66"/>
      <c r="FC11" s="66"/>
      <c r="FD11" s="66"/>
      <c r="FE11" s="66"/>
      <c r="FF11" s="66"/>
      <c r="FG11" s="66"/>
      <c r="FH11" s="66"/>
      <c r="FI11" s="66"/>
      <c r="FJ11" s="66"/>
      <c r="FK11" s="66"/>
      <c r="FL11" s="66"/>
      <c r="FM11" s="66"/>
      <c r="FN11" s="66"/>
      <c r="FO11" s="66"/>
      <c r="FP11" s="66"/>
      <c r="FQ11" s="66"/>
      <c r="FR11" s="66"/>
      <c r="FS11" s="66"/>
      <c r="FT11" s="66"/>
      <c r="FU11" s="66"/>
      <c r="FV11" s="66"/>
      <c r="FW11" s="66"/>
      <c r="FX11" s="66"/>
      <c r="FY11" s="66"/>
      <c r="FZ11" s="66"/>
      <c r="GA11" s="66"/>
      <c r="GB11" s="66"/>
      <c r="GC11" s="66"/>
      <c r="GD11" s="66"/>
      <c r="GE11" s="66"/>
      <c r="GF11" s="66"/>
      <c r="GG11" s="66"/>
      <c r="GH11" s="66"/>
      <c r="GI11" s="66"/>
      <c r="GJ11" s="66"/>
      <c r="GK11" s="66"/>
      <c r="GL11" s="66"/>
      <c r="GM11" s="66"/>
      <c r="GN11" s="66"/>
      <c r="GO11" s="66"/>
      <c r="GP11" s="66"/>
      <c r="GQ11" s="66"/>
      <c r="GR11" s="66"/>
      <c r="GS11" s="66"/>
      <c r="GT11" s="66"/>
      <c r="GU11" s="66"/>
      <c r="GV11" s="66"/>
      <c r="GW11" s="66"/>
      <c r="GX11" s="66"/>
      <c r="GY11" s="66"/>
      <c r="GZ11" s="66"/>
      <c r="HA11" s="66"/>
      <c r="HB11" s="66"/>
      <c r="HC11" s="66"/>
      <c r="HD11" s="66"/>
      <c r="HE11" s="66"/>
      <c r="HF11" s="66"/>
      <c r="HG11" s="66"/>
      <c r="HH11" s="66"/>
      <c r="HI11" s="66"/>
      <c r="HJ11" s="66"/>
      <c r="HK11" s="66"/>
      <c r="HL11" s="66"/>
      <c r="HM11" s="66"/>
      <c r="HN11" s="66"/>
      <c r="HO11" s="66"/>
      <c r="HP11" s="66"/>
      <c r="HQ11" s="66"/>
      <c r="HR11" s="66"/>
      <c r="HS11" s="66"/>
      <c r="HT11" s="66"/>
      <c r="HU11" s="66"/>
      <c r="HV11" s="66"/>
      <c r="HW11" s="66"/>
      <c r="HX11" s="66"/>
      <c r="HY11" s="66"/>
      <c r="HZ11" s="66"/>
      <c r="IA11" s="66"/>
      <c r="IB11" s="66"/>
      <c r="IC11" s="66"/>
      <c r="ID11" s="66"/>
      <c r="IE11" s="66"/>
      <c r="IF11" s="66"/>
      <c r="IG11" s="66"/>
      <c r="IH11" s="66"/>
      <c r="II11" s="66"/>
      <c r="IJ11" s="66"/>
      <c r="IK11" s="66"/>
      <c r="IL11" s="66"/>
      <c r="IM11" s="66"/>
      <c r="IN11" s="66"/>
      <c r="IO11" s="66"/>
      <c r="IP11" s="66"/>
      <c r="IQ11" s="66"/>
      <c r="IR11" s="66"/>
      <c r="IS11" s="66"/>
      <c r="IT11" s="66"/>
      <c r="IU11" s="66"/>
      <c r="IV11" s="66"/>
      <c r="IW11" s="66"/>
    </row>
    <row r="12" spans="1:257" ht="18" customHeight="1" x14ac:dyDescent="0.35">
      <c r="A12" s="1459">
        <v>3</v>
      </c>
      <c r="B12" s="1484"/>
      <c r="C12" s="1485"/>
      <c r="D12" s="1486" t="s">
        <v>236</v>
      </c>
      <c r="E12" s="1487"/>
      <c r="F12" s="1487"/>
      <c r="G12" s="1488"/>
      <c r="H12" s="1489"/>
      <c r="I12" s="1478"/>
      <c r="J12" s="1479"/>
      <c r="K12" s="1479">
        <v>24190</v>
      </c>
      <c r="L12" s="1479"/>
      <c r="M12" s="1479"/>
      <c r="N12" s="1480"/>
      <c r="O12" s="1481"/>
      <c r="P12" s="1490">
        <f>SUM(I12:N12)</f>
        <v>24190</v>
      </c>
      <c r="Q12" s="1483"/>
    </row>
    <row r="13" spans="1:257" ht="18" customHeight="1" x14ac:dyDescent="0.35">
      <c r="A13" s="1459">
        <v>4</v>
      </c>
      <c r="B13" s="1491"/>
      <c r="C13" s="1492"/>
      <c r="D13" s="1493" t="s">
        <v>819</v>
      </c>
      <c r="E13" s="1487"/>
      <c r="F13" s="1494"/>
      <c r="G13" s="1495"/>
      <c r="H13" s="1496"/>
      <c r="I13" s="1497"/>
      <c r="J13" s="1497"/>
      <c r="K13" s="1497">
        <v>24190</v>
      </c>
      <c r="L13" s="1497"/>
      <c r="M13" s="1497"/>
      <c r="N13" s="1498"/>
      <c r="O13" s="1495"/>
      <c r="P13" s="1499">
        <f>SUM(I13:N13)</f>
        <v>24190</v>
      </c>
      <c r="Q13" s="1500"/>
    </row>
    <row r="14" spans="1:257" ht="18" customHeight="1" x14ac:dyDescent="0.35">
      <c r="A14" s="1459">
        <v>5</v>
      </c>
      <c r="B14" s="1491"/>
      <c r="C14" s="1492"/>
      <c r="D14" s="1501" t="s">
        <v>930</v>
      </c>
      <c r="E14" s="1487"/>
      <c r="F14" s="1494"/>
      <c r="G14" s="1495"/>
      <c r="H14" s="1496"/>
      <c r="I14" s="1502"/>
      <c r="J14" s="1502"/>
      <c r="K14" s="1502">
        <v>6687</v>
      </c>
      <c r="L14" s="1502"/>
      <c r="M14" s="1502"/>
      <c r="N14" s="1502"/>
      <c r="O14" s="1503"/>
      <c r="P14" s="1504">
        <f>SUM(I14:N14)</f>
        <v>6687</v>
      </c>
      <c r="Q14" s="1500"/>
    </row>
    <row r="15" spans="1:257" ht="35.25" customHeight="1" x14ac:dyDescent="0.35">
      <c r="A15" s="1459">
        <v>6</v>
      </c>
      <c r="B15" s="1505"/>
      <c r="C15" s="1506">
        <v>16</v>
      </c>
      <c r="D15" s="143" t="s">
        <v>382</v>
      </c>
      <c r="E15" s="1475">
        <f>F15+G15+P17+Q16+348+3876</f>
        <v>27010</v>
      </c>
      <c r="F15" s="1507">
        <v>3451</v>
      </c>
      <c r="G15" s="1508">
        <f>2981+6090</f>
        <v>9071</v>
      </c>
      <c r="H15" s="1509" t="s">
        <v>23</v>
      </c>
      <c r="I15" s="1510"/>
      <c r="J15" s="1510"/>
      <c r="K15" s="1510"/>
      <c r="L15" s="1510"/>
      <c r="M15" s="1510"/>
      <c r="N15" s="1511"/>
      <c r="O15" s="1512"/>
      <c r="P15" s="1513"/>
      <c r="Q15" s="1500"/>
    </row>
    <row r="16" spans="1:257" s="1472" customFormat="1" ht="18" customHeight="1" x14ac:dyDescent="0.35">
      <c r="A16" s="1459">
        <v>7</v>
      </c>
      <c r="B16" s="1505"/>
      <c r="C16" s="1506"/>
      <c r="D16" s="1514" t="s">
        <v>236</v>
      </c>
      <c r="E16" s="1494"/>
      <c r="F16" s="1494"/>
      <c r="G16" s="1495"/>
      <c r="H16" s="1496"/>
      <c r="I16" s="1510">
        <v>117</v>
      </c>
      <c r="J16" s="1510">
        <v>34</v>
      </c>
      <c r="K16" s="1510">
        <v>13989</v>
      </c>
      <c r="L16" s="1510"/>
      <c r="M16" s="1510"/>
      <c r="N16" s="1511"/>
      <c r="O16" s="1512"/>
      <c r="P16" s="1513">
        <f>SUM(I16:N16)</f>
        <v>14140</v>
      </c>
      <c r="Q16" s="1515"/>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c r="BO16" s="66"/>
      <c r="BP16" s="66"/>
      <c r="BQ16" s="66"/>
      <c r="BR16" s="66"/>
      <c r="BS16" s="66"/>
      <c r="BT16" s="66"/>
      <c r="BU16" s="66"/>
      <c r="BV16" s="66"/>
      <c r="BW16" s="66"/>
      <c r="BX16" s="66"/>
      <c r="BY16" s="66"/>
      <c r="BZ16" s="66"/>
      <c r="CA16" s="66"/>
      <c r="CB16" s="66"/>
      <c r="CC16" s="66"/>
      <c r="CD16" s="66"/>
      <c r="CE16" s="66"/>
      <c r="CF16" s="66"/>
      <c r="CG16" s="66"/>
      <c r="CH16" s="66"/>
      <c r="CI16" s="66"/>
      <c r="CJ16" s="66"/>
      <c r="CK16" s="66"/>
      <c r="CL16" s="66"/>
      <c r="CM16" s="66"/>
      <c r="CN16" s="66"/>
      <c r="CO16" s="66"/>
      <c r="CP16" s="66"/>
      <c r="CQ16" s="66"/>
      <c r="CR16" s="66"/>
      <c r="CS16" s="66"/>
      <c r="CT16" s="66"/>
      <c r="CU16" s="66"/>
      <c r="CV16" s="66"/>
      <c r="CW16" s="66"/>
      <c r="CX16" s="66"/>
      <c r="CY16" s="66"/>
      <c r="CZ16" s="66"/>
      <c r="DA16" s="66"/>
      <c r="DB16" s="66"/>
      <c r="DC16" s="66"/>
      <c r="DD16" s="66"/>
      <c r="DE16" s="66"/>
      <c r="DF16" s="66"/>
      <c r="DG16" s="66"/>
      <c r="DH16" s="66"/>
      <c r="DI16" s="66"/>
      <c r="DJ16" s="66"/>
      <c r="DK16" s="66"/>
      <c r="DL16" s="66"/>
      <c r="DM16" s="66"/>
      <c r="DN16" s="66"/>
      <c r="DO16" s="66"/>
      <c r="DP16" s="66"/>
      <c r="DQ16" s="66"/>
      <c r="DR16" s="66"/>
      <c r="DS16" s="66"/>
      <c r="DT16" s="66"/>
      <c r="DU16" s="66"/>
      <c r="DV16" s="66"/>
      <c r="DW16" s="66"/>
      <c r="DX16" s="66"/>
      <c r="DY16" s="66"/>
      <c r="DZ16" s="66"/>
      <c r="EA16" s="66"/>
      <c r="EB16" s="66"/>
      <c r="EC16" s="66"/>
      <c r="ED16" s="66"/>
      <c r="EE16" s="66"/>
      <c r="EF16" s="66"/>
      <c r="EG16" s="66"/>
      <c r="EH16" s="66"/>
      <c r="EI16" s="66"/>
      <c r="EJ16" s="66"/>
      <c r="EK16" s="66"/>
      <c r="EL16" s="66"/>
      <c r="EM16" s="66"/>
      <c r="EN16" s="66"/>
      <c r="EO16" s="66"/>
      <c r="EP16" s="66"/>
      <c r="EQ16" s="66"/>
      <c r="ER16" s="66"/>
      <c r="ES16" s="66"/>
      <c r="ET16" s="66"/>
      <c r="EU16" s="66"/>
      <c r="EV16" s="66"/>
      <c r="EW16" s="66"/>
      <c r="EX16" s="66"/>
      <c r="EY16" s="66"/>
      <c r="EZ16" s="66"/>
      <c r="FA16" s="66"/>
      <c r="FB16" s="66"/>
      <c r="FC16" s="66"/>
      <c r="FD16" s="66"/>
      <c r="FE16" s="66"/>
      <c r="FF16" s="66"/>
      <c r="FG16" s="66"/>
      <c r="FH16" s="66"/>
      <c r="FI16" s="66"/>
      <c r="FJ16" s="66"/>
      <c r="FK16" s="66"/>
      <c r="FL16" s="66"/>
      <c r="FM16" s="66"/>
      <c r="FN16" s="66"/>
      <c r="FO16" s="66"/>
      <c r="FP16" s="66"/>
      <c r="FQ16" s="66"/>
      <c r="FR16" s="66"/>
      <c r="FS16" s="66"/>
      <c r="FT16" s="66"/>
      <c r="FU16" s="66"/>
      <c r="FV16" s="66"/>
      <c r="FW16" s="66"/>
      <c r="FX16" s="66"/>
      <c r="FY16" s="66"/>
      <c r="FZ16" s="66"/>
      <c r="GA16" s="66"/>
      <c r="GB16" s="66"/>
      <c r="GC16" s="66"/>
      <c r="GD16" s="66"/>
      <c r="GE16" s="66"/>
      <c r="GF16" s="66"/>
      <c r="GG16" s="66"/>
      <c r="GH16" s="66"/>
      <c r="GI16" s="66"/>
      <c r="GJ16" s="66"/>
      <c r="GK16" s="66"/>
      <c r="GL16" s="66"/>
      <c r="GM16" s="66"/>
      <c r="GN16" s="66"/>
      <c r="GO16" s="66"/>
      <c r="GP16" s="66"/>
      <c r="GQ16" s="66"/>
      <c r="GR16" s="66"/>
      <c r="GS16" s="66"/>
      <c r="GT16" s="66"/>
      <c r="GU16" s="66"/>
      <c r="GV16" s="66"/>
      <c r="GW16" s="66"/>
      <c r="GX16" s="66"/>
      <c r="GY16" s="66"/>
      <c r="GZ16" s="66"/>
      <c r="HA16" s="66"/>
      <c r="HB16" s="66"/>
      <c r="HC16" s="66"/>
      <c r="HD16" s="66"/>
      <c r="HE16" s="66"/>
      <c r="HF16" s="66"/>
      <c r="HG16" s="66"/>
      <c r="HH16" s="66"/>
      <c r="HI16" s="66"/>
      <c r="HJ16" s="66"/>
      <c r="HK16" s="66"/>
      <c r="HL16" s="66"/>
      <c r="HM16" s="66"/>
      <c r="HN16" s="66"/>
      <c r="HO16" s="66"/>
      <c r="HP16" s="66"/>
      <c r="HQ16" s="66"/>
      <c r="HR16" s="66"/>
      <c r="HS16" s="66"/>
      <c r="HT16" s="66"/>
      <c r="HU16" s="66"/>
      <c r="HV16" s="66"/>
      <c r="HW16" s="66"/>
      <c r="HX16" s="66"/>
      <c r="HY16" s="66"/>
      <c r="HZ16" s="66"/>
      <c r="IA16" s="66"/>
      <c r="IB16" s="66"/>
      <c r="IC16" s="66"/>
      <c r="ID16" s="66"/>
      <c r="IE16" s="66"/>
      <c r="IF16" s="66"/>
      <c r="IG16" s="66"/>
      <c r="IH16" s="66"/>
      <c r="II16" s="66"/>
      <c r="IJ16" s="66"/>
      <c r="IK16" s="66"/>
      <c r="IL16" s="66"/>
      <c r="IM16" s="66"/>
      <c r="IN16" s="66"/>
      <c r="IO16" s="66"/>
      <c r="IP16" s="66"/>
      <c r="IQ16" s="66"/>
      <c r="IR16" s="66"/>
      <c r="IS16" s="66"/>
      <c r="IT16" s="66"/>
      <c r="IU16" s="66"/>
      <c r="IV16" s="66"/>
      <c r="IW16" s="66"/>
    </row>
    <row r="17" spans="1:257" s="1472" customFormat="1" ht="18" customHeight="1" x14ac:dyDescent="0.35">
      <c r="A17" s="1459">
        <v>8</v>
      </c>
      <c r="B17" s="1505"/>
      <c r="C17" s="1506"/>
      <c r="D17" s="1493" t="s">
        <v>819</v>
      </c>
      <c r="E17" s="1494"/>
      <c r="F17" s="1494"/>
      <c r="G17" s="1495"/>
      <c r="H17" s="1496"/>
      <c r="I17" s="1497">
        <v>500</v>
      </c>
      <c r="J17" s="1497">
        <v>145</v>
      </c>
      <c r="K17" s="1497">
        <v>9619</v>
      </c>
      <c r="L17" s="1497"/>
      <c r="M17" s="1497"/>
      <c r="N17" s="1498"/>
      <c r="O17" s="1495"/>
      <c r="P17" s="1516">
        <f>SUM(I17:N17)</f>
        <v>10264</v>
      </c>
      <c r="Q17" s="1517"/>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c r="BP17" s="66"/>
      <c r="BQ17" s="66"/>
      <c r="BR17" s="66"/>
      <c r="BS17" s="66"/>
      <c r="BT17" s="66"/>
      <c r="BU17" s="66"/>
      <c r="BV17" s="66"/>
      <c r="BW17" s="66"/>
      <c r="BX17" s="66"/>
      <c r="BY17" s="66"/>
      <c r="BZ17" s="66"/>
      <c r="CA17" s="66"/>
      <c r="CB17" s="66"/>
      <c r="CC17" s="66"/>
      <c r="CD17" s="66"/>
      <c r="CE17" s="66"/>
      <c r="CF17" s="66"/>
      <c r="CG17" s="66"/>
      <c r="CH17" s="66"/>
      <c r="CI17" s="66"/>
      <c r="CJ17" s="66"/>
      <c r="CK17" s="66"/>
      <c r="CL17" s="66"/>
      <c r="CM17" s="66"/>
      <c r="CN17" s="66"/>
      <c r="CO17" s="66"/>
      <c r="CP17" s="66"/>
      <c r="CQ17" s="66"/>
      <c r="CR17" s="66"/>
      <c r="CS17" s="66"/>
      <c r="CT17" s="66"/>
      <c r="CU17" s="66"/>
      <c r="CV17" s="66"/>
      <c r="CW17" s="66"/>
      <c r="CX17" s="66"/>
      <c r="CY17" s="66"/>
      <c r="CZ17" s="66"/>
      <c r="DA17" s="66"/>
      <c r="DB17" s="66"/>
      <c r="DC17" s="66"/>
      <c r="DD17" s="66"/>
      <c r="DE17" s="66"/>
      <c r="DF17" s="66"/>
      <c r="DG17" s="66"/>
      <c r="DH17" s="66"/>
      <c r="DI17" s="66"/>
      <c r="DJ17" s="66"/>
      <c r="DK17" s="66"/>
      <c r="DL17" s="66"/>
      <c r="DM17" s="66"/>
      <c r="DN17" s="66"/>
      <c r="DO17" s="66"/>
      <c r="DP17" s="66"/>
      <c r="DQ17" s="66"/>
      <c r="DR17" s="66"/>
      <c r="DS17" s="66"/>
      <c r="DT17" s="66"/>
      <c r="DU17" s="66"/>
      <c r="DV17" s="66"/>
      <c r="DW17" s="66"/>
      <c r="DX17" s="66"/>
      <c r="DY17" s="66"/>
      <c r="DZ17" s="66"/>
      <c r="EA17" s="66"/>
      <c r="EB17" s="66"/>
      <c r="EC17" s="66"/>
      <c r="ED17" s="66"/>
      <c r="EE17" s="66"/>
      <c r="EF17" s="66"/>
      <c r="EG17" s="66"/>
      <c r="EH17" s="66"/>
      <c r="EI17" s="66"/>
      <c r="EJ17" s="66"/>
      <c r="EK17" s="66"/>
      <c r="EL17" s="66"/>
      <c r="EM17" s="66"/>
      <c r="EN17" s="66"/>
      <c r="EO17" s="66"/>
      <c r="EP17" s="66"/>
      <c r="EQ17" s="66"/>
      <c r="ER17" s="66"/>
      <c r="ES17" s="66"/>
      <c r="ET17" s="66"/>
      <c r="EU17" s="66"/>
      <c r="EV17" s="66"/>
      <c r="EW17" s="66"/>
      <c r="EX17" s="66"/>
      <c r="EY17" s="66"/>
      <c r="EZ17" s="66"/>
      <c r="FA17" s="66"/>
      <c r="FB17" s="66"/>
      <c r="FC17" s="66"/>
      <c r="FD17" s="66"/>
      <c r="FE17" s="66"/>
      <c r="FF17" s="66"/>
      <c r="FG17" s="66"/>
      <c r="FH17" s="66"/>
      <c r="FI17" s="66"/>
      <c r="FJ17" s="66"/>
      <c r="FK17" s="66"/>
      <c r="FL17" s="66"/>
      <c r="FM17" s="66"/>
      <c r="FN17" s="66"/>
      <c r="FO17" s="66"/>
      <c r="FP17" s="66"/>
      <c r="FQ17" s="66"/>
      <c r="FR17" s="66"/>
      <c r="FS17" s="66"/>
      <c r="FT17" s="66"/>
      <c r="FU17" s="66"/>
      <c r="FV17" s="66"/>
      <c r="FW17" s="66"/>
      <c r="FX17" s="66"/>
      <c r="FY17" s="66"/>
      <c r="FZ17" s="66"/>
      <c r="GA17" s="66"/>
      <c r="GB17" s="66"/>
      <c r="GC17" s="66"/>
      <c r="GD17" s="66"/>
      <c r="GE17" s="66"/>
      <c r="GF17" s="66"/>
      <c r="GG17" s="66"/>
      <c r="GH17" s="66"/>
      <c r="GI17" s="66"/>
      <c r="GJ17" s="66"/>
      <c r="GK17" s="66"/>
      <c r="GL17" s="66"/>
      <c r="GM17" s="66"/>
      <c r="GN17" s="66"/>
      <c r="GO17" s="66"/>
      <c r="GP17" s="66"/>
      <c r="GQ17" s="66"/>
      <c r="GR17" s="66"/>
      <c r="GS17" s="66"/>
      <c r="GT17" s="66"/>
      <c r="GU17" s="66"/>
      <c r="GV17" s="66"/>
      <c r="GW17" s="66"/>
      <c r="GX17" s="66"/>
      <c r="GY17" s="66"/>
      <c r="GZ17" s="66"/>
      <c r="HA17" s="66"/>
      <c r="HB17" s="66"/>
      <c r="HC17" s="66"/>
      <c r="HD17" s="66"/>
      <c r="HE17" s="66"/>
      <c r="HF17" s="66"/>
      <c r="HG17" s="66"/>
      <c r="HH17" s="66"/>
      <c r="HI17" s="66"/>
      <c r="HJ17" s="66"/>
      <c r="HK17" s="66"/>
      <c r="HL17" s="66"/>
      <c r="HM17" s="66"/>
      <c r="HN17" s="66"/>
      <c r="HO17" s="66"/>
      <c r="HP17" s="66"/>
      <c r="HQ17" s="66"/>
      <c r="HR17" s="66"/>
      <c r="HS17" s="66"/>
      <c r="HT17" s="66"/>
      <c r="HU17" s="66"/>
      <c r="HV17" s="66"/>
      <c r="HW17" s="66"/>
      <c r="HX17" s="66"/>
      <c r="HY17" s="66"/>
      <c r="HZ17" s="66"/>
      <c r="IA17" s="66"/>
      <c r="IB17" s="66"/>
      <c r="IC17" s="66"/>
      <c r="ID17" s="66"/>
      <c r="IE17" s="66"/>
      <c r="IF17" s="66"/>
      <c r="IG17" s="66"/>
      <c r="IH17" s="66"/>
      <c r="II17" s="66"/>
      <c r="IJ17" s="66"/>
      <c r="IK17" s="66"/>
      <c r="IL17" s="66"/>
      <c r="IM17" s="66"/>
      <c r="IN17" s="66"/>
      <c r="IO17" s="66"/>
      <c r="IP17" s="66"/>
      <c r="IQ17" s="66"/>
      <c r="IR17" s="66"/>
      <c r="IS17" s="66"/>
      <c r="IT17" s="66"/>
      <c r="IU17" s="66"/>
      <c r="IV17" s="66"/>
      <c r="IW17" s="66"/>
    </row>
    <row r="18" spans="1:257" s="1472" customFormat="1" ht="18" customHeight="1" x14ac:dyDescent="0.35">
      <c r="A18" s="1459">
        <v>9</v>
      </c>
      <c r="B18" s="1505"/>
      <c r="C18" s="1506"/>
      <c r="D18" s="1501" t="s">
        <v>931</v>
      </c>
      <c r="E18" s="1494"/>
      <c r="F18" s="1494"/>
      <c r="G18" s="1495"/>
      <c r="H18" s="1496"/>
      <c r="I18" s="1502">
        <v>454</v>
      </c>
      <c r="J18" s="1502">
        <v>84</v>
      </c>
      <c r="K18" s="1502">
        <v>9044</v>
      </c>
      <c r="L18" s="1502"/>
      <c r="M18" s="1502"/>
      <c r="N18" s="1502"/>
      <c r="O18" s="1503"/>
      <c r="P18" s="1518">
        <f>SUM(I18:N18)</f>
        <v>9582</v>
      </c>
      <c r="Q18" s="1517"/>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c r="BT18" s="66"/>
      <c r="BU18" s="66"/>
      <c r="BV18" s="66"/>
      <c r="BW18" s="66"/>
      <c r="BX18" s="66"/>
      <c r="BY18" s="66"/>
      <c r="BZ18" s="66"/>
      <c r="CA18" s="66"/>
      <c r="CB18" s="66"/>
      <c r="CC18" s="66"/>
      <c r="CD18" s="66"/>
      <c r="CE18" s="66"/>
      <c r="CF18" s="66"/>
      <c r="CG18" s="66"/>
      <c r="CH18" s="66"/>
      <c r="CI18" s="66"/>
      <c r="CJ18" s="66"/>
      <c r="CK18" s="66"/>
      <c r="CL18" s="66"/>
      <c r="CM18" s="66"/>
      <c r="CN18" s="66"/>
      <c r="CO18" s="66"/>
      <c r="CP18" s="66"/>
      <c r="CQ18" s="66"/>
      <c r="CR18" s="66"/>
      <c r="CS18" s="66"/>
      <c r="CT18" s="66"/>
      <c r="CU18" s="66"/>
      <c r="CV18" s="66"/>
      <c r="CW18" s="66"/>
      <c r="CX18" s="66"/>
      <c r="CY18" s="66"/>
      <c r="CZ18" s="66"/>
      <c r="DA18" s="66"/>
      <c r="DB18" s="66"/>
      <c r="DC18" s="66"/>
      <c r="DD18" s="66"/>
      <c r="DE18" s="66"/>
      <c r="DF18" s="66"/>
      <c r="DG18" s="66"/>
      <c r="DH18" s="66"/>
      <c r="DI18" s="66"/>
      <c r="DJ18" s="66"/>
      <c r="DK18" s="66"/>
      <c r="DL18" s="66"/>
      <c r="DM18" s="66"/>
      <c r="DN18" s="66"/>
      <c r="DO18" s="66"/>
      <c r="DP18" s="66"/>
      <c r="DQ18" s="66"/>
      <c r="DR18" s="66"/>
      <c r="DS18" s="66"/>
      <c r="DT18" s="66"/>
      <c r="DU18" s="66"/>
      <c r="DV18" s="66"/>
      <c r="DW18" s="66"/>
      <c r="DX18" s="66"/>
      <c r="DY18" s="66"/>
      <c r="DZ18" s="66"/>
      <c r="EA18" s="66"/>
      <c r="EB18" s="66"/>
      <c r="EC18" s="66"/>
      <c r="ED18" s="66"/>
      <c r="EE18" s="66"/>
      <c r="EF18" s="66"/>
      <c r="EG18" s="66"/>
      <c r="EH18" s="66"/>
      <c r="EI18" s="66"/>
      <c r="EJ18" s="66"/>
      <c r="EK18" s="66"/>
      <c r="EL18" s="66"/>
      <c r="EM18" s="66"/>
      <c r="EN18" s="66"/>
      <c r="EO18" s="66"/>
      <c r="EP18" s="66"/>
      <c r="EQ18" s="66"/>
      <c r="ER18" s="66"/>
      <c r="ES18" s="66"/>
      <c r="ET18" s="66"/>
      <c r="EU18" s="66"/>
      <c r="EV18" s="66"/>
      <c r="EW18" s="66"/>
      <c r="EX18" s="66"/>
      <c r="EY18" s="66"/>
      <c r="EZ18" s="66"/>
      <c r="FA18" s="66"/>
      <c r="FB18" s="66"/>
      <c r="FC18" s="66"/>
      <c r="FD18" s="66"/>
      <c r="FE18" s="66"/>
      <c r="FF18" s="66"/>
      <c r="FG18" s="66"/>
      <c r="FH18" s="66"/>
      <c r="FI18" s="66"/>
      <c r="FJ18" s="66"/>
      <c r="FK18" s="66"/>
      <c r="FL18" s="66"/>
      <c r="FM18" s="66"/>
      <c r="FN18" s="66"/>
      <c r="FO18" s="66"/>
      <c r="FP18" s="66"/>
      <c r="FQ18" s="66"/>
      <c r="FR18" s="66"/>
      <c r="FS18" s="66"/>
      <c r="FT18" s="66"/>
      <c r="FU18" s="66"/>
      <c r="FV18" s="66"/>
      <c r="FW18" s="66"/>
      <c r="FX18" s="66"/>
      <c r="FY18" s="66"/>
      <c r="FZ18" s="66"/>
      <c r="GA18" s="66"/>
      <c r="GB18" s="66"/>
      <c r="GC18" s="66"/>
      <c r="GD18" s="66"/>
      <c r="GE18" s="66"/>
      <c r="GF18" s="66"/>
      <c r="GG18" s="66"/>
      <c r="GH18" s="66"/>
      <c r="GI18" s="66"/>
      <c r="GJ18" s="66"/>
      <c r="GK18" s="66"/>
      <c r="GL18" s="66"/>
      <c r="GM18" s="66"/>
      <c r="GN18" s="66"/>
      <c r="GO18" s="66"/>
      <c r="GP18" s="66"/>
      <c r="GQ18" s="66"/>
      <c r="GR18" s="66"/>
      <c r="GS18" s="66"/>
      <c r="GT18" s="66"/>
      <c r="GU18" s="66"/>
      <c r="GV18" s="66"/>
      <c r="GW18" s="66"/>
      <c r="GX18" s="66"/>
      <c r="GY18" s="66"/>
      <c r="GZ18" s="66"/>
      <c r="HA18" s="66"/>
      <c r="HB18" s="66"/>
      <c r="HC18" s="66"/>
      <c r="HD18" s="66"/>
      <c r="HE18" s="66"/>
      <c r="HF18" s="66"/>
      <c r="HG18" s="66"/>
      <c r="HH18" s="66"/>
      <c r="HI18" s="66"/>
      <c r="HJ18" s="66"/>
      <c r="HK18" s="66"/>
      <c r="HL18" s="66"/>
      <c r="HM18" s="66"/>
      <c r="HN18" s="66"/>
      <c r="HO18" s="66"/>
      <c r="HP18" s="66"/>
      <c r="HQ18" s="66"/>
      <c r="HR18" s="66"/>
      <c r="HS18" s="66"/>
      <c r="HT18" s="66"/>
      <c r="HU18" s="66"/>
      <c r="HV18" s="66"/>
      <c r="HW18" s="66"/>
      <c r="HX18" s="66"/>
      <c r="HY18" s="66"/>
      <c r="HZ18" s="66"/>
      <c r="IA18" s="66"/>
      <c r="IB18" s="66"/>
      <c r="IC18" s="66"/>
      <c r="ID18" s="66"/>
      <c r="IE18" s="66"/>
      <c r="IF18" s="66"/>
      <c r="IG18" s="66"/>
      <c r="IH18" s="66"/>
      <c r="II18" s="66"/>
      <c r="IJ18" s="66"/>
      <c r="IK18" s="66"/>
      <c r="IL18" s="66"/>
      <c r="IM18" s="66"/>
      <c r="IN18" s="66"/>
      <c r="IO18" s="66"/>
      <c r="IP18" s="66"/>
      <c r="IQ18" s="66"/>
      <c r="IR18" s="66"/>
      <c r="IS18" s="66"/>
      <c r="IT18" s="66"/>
      <c r="IU18" s="66"/>
      <c r="IV18" s="66"/>
      <c r="IW18" s="66"/>
    </row>
    <row r="19" spans="1:257" ht="66" x14ac:dyDescent="0.35">
      <c r="A19" s="1459">
        <v>10</v>
      </c>
      <c r="B19" s="1505"/>
      <c r="C19" s="1506">
        <v>17</v>
      </c>
      <c r="D19" s="143" t="s">
        <v>383</v>
      </c>
      <c r="E19" s="1475">
        <f>F19+G19+P21+Q20+501+3268</f>
        <v>25315</v>
      </c>
      <c r="F19" s="1507">
        <v>3651</v>
      </c>
      <c r="G19" s="1508">
        <f>4280+3757</f>
        <v>8037</v>
      </c>
      <c r="H19" s="1509" t="s">
        <v>23</v>
      </c>
      <c r="I19" s="1510"/>
      <c r="J19" s="1510"/>
      <c r="K19" s="1510"/>
      <c r="L19" s="1510"/>
      <c r="M19" s="1510"/>
      <c r="N19" s="1511"/>
      <c r="O19" s="1512"/>
      <c r="P19" s="1513"/>
      <c r="Q19" s="1500"/>
    </row>
    <row r="20" spans="1:257" s="1472" customFormat="1" ht="18" customHeight="1" x14ac:dyDescent="0.35">
      <c r="A20" s="1459">
        <v>11</v>
      </c>
      <c r="B20" s="1505"/>
      <c r="C20" s="1506"/>
      <c r="D20" s="1514" t="s">
        <v>236</v>
      </c>
      <c r="E20" s="1494"/>
      <c r="F20" s="1494"/>
      <c r="G20" s="1495"/>
      <c r="H20" s="1496"/>
      <c r="I20" s="1510">
        <v>562</v>
      </c>
      <c r="J20" s="1510">
        <v>7</v>
      </c>
      <c r="K20" s="1510">
        <v>11873</v>
      </c>
      <c r="L20" s="1510"/>
      <c r="M20" s="1510">
        <v>684</v>
      </c>
      <c r="N20" s="1511"/>
      <c r="O20" s="1512"/>
      <c r="P20" s="1513">
        <f>SUM(I20:N20)</f>
        <v>13126</v>
      </c>
      <c r="Q20" s="1515"/>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c r="BM20" s="66"/>
      <c r="BN20" s="66"/>
      <c r="BO20" s="66"/>
      <c r="BP20" s="66"/>
      <c r="BQ20" s="66"/>
      <c r="BR20" s="66"/>
      <c r="BS20" s="66"/>
      <c r="BT20" s="66"/>
      <c r="BU20" s="66"/>
      <c r="BV20" s="66"/>
      <c r="BW20" s="66"/>
      <c r="BX20" s="66"/>
      <c r="BY20" s="66"/>
      <c r="BZ20" s="66"/>
      <c r="CA20" s="66"/>
      <c r="CB20" s="66"/>
      <c r="CC20" s="66"/>
      <c r="CD20" s="66"/>
      <c r="CE20" s="66"/>
      <c r="CF20" s="66"/>
      <c r="CG20" s="66"/>
      <c r="CH20" s="66"/>
      <c r="CI20" s="66"/>
      <c r="CJ20" s="66"/>
      <c r="CK20" s="66"/>
      <c r="CL20" s="66"/>
      <c r="CM20" s="66"/>
      <c r="CN20" s="66"/>
      <c r="CO20" s="66"/>
      <c r="CP20" s="66"/>
      <c r="CQ20" s="66"/>
      <c r="CR20" s="66"/>
      <c r="CS20" s="66"/>
      <c r="CT20" s="66"/>
      <c r="CU20" s="66"/>
      <c r="CV20" s="66"/>
      <c r="CW20" s="66"/>
      <c r="CX20" s="66"/>
      <c r="CY20" s="66"/>
      <c r="CZ20" s="66"/>
      <c r="DA20" s="66"/>
      <c r="DB20" s="66"/>
      <c r="DC20" s="66"/>
      <c r="DD20" s="66"/>
      <c r="DE20" s="66"/>
      <c r="DF20" s="66"/>
      <c r="DG20" s="66"/>
      <c r="DH20" s="66"/>
      <c r="DI20" s="66"/>
      <c r="DJ20" s="66"/>
      <c r="DK20" s="66"/>
      <c r="DL20" s="66"/>
      <c r="DM20" s="66"/>
      <c r="DN20" s="66"/>
      <c r="DO20" s="66"/>
      <c r="DP20" s="66"/>
      <c r="DQ20" s="66"/>
      <c r="DR20" s="66"/>
      <c r="DS20" s="66"/>
      <c r="DT20" s="66"/>
      <c r="DU20" s="66"/>
      <c r="DV20" s="66"/>
      <c r="DW20" s="66"/>
      <c r="DX20" s="66"/>
      <c r="DY20" s="66"/>
      <c r="DZ20" s="66"/>
      <c r="EA20" s="66"/>
      <c r="EB20" s="66"/>
      <c r="EC20" s="66"/>
      <c r="ED20" s="66"/>
      <c r="EE20" s="66"/>
      <c r="EF20" s="66"/>
      <c r="EG20" s="66"/>
      <c r="EH20" s="66"/>
      <c r="EI20" s="66"/>
      <c r="EJ20" s="66"/>
      <c r="EK20" s="66"/>
      <c r="EL20" s="66"/>
      <c r="EM20" s="66"/>
      <c r="EN20" s="66"/>
      <c r="EO20" s="66"/>
      <c r="EP20" s="66"/>
      <c r="EQ20" s="66"/>
      <c r="ER20" s="66"/>
      <c r="ES20" s="66"/>
      <c r="ET20" s="66"/>
      <c r="EU20" s="66"/>
      <c r="EV20" s="66"/>
      <c r="EW20" s="66"/>
      <c r="EX20" s="66"/>
      <c r="EY20" s="66"/>
      <c r="EZ20" s="66"/>
      <c r="FA20" s="66"/>
      <c r="FB20" s="66"/>
      <c r="FC20" s="66"/>
      <c r="FD20" s="66"/>
      <c r="FE20" s="66"/>
      <c r="FF20" s="66"/>
      <c r="FG20" s="66"/>
      <c r="FH20" s="66"/>
      <c r="FI20" s="66"/>
      <c r="FJ20" s="66"/>
      <c r="FK20" s="66"/>
      <c r="FL20" s="66"/>
      <c r="FM20" s="66"/>
      <c r="FN20" s="66"/>
      <c r="FO20" s="66"/>
      <c r="FP20" s="66"/>
      <c r="FQ20" s="66"/>
      <c r="FR20" s="66"/>
      <c r="FS20" s="66"/>
      <c r="FT20" s="66"/>
      <c r="FU20" s="66"/>
      <c r="FV20" s="66"/>
      <c r="FW20" s="66"/>
      <c r="FX20" s="66"/>
      <c r="FY20" s="66"/>
      <c r="FZ20" s="66"/>
      <c r="GA20" s="66"/>
      <c r="GB20" s="66"/>
      <c r="GC20" s="66"/>
      <c r="GD20" s="66"/>
      <c r="GE20" s="66"/>
      <c r="GF20" s="66"/>
      <c r="GG20" s="66"/>
      <c r="GH20" s="66"/>
      <c r="GI20" s="66"/>
      <c r="GJ20" s="66"/>
      <c r="GK20" s="66"/>
      <c r="GL20" s="66"/>
      <c r="GM20" s="66"/>
      <c r="GN20" s="66"/>
      <c r="GO20" s="66"/>
      <c r="GP20" s="66"/>
      <c r="GQ20" s="66"/>
      <c r="GR20" s="66"/>
      <c r="GS20" s="66"/>
      <c r="GT20" s="66"/>
      <c r="GU20" s="66"/>
      <c r="GV20" s="66"/>
      <c r="GW20" s="66"/>
      <c r="GX20" s="66"/>
      <c r="GY20" s="66"/>
      <c r="GZ20" s="66"/>
      <c r="HA20" s="66"/>
      <c r="HB20" s="66"/>
      <c r="HC20" s="66"/>
      <c r="HD20" s="66"/>
      <c r="HE20" s="66"/>
      <c r="HF20" s="66"/>
      <c r="HG20" s="66"/>
      <c r="HH20" s="66"/>
      <c r="HI20" s="66"/>
      <c r="HJ20" s="66"/>
      <c r="HK20" s="66"/>
      <c r="HL20" s="66"/>
      <c r="HM20" s="66"/>
      <c r="HN20" s="66"/>
      <c r="HO20" s="66"/>
      <c r="HP20" s="66"/>
      <c r="HQ20" s="66"/>
      <c r="HR20" s="66"/>
      <c r="HS20" s="66"/>
      <c r="HT20" s="66"/>
      <c r="HU20" s="66"/>
      <c r="HV20" s="66"/>
      <c r="HW20" s="66"/>
      <c r="HX20" s="66"/>
      <c r="HY20" s="66"/>
      <c r="HZ20" s="66"/>
      <c r="IA20" s="66"/>
      <c r="IB20" s="66"/>
      <c r="IC20" s="66"/>
      <c r="ID20" s="66"/>
      <c r="IE20" s="66"/>
      <c r="IF20" s="66"/>
      <c r="IG20" s="66"/>
      <c r="IH20" s="66"/>
      <c r="II20" s="66"/>
      <c r="IJ20" s="66"/>
      <c r="IK20" s="66"/>
      <c r="IL20" s="66"/>
      <c r="IM20" s="66"/>
      <c r="IN20" s="66"/>
      <c r="IO20" s="66"/>
      <c r="IP20" s="66"/>
      <c r="IQ20" s="66"/>
      <c r="IR20" s="66"/>
      <c r="IS20" s="66"/>
      <c r="IT20" s="66"/>
      <c r="IU20" s="66"/>
      <c r="IV20" s="66"/>
      <c r="IW20" s="66"/>
    </row>
    <row r="21" spans="1:257" s="1472" customFormat="1" ht="18" customHeight="1" x14ac:dyDescent="0.35">
      <c r="A21" s="1459">
        <v>12</v>
      </c>
      <c r="B21" s="1505"/>
      <c r="C21" s="1506"/>
      <c r="D21" s="1493" t="s">
        <v>819</v>
      </c>
      <c r="E21" s="1494"/>
      <c r="F21" s="1494"/>
      <c r="G21" s="1495"/>
      <c r="H21" s="1496"/>
      <c r="I21" s="1497">
        <v>562</v>
      </c>
      <c r="J21" s="1497">
        <v>163</v>
      </c>
      <c r="K21" s="1497">
        <v>9133</v>
      </c>
      <c r="L21" s="1497"/>
      <c r="M21" s="1497">
        <v>0</v>
      </c>
      <c r="N21" s="1498"/>
      <c r="O21" s="1495"/>
      <c r="P21" s="1516">
        <f>SUM(I21:N21)</f>
        <v>9858</v>
      </c>
      <c r="Q21" s="1517"/>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c r="BK21" s="66"/>
      <c r="BL21" s="66"/>
      <c r="BM21" s="66"/>
      <c r="BN21" s="66"/>
      <c r="BO21" s="66"/>
      <c r="BP21" s="66"/>
      <c r="BQ21" s="66"/>
      <c r="BR21" s="66"/>
      <c r="BS21" s="66"/>
      <c r="BT21" s="66"/>
      <c r="BU21" s="66"/>
      <c r="BV21" s="66"/>
      <c r="BW21" s="66"/>
      <c r="BX21" s="66"/>
      <c r="BY21" s="66"/>
      <c r="BZ21" s="66"/>
      <c r="CA21" s="66"/>
      <c r="CB21" s="66"/>
      <c r="CC21" s="66"/>
      <c r="CD21" s="66"/>
      <c r="CE21" s="66"/>
      <c r="CF21" s="66"/>
      <c r="CG21" s="66"/>
      <c r="CH21" s="66"/>
      <c r="CI21" s="66"/>
      <c r="CJ21" s="66"/>
      <c r="CK21" s="66"/>
      <c r="CL21" s="66"/>
      <c r="CM21" s="66"/>
      <c r="CN21" s="66"/>
      <c r="CO21" s="66"/>
      <c r="CP21" s="66"/>
      <c r="CQ21" s="66"/>
      <c r="CR21" s="66"/>
      <c r="CS21" s="66"/>
      <c r="CT21" s="66"/>
      <c r="CU21" s="66"/>
      <c r="CV21" s="66"/>
      <c r="CW21" s="66"/>
      <c r="CX21" s="66"/>
      <c r="CY21" s="66"/>
      <c r="CZ21" s="66"/>
      <c r="DA21" s="66"/>
      <c r="DB21" s="66"/>
      <c r="DC21" s="66"/>
      <c r="DD21" s="66"/>
      <c r="DE21" s="66"/>
      <c r="DF21" s="66"/>
      <c r="DG21" s="66"/>
      <c r="DH21" s="66"/>
      <c r="DI21" s="66"/>
      <c r="DJ21" s="66"/>
      <c r="DK21" s="66"/>
      <c r="DL21" s="66"/>
      <c r="DM21" s="66"/>
      <c r="DN21" s="66"/>
      <c r="DO21" s="66"/>
      <c r="DP21" s="66"/>
      <c r="DQ21" s="66"/>
      <c r="DR21" s="66"/>
      <c r="DS21" s="66"/>
      <c r="DT21" s="66"/>
      <c r="DU21" s="66"/>
      <c r="DV21" s="66"/>
      <c r="DW21" s="66"/>
      <c r="DX21" s="66"/>
      <c r="DY21" s="66"/>
      <c r="DZ21" s="66"/>
      <c r="EA21" s="66"/>
      <c r="EB21" s="66"/>
      <c r="EC21" s="66"/>
      <c r="ED21" s="66"/>
      <c r="EE21" s="66"/>
      <c r="EF21" s="66"/>
      <c r="EG21" s="66"/>
      <c r="EH21" s="66"/>
      <c r="EI21" s="66"/>
      <c r="EJ21" s="66"/>
      <c r="EK21" s="66"/>
      <c r="EL21" s="66"/>
      <c r="EM21" s="66"/>
      <c r="EN21" s="66"/>
      <c r="EO21" s="66"/>
      <c r="EP21" s="66"/>
      <c r="EQ21" s="66"/>
      <c r="ER21" s="66"/>
      <c r="ES21" s="66"/>
      <c r="ET21" s="66"/>
      <c r="EU21" s="66"/>
      <c r="EV21" s="66"/>
      <c r="EW21" s="66"/>
      <c r="EX21" s="66"/>
      <c r="EY21" s="66"/>
      <c r="EZ21" s="66"/>
      <c r="FA21" s="66"/>
      <c r="FB21" s="66"/>
      <c r="FC21" s="66"/>
      <c r="FD21" s="66"/>
      <c r="FE21" s="66"/>
      <c r="FF21" s="66"/>
      <c r="FG21" s="66"/>
      <c r="FH21" s="66"/>
      <c r="FI21" s="66"/>
      <c r="FJ21" s="66"/>
      <c r="FK21" s="66"/>
      <c r="FL21" s="66"/>
      <c r="FM21" s="66"/>
      <c r="FN21" s="66"/>
      <c r="FO21" s="66"/>
      <c r="FP21" s="66"/>
      <c r="FQ21" s="66"/>
      <c r="FR21" s="66"/>
      <c r="FS21" s="66"/>
      <c r="FT21" s="66"/>
      <c r="FU21" s="66"/>
      <c r="FV21" s="66"/>
      <c r="FW21" s="66"/>
      <c r="FX21" s="66"/>
      <c r="FY21" s="66"/>
      <c r="FZ21" s="66"/>
      <c r="GA21" s="66"/>
      <c r="GB21" s="66"/>
      <c r="GC21" s="66"/>
      <c r="GD21" s="66"/>
      <c r="GE21" s="66"/>
      <c r="GF21" s="66"/>
      <c r="GG21" s="66"/>
      <c r="GH21" s="66"/>
      <c r="GI21" s="66"/>
      <c r="GJ21" s="66"/>
      <c r="GK21" s="66"/>
      <c r="GL21" s="66"/>
      <c r="GM21" s="66"/>
      <c r="GN21" s="66"/>
      <c r="GO21" s="66"/>
      <c r="GP21" s="66"/>
      <c r="GQ21" s="66"/>
      <c r="GR21" s="66"/>
      <c r="GS21" s="66"/>
      <c r="GT21" s="66"/>
      <c r="GU21" s="66"/>
      <c r="GV21" s="66"/>
      <c r="GW21" s="66"/>
      <c r="GX21" s="66"/>
      <c r="GY21" s="66"/>
      <c r="GZ21" s="66"/>
      <c r="HA21" s="66"/>
      <c r="HB21" s="66"/>
      <c r="HC21" s="66"/>
      <c r="HD21" s="66"/>
      <c r="HE21" s="66"/>
      <c r="HF21" s="66"/>
      <c r="HG21" s="66"/>
      <c r="HH21" s="66"/>
      <c r="HI21" s="66"/>
      <c r="HJ21" s="66"/>
      <c r="HK21" s="66"/>
      <c r="HL21" s="66"/>
      <c r="HM21" s="66"/>
      <c r="HN21" s="66"/>
      <c r="HO21" s="66"/>
      <c r="HP21" s="66"/>
      <c r="HQ21" s="66"/>
      <c r="HR21" s="66"/>
      <c r="HS21" s="66"/>
      <c r="HT21" s="66"/>
      <c r="HU21" s="66"/>
      <c r="HV21" s="66"/>
      <c r="HW21" s="66"/>
      <c r="HX21" s="66"/>
      <c r="HY21" s="66"/>
      <c r="HZ21" s="66"/>
      <c r="IA21" s="66"/>
      <c r="IB21" s="66"/>
      <c r="IC21" s="66"/>
      <c r="ID21" s="66"/>
      <c r="IE21" s="66"/>
      <c r="IF21" s="66"/>
      <c r="IG21" s="66"/>
      <c r="IH21" s="66"/>
      <c r="II21" s="66"/>
      <c r="IJ21" s="66"/>
      <c r="IK21" s="66"/>
      <c r="IL21" s="66"/>
      <c r="IM21" s="66"/>
      <c r="IN21" s="66"/>
      <c r="IO21" s="66"/>
      <c r="IP21" s="66"/>
      <c r="IQ21" s="66"/>
      <c r="IR21" s="66"/>
      <c r="IS21" s="66"/>
      <c r="IT21" s="66"/>
      <c r="IU21" s="66"/>
      <c r="IV21" s="66"/>
      <c r="IW21" s="66"/>
    </row>
    <row r="22" spans="1:257" s="1472" customFormat="1" ht="18" customHeight="1" x14ac:dyDescent="0.35">
      <c r="A22" s="1459">
        <v>13</v>
      </c>
      <c r="B22" s="1505"/>
      <c r="C22" s="1506"/>
      <c r="D22" s="1501" t="s">
        <v>930</v>
      </c>
      <c r="E22" s="1494"/>
      <c r="F22" s="1494"/>
      <c r="G22" s="1495"/>
      <c r="H22" s="1496"/>
      <c r="I22" s="1502">
        <v>435</v>
      </c>
      <c r="J22" s="1502">
        <v>75</v>
      </c>
      <c r="K22" s="1502">
        <v>5124</v>
      </c>
      <c r="L22" s="1502"/>
      <c r="M22" s="1502"/>
      <c r="N22" s="1502"/>
      <c r="O22" s="1503"/>
      <c r="P22" s="1518">
        <f>SUM(I22:N22)</f>
        <v>5634</v>
      </c>
      <c r="Q22" s="1517"/>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6"/>
      <c r="BU22" s="66"/>
      <c r="BV22" s="66"/>
      <c r="BW22" s="66"/>
      <c r="BX22" s="66"/>
      <c r="BY22" s="66"/>
      <c r="BZ22" s="66"/>
      <c r="CA22" s="66"/>
      <c r="CB22" s="66"/>
      <c r="CC22" s="66"/>
      <c r="CD22" s="66"/>
      <c r="CE22" s="66"/>
      <c r="CF22" s="66"/>
      <c r="CG22" s="66"/>
      <c r="CH22" s="66"/>
      <c r="CI22" s="66"/>
      <c r="CJ22" s="66"/>
      <c r="CK22" s="66"/>
      <c r="CL22" s="66"/>
      <c r="CM22" s="66"/>
      <c r="CN22" s="66"/>
      <c r="CO22" s="66"/>
      <c r="CP22" s="66"/>
      <c r="CQ22" s="66"/>
      <c r="CR22" s="66"/>
      <c r="CS22" s="66"/>
      <c r="CT22" s="66"/>
      <c r="CU22" s="66"/>
      <c r="CV22" s="66"/>
      <c r="CW22" s="66"/>
      <c r="CX22" s="66"/>
      <c r="CY22" s="66"/>
      <c r="CZ22" s="66"/>
      <c r="DA22" s="66"/>
      <c r="DB22" s="66"/>
      <c r="DC22" s="66"/>
      <c r="DD22" s="66"/>
      <c r="DE22" s="66"/>
      <c r="DF22" s="66"/>
      <c r="DG22" s="66"/>
      <c r="DH22" s="66"/>
      <c r="DI22" s="66"/>
      <c r="DJ22" s="66"/>
      <c r="DK22" s="66"/>
      <c r="DL22" s="66"/>
      <c r="DM22" s="66"/>
      <c r="DN22" s="66"/>
      <c r="DO22" s="66"/>
      <c r="DP22" s="66"/>
      <c r="DQ22" s="66"/>
      <c r="DR22" s="66"/>
      <c r="DS22" s="66"/>
      <c r="DT22" s="66"/>
      <c r="DU22" s="66"/>
      <c r="DV22" s="66"/>
      <c r="DW22" s="66"/>
      <c r="DX22" s="66"/>
      <c r="DY22" s="66"/>
      <c r="DZ22" s="66"/>
      <c r="EA22" s="66"/>
      <c r="EB22" s="66"/>
      <c r="EC22" s="66"/>
      <c r="ED22" s="66"/>
      <c r="EE22" s="66"/>
      <c r="EF22" s="66"/>
      <c r="EG22" s="66"/>
      <c r="EH22" s="66"/>
      <c r="EI22" s="66"/>
      <c r="EJ22" s="66"/>
      <c r="EK22" s="66"/>
      <c r="EL22" s="66"/>
      <c r="EM22" s="66"/>
      <c r="EN22" s="66"/>
      <c r="EO22" s="66"/>
      <c r="EP22" s="66"/>
      <c r="EQ22" s="66"/>
      <c r="ER22" s="66"/>
      <c r="ES22" s="66"/>
      <c r="ET22" s="66"/>
      <c r="EU22" s="66"/>
      <c r="EV22" s="66"/>
      <c r="EW22" s="66"/>
      <c r="EX22" s="66"/>
      <c r="EY22" s="66"/>
      <c r="EZ22" s="66"/>
      <c r="FA22" s="66"/>
      <c r="FB22" s="66"/>
      <c r="FC22" s="66"/>
      <c r="FD22" s="66"/>
      <c r="FE22" s="66"/>
      <c r="FF22" s="66"/>
      <c r="FG22" s="66"/>
      <c r="FH22" s="66"/>
      <c r="FI22" s="66"/>
      <c r="FJ22" s="66"/>
      <c r="FK22" s="66"/>
      <c r="FL22" s="66"/>
      <c r="FM22" s="66"/>
      <c r="FN22" s="66"/>
      <c r="FO22" s="66"/>
      <c r="FP22" s="66"/>
      <c r="FQ22" s="66"/>
      <c r="FR22" s="66"/>
      <c r="FS22" s="66"/>
      <c r="FT22" s="66"/>
      <c r="FU22" s="66"/>
      <c r="FV22" s="66"/>
      <c r="FW22" s="66"/>
      <c r="FX22" s="66"/>
      <c r="FY22" s="66"/>
      <c r="FZ22" s="66"/>
      <c r="GA22" s="66"/>
      <c r="GB22" s="66"/>
      <c r="GC22" s="66"/>
      <c r="GD22" s="66"/>
      <c r="GE22" s="66"/>
      <c r="GF22" s="66"/>
      <c r="GG22" s="66"/>
      <c r="GH22" s="66"/>
      <c r="GI22" s="66"/>
      <c r="GJ22" s="66"/>
      <c r="GK22" s="66"/>
      <c r="GL22" s="66"/>
      <c r="GM22" s="66"/>
      <c r="GN22" s="66"/>
      <c r="GO22" s="66"/>
      <c r="GP22" s="66"/>
      <c r="GQ22" s="66"/>
      <c r="GR22" s="66"/>
      <c r="GS22" s="66"/>
      <c r="GT22" s="66"/>
      <c r="GU22" s="66"/>
      <c r="GV22" s="66"/>
      <c r="GW22" s="66"/>
      <c r="GX22" s="66"/>
      <c r="GY22" s="66"/>
      <c r="GZ22" s="66"/>
      <c r="HA22" s="66"/>
      <c r="HB22" s="66"/>
      <c r="HC22" s="66"/>
      <c r="HD22" s="66"/>
      <c r="HE22" s="66"/>
      <c r="HF22" s="66"/>
      <c r="HG22" s="66"/>
      <c r="HH22" s="66"/>
      <c r="HI22" s="66"/>
      <c r="HJ22" s="66"/>
      <c r="HK22" s="66"/>
      <c r="HL22" s="66"/>
      <c r="HM22" s="66"/>
      <c r="HN22" s="66"/>
      <c r="HO22" s="66"/>
      <c r="HP22" s="66"/>
      <c r="HQ22" s="66"/>
      <c r="HR22" s="66"/>
      <c r="HS22" s="66"/>
      <c r="HT22" s="66"/>
      <c r="HU22" s="66"/>
      <c r="HV22" s="66"/>
      <c r="HW22" s="66"/>
      <c r="HX22" s="66"/>
      <c r="HY22" s="66"/>
      <c r="HZ22" s="66"/>
      <c r="IA22" s="66"/>
      <c r="IB22" s="66"/>
      <c r="IC22" s="66"/>
      <c r="ID22" s="66"/>
      <c r="IE22" s="66"/>
      <c r="IF22" s="66"/>
      <c r="IG22" s="66"/>
      <c r="IH22" s="66"/>
      <c r="II22" s="66"/>
      <c r="IJ22" s="66"/>
      <c r="IK22" s="66"/>
      <c r="IL22" s="66"/>
      <c r="IM22" s="66"/>
      <c r="IN22" s="66"/>
      <c r="IO22" s="66"/>
      <c r="IP22" s="66"/>
      <c r="IQ22" s="66"/>
      <c r="IR22" s="66"/>
      <c r="IS22" s="66"/>
      <c r="IT22" s="66"/>
      <c r="IU22" s="66"/>
      <c r="IV22" s="66"/>
      <c r="IW22" s="66"/>
    </row>
    <row r="23" spans="1:257" s="1472" customFormat="1" ht="22.5" customHeight="1" x14ac:dyDescent="0.35">
      <c r="A23" s="1459">
        <v>14</v>
      </c>
      <c r="B23" s="1505"/>
      <c r="C23" s="1492">
        <v>18</v>
      </c>
      <c r="D23" s="67" t="s">
        <v>384</v>
      </c>
      <c r="E23" s="1475">
        <f>F23+G23+P25+Q24+1021+16334</f>
        <v>71400</v>
      </c>
      <c r="F23" s="1494"/>
      <c r="G23" s="1508">
        <v>14154</v>
      </c>
      <c r="H23" s="1509" t="s">
        <v>23</v>
      </c>
      <c r="I23" s="1510"/>
      <c r="J23" s="1510"/>
      <c r="K23" s="1510"/>
      <c r="L23" s="1510"/>
      <c r="M23" s="1510"/>
      <c r="N23" s="1511"/>
      <c r="O23" s="1512"/>
      <c r="P23" s="1513"/>
      <c r="Q23" s="1500"/>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c r="BA23" s="66"/>
      <c r="BB23" s="66"/>
      <c r="BC23" s="66"/>
      <c r="BD23" s="66"/>
      <c r="BE23" s="66"/>
      <c r="BF23" s="66"/>
      <c r="BG23" s="66"/>
      <c r="BH23" s="66"/>
      <c r="BI23" s="66"/>
      <c r="BJ23" s="66"/>
      <c r="BK23" s="66"/>
      <c r="BL23" s="66"/>
      <c r="BM23" s="66"/>
      <c r="BN23" s="66"/>
      <c r="BO23" s="66"/>
      <c r="BP23" s="66"/>
      <c r="BQ23" s="66"/>
      <c r="BR23" s="66"/>
      <c r="BS23" s="66"/>
      <c r="BT23" s="66"/>
      <c r="BU23" s="66"/>
      <c r="BV23" s="66"/>
      <c r="BW23" s="66"/>
      <c r="BX23" s="66"/>
      <c r="BY23" s="66"/>
      <c r="BZ23" s="66"/>
      <c r="CA23" s="66"/>
      <c r="CB23" s="66"/>
      <c r="CC23" s="66"/>
      <c r="CD23" s="66"/>
      <c r="CE23" s="66"/>
      <c r="CF23" s="66"/>
      <c r="CG23" s="66"/>
      <c r="CH23" s="66"/>
      <c r="CI23" s="66"/>
      <c r="CJ23" s="66"/>
      <c r="CK23" s="66"/>
      <c r="CL23" s="66"/>
      <c r="CM23" s="66"/>
      <c r="CN23" s="66"/>
      <c r="CO23" s="66"/>
      <c r="CP23" s="66"/>
      <c r="CQ23" s="66"/>
      <c r="CR23" s="66"/>
      <c r="CS23" s="66"/>
      <c r="CT23" s="66"/>
      <c r="CU23" s="66"/>
      <c r="CV23" s="66"/>
      <c r="CW23" s="66"/>
      <c r="CX23" s="66"/>
      <c r="CY23" s="66"/>
      <c r="CZ23" s="66"/>
      <c r="DA23" s="66"/>
      <c r="DB23" s="66"/>
      <c r="DC23" s="66"/>
      <c r="DD23" s="66"/>
      <c r="DE23" s="66"/>
      <c r="DF23" s="66"/>
      <c r="DG23" s="66"/>
      <c r="DH23" s="66"/>
      <c r="DI23" s="66"/>
      <c r="DJ23" s="66"/>
      <c r="DK23" s="66"/>
      <c r="DL23" s="66"/>
      <c r="DM23" s="66"/>
      <c r="DN23" s="66"/>
      <c r="DO23" s="66"/>
      <c r="DP23" s="66"/>
      <c r="DQ23" s="66"/>
      <c r="DR23" s="66"/>
      <c r="DS23" s="66"/>
      <c r="DT23" s="66"/>
      <c r="DU23" s="66"/>
      <c r="DV23" s="66"/>
      <c r="DW23" s="66"/>
      <c r="DX23" s="66"/>
      <c r="DY23" s="66"/>
      <c r="DZ23" s="66"/>
      <c r="EA23" s="66"/>
      <c r="EB23" s="66"/>
      <c r="EC23" s="66"/>
      <c r="ED23" s="66"/>
      <c r="EE23" s="66"/>
      <c r="EF23" s="66"/>
      <c r="EG23" s="66"/>
      <c r="EH23" s="66"/>
      <c r="EI23" s="66"/>
      <c r="EJ23" s="66"/>
      <c r="EK23" s="66"/>
      <c r="EL23" s="66"/>
      <c r="EM23" s="66"/>
      <c r="EN23" s="66"/>
      <c r="EO23" s="66"/>
      <c r="EP23" s="66"/>
      <c r="EQ23" s="66"/>
      <c r="ER23" s="66"/>
      <c r="ES23" s="66"/>
      <c r="ET23" s="66"/>
      <c r="EU23" s="66"/>
      <c r="EV23" s="66"/>
      <c r="EW23" s="66"/>
      <c r="EX23" s="66"/>
      <c r="EY23" s="66"/>
      <c r="EZ23" s="66"/>
      <c r="FA23" s="66"/>
      <c r="FB23" s="66"/>
      <c r="FC23" s="66"/>
      <c r="FD23" s="66"/>
      <c r="FE23" s="66"/>
      <c r="FF23" s="66"/>
      <c r="FG23" s="66"/>
      <c r="FH23" s="66"/>
      <c r="FI23" s="66"/>
      <c r="FJ23" s="66"/>
      <c r="FK23" s="66"/>
      <c r="FL23" s="66"/>
      <c r="FM23" s="66"/>
      <c r="FN23" s="66"/>
      <c r="FO23" s="66"/>
      <c r="FP23" s="66"/>
      <c r="FQ23" s="66"/>
      <c r="FR23" s="66"/>
      <c r="FS23" s="66"/>
      <c r="FT23" s="66"/>
      <c r="FU23" s="66"/>
      <c r="FV23" s="66"/>
      <c r="FW23" s="66"/>
      <c r="FX23" s="66"/>
      <c r="FY23" s="66"/>
      <c r="FZ23" s="66"/>
      <c r="GA23" s="66"/>
      <c r="GB23" s="66"/>
      <c r="GC23" s="66"/>
      <c r="GD23" s="66"/>
      <c r="GE23" s="66"/>
      <c r="GF23" s="66"/>
      <c r="GG23" s="66"/>
      <c r="GH23" s="66"/>
      <c r="GI23" s="66"/>
      <c r="GJ23" s="66"/>
      <c r="GK23" s="66"/>
      <c r="GL23" s="66"/>
      <c r="GM23" s="66"/>
      <c r="GN23" s="66"/>
      <c r="GO23" s="66"/>
      <c r="GP23" s="66"/>
      <c r="GQ23" s="66"/>
      <c r="GR23" s="66"/>
      <c r="GS23" s="66"/>
      <c r="GT23" s="66"/>
      <c r="GU23" s="66"/>
      <c r="GV23" s="66"/>
      <c r="GW23" s="66"/>
      <c r="GX23" s="66"/>
      <c r="GY23" s="66"/>
      <c r="GZ23" s="66"/>
      <c r="HA23" s="66"/>
      <c r="HB23" s="66"/>
      <c r="HC23" s="66"/>
      <c r="HD23" s="66"/>
      <c r="HE23" s="66"/>
      <c r="HF23" s="66"/>
      <c r="HG23" s="66"/>
      <c r="HH23" s="66"/>
      <c r="HI23" s="66"/>
      <c r="HJ23" s="66"/>
      <c r="HK23" s="66"/>
      <c r="HL23" s="66"/>
      <c r="HM23" s="66"/>
      <c r="HN23" s="66"/>
      <c r="HO23" s="66"/>
      <c r="HP23" s="66"/>
      <c r="HQ23" s="66"/>
      <c r="HR23" s="66"/>
      <c r="HS23" s="66"/>
      <c r="HT23" s="66"/>
      <c r="HU23" s="66"/>
      <c r="HV23" s="66"/>
      <c r="HW23" s="66"/>
      <c r="HX23" s="66"/>
      <c r="HY23" s="66"/>
      <c r="HZ23" s="66"/>
      <c r="IA23" s="66"/>
      <c r="IB23" s="66"/>
      <c r="IC23" s="66"/>
      <c r="ID23" s="66"/>
      <c r="IE23" s="66"/>
      <c r="IF23" s="66"/>
      <c r="IG23" s="66"/>
      <c r="IH23" s="66"/>
      <c r="II23" s="66"/>
      <c r="IJ23" s="66"/>
      <c r="IK23" s="66"/>
      <c r="IL23" s="66"/>
      <c r="IM23" s="66"/>
      <c r="IN23" s="66"/>
      <c r="IO23" s="66"/>
      <c r="IP23" s="66"/>
      <c r="IQ23" s="66"/>
      <c r="IR23" s="66"/>
      <c r="IS23" s="66"/>
      <c r="IT23" s="66"/>
      <c r="IU23" s="66"/>
      <c r="IV23" s="66"/>
      <c r="IW23" s="66"/>
    </row>
    <row r="24" spans="1:257" s="1472" customFormat="1" ht="18" customHeight="1" x14ac:dyDescent="0.35">
      <c r="A24" s="1459">
        <v>15</v>
      </c>
      <c r="B24" s="1505"/>
      <c r="C24" s="1506"/>
      <c r="D24" s="1514" t="s">
        <v>236</v>
      </c>
      <c r="E24" s="1494"/>
      <c r="F24" s="1494"/>
      <c r="G24" s="1495"/>
      <c r="H24" s="1496"/>
      <c r="I24" s="1510">
        <v>258</v>
      </c>
      <c r="J24" s="1510">
        <v>21</v>
      </c>
      <c r="K24" s="1510">
        <v>41566</v>
      </c>
      <c r="L24" s="1510"/>
      <c r="M24" s="1510">
        <v>100</v>
      </c>
      <c r="N24" s="1511"/>
      <c r="O24" s="1512"/>
      <c r="P24" s="1513">
        <f>SUM(I24:N24)</f>
        <v>41945</v>
      </c>
      <c r="Q24" s="1515">
        <v>14280</v>
      </c>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6"/>
      <c r="BM24" s="66"/>
      <c r="BN24" s="66"/>
      <c r="BO24" s="66"/>
      <c r="BP24" s="66"/>
      <c r="BQ24" s="66"/>
      <c r="BR24" s="66"/>
      <c r="BS24" s="66"/>
      <c r="BT24" s="66"/>
      <c r="BU24" s="66"/>
      <c r="BV24" s="66"/>
      <c r="BW24" s="66"/>
      <c r="BX24" s="66"/>
      <c r="BY24" s="66"/>
      <c r="BZ24" s="66"/>
      <c r="CA24" s="66"/>
      <c r="CB24" s="66"/>
      <c r="CC24" s="66"/>
      <c r="CD24" s="66"/>
      <c r="CE24" s="66"/>
      <c r="CF24" s="66"/>
      <c r="CG24" s="66"/>
      <c r="CH24" s="66"/>
      <c r="CI24" s="66"/>
      <c r="CJ24" s="66"/>
      <c r="CK24" s="66"/>
      <c r="CL24" s="66"/>
      <c r="CM24" s="66"/>
      <c r="CN24" s="66"/>
      <c r="CO24" s="66"/>
      <c r="CP24" s="66"/>
      <c r="CQ24" s="66"/>
      <c r="CR24" s="66"/>
      <c r="CS24" s="66"/>
      <c r="CT24" s="66"/>
      <c r="CU24" s="66"/>
      <c r="CV24" s="66"/>
      <c r="CW24" s="66"/>
      <c r="CX24" s="66"/>
      <c r="CY24" s="66"/>
      <c r="CZ24" s="66"/>
      <c r="DA24" s="66"/>
      <c r="DB24" s="66"/>
      <c r="DC24" s="66"/>
      <c r="DD24" s="66"/>
      <c r="DE24" s="66"/>
      <c r="DF24" s="66"/>
      <c r="DG24" s="66"/>
      <c r="DH24" s="66"/>
      <c r="DI24" s="66"/>
      <c r="DJ24" s="66"/>
      <c r="DK24" s="66"/>
      <c r="DL24" s="66"/>
      <c r="DM24" s="66"/>
      <c r="DN24" s="66"/>
      <c r="DO24" s="66"/>
      <c r="DP24" s="66"/>
      <c r="DQ24" s="66"/>
      <c r="DR24" s="66"/>
      <c r="DS24" s="66"/>
      <c r="DT24" s="66"/>
      <c r="DU24" s="66"/>
      <c r="DV24" s="66"/>
      <c r="DW24" s="66"/>
      <c r="DX24" s="66"/>
      <c r="DY24" s="66"/>
      <c r="DZ24" s="66"/>
      <c r="EA24" s="66"/>
      <c r="EB24" s="66"/>
      <c r="EC24" s="66"/>
      <c r="ED24" s="66"/>
      <c r="EE24" s="66"/>
      <c r="EF24" s="66"/>
      <c r="EG24" s="66"/>
      <c r="EH24" s="66"/>
      <c r="EI24" s="66"/>
      <c r="EJ24" s="66"/>
      <c r="EK24" s="66"/>
      <c r="EL24" s="66"/>
      <c r="EM24" s="66"/>
      <c r="EN24" s="66"/>
      <c r="EO24" s="66"/>
      <c r="EP24" s="66"/>
      <c r="EQ24" s="66"/>
      <c r="ER24" s="66"/>
      <c r="ES24" s="66"/>
      <c r="ET24" s="66"/>
      <c r="EU24" s="66"/>
      <c r="EV24" s="66"/>
      <c r="EW24" s="66"/>
      <c r="EX24" s="66"/>
      <c r="EY24" s="66"/>
      <c r="EZ24" s="66"/>
      <c r="FA24" s="66"/>
      <c r="FB24" s="66"/>
      <c r="FC24" s="66"/>
      <c r="FD24" s="66"/>
      <c r="FE24" s="66"/>
      <c r="FF24" s="66"/>
      <c r="FG24" s="66"/>
      <c r="FH24" s="66"/>
      <c r="FI24" s="66"/>
      <c r="FJ24" s="66"/>
      <c r="FK24" s="66"/>
      <c r="FL24" s="66"/>
      <c r="FM24" s="66"/>
      <c r="FN24" s="66"/>
      <c r="FO24" s="66"/>
      <c r="FP24" s="66"/>
      <c r="FQ24" s="66"/>
      <c r="FR24" s="66"/>
      <c r="FS24" s="66"/>
      <c r="FT24" s="66"/>
      <c r="FU24" s="66"/>
      <c r="FV24" s="66"/>
      <c r="FW24" s="66"/>
      <c r="FX24" s="66"/>
      <c r="FY24" s="66"/>
      <c r="FZ24" s="66"/>
      <c r="GA24" s="66"/>
      <c r="GB24" s="66"/>
      <c r="GC24" s="66"/>
      <c r="GD24" s="66"/>
      <c r="GE24" s="66"/>
      <c r="GF24" s="66"/>
      <c r="GG24" s="66"/>
      <c r="GH24" s="66"/>
      <c r="GI24" s="66"/>
      <c r="GJ24" s="66"/>
      <c r="GK24" s="66"/>
      <c r="GL24" s="66"/>
      <c r="GM24" s="66"/>
      <c r="GN24" s="66"/>
      <c r="GO24" s="66"/>
      <c r="GP24" s="66"/>
      <c r="GQ24" s="66"/>
      <c r="GR24" s="66"/>
      <c r="GS24" s="66"/>
      <c r="GT24" s="66"/>
      <c r="GU24" s="66"/>
      <c r="GV24" s="66"/>
      <c r="GW24" s="66"/>
      <c r="GX24" s="66"/>
      <c r="GY24" s="66"/>
      <c r="GZ24" s="66"/>
      <c r="HA24" s="66"/>
      <c r="HB24" s="66"/>
      <c r="HC24" s="66"/>
      <c r="HD24" s="66"/>
      <c r="HE24" s="66"/>
      <c r="HF24" s="66"/>
      <c r="HG24" s="66"/>
      <c r="HH24" s="66"/>
      <c r="HI24" s="66"/>
      <c r="HJ24" s="66"/>
      <c r="HK24" s="66"/>
      <c r="HL24" s="66"/>
      <c r="HM24" s="66"/>
      <c r="HN24" s="66"/>
      <c r="HO24" s="66"/>
      <c r="HP24" s="66"/>
      <c r="HQ24" s="66"/>
      <c r="HR24" s="66"/>
      <c r="HS24" s="66"/>
      <c r="HT24" s="66"/>
      <c r="HU24" s="66"/>
      <c r="HV24" s="66"/>
      <c r="HW24" s="66"/>
      <c r="HX24" s="66"/>
      <c r="HY24" s="66"/>
      <c r="HZ24" s="66"/>
      <c r="IA24" s="66"/>
      <c r="IB24" s="66"/>
      <c r="IC24" s="66"/>
      <c r="ID24" s="66"/>
      <c r="IE24" s="66"/>
      <c r="IF24" s="66"/>
      <c r="IG24" s="66"/>
      <c r="IH24" s="66"/>
      <c r="II24" s="66"/>
      <c r="IJ24" s="66"/>
      <c r="IK24" s="66"/>
      <c r="IL24" s="66"/>
      <c r="IM24" s="66"/>
      <c r="IN24" s="66"/>
      <c r="IO24" s="66"/>
      <c r="IP24" s="66"/>
      <c r="IQ24" s="66"/>
      <c r="IR24" s="66"/>
      <c r="IS24" s="66"/>
      <c r="IT24" s="66"/>
      <c r="IU24" s="66"/>
      <c r="IV24" s="66"/>
      <c r="IW24" s="66"/>
    </row>
    <row r="25" spans="1:257" s="1472" customFormat="1" ht="18" customHeight="1" x14ac:dyDescent="0.35">
      <c r="A25" s="1459">
        <v>16</v>
      </c>
      <c r="B25" s="1505"/>
      <c r="C25" s="1506"/>
      <c r="D25" s="1493" t="s">
        <v>819</v>
      </c>
      <c r="E25" s="1494"/>
      <c r="F25" s="1494"/>
      <c r="G25" s="1495"/>
      <c r="H25" s="1496"/>
      <c r="I25" s="1497">
        <v>400</v>
      </c>
      <c r="J25" s="1497">
        <v>55</v>
      </c>
      <c r="K25" s="1497">
        <v>25156</v>
      </c>
      <c r="L25" s="1497"/>
      <c r="M25" s="1497">
        <v>0</v>
      </c>
      <c r="N25" s="1498"/>
      <c r="O25" s="1495"/>
      <c r="P25" s="1516">
        <f>SUM(I25:N25)</f>
        <v>25611</v>
      </c>
      <c r="Q25" s="1517"/>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6"/>
      <c r="BM25" s="66"/>
      <c r="BN25" s="66"/>
      <c r="BO25" s="66"/>
      <c r="BP25" s="66"/>
      <c r="BQ25" s="66"/>
      <c r="BR25" s="66"/>
      <c r="BS25" s="66"/>
      <c r="BT25" s="66"/>
      <c r="BU25" s="66"/>
      <c r="BV25" s="66"/>
      <c r="BW25" s="66"/>
      <c r="BX25" s="66"/>
      <c r="BY25" s="66"/>
      <c r="BZ25" s="66"/>
      <c r="CA25" s="66"/>
      <c r="CB25" s="66"/>
      <c r="CC25" s="66"/>
      <c r="CD25" s="66"/>
      <c r="CE25" s="66"/>
      <c r="CF25" s="66"/>
      <c r="CG25" s="66"/>
      <c r="CH25" s="66"/>
      <c r="CI25" s="66"/>
      <c r="CJ25" s="66"/>
      <c r="CK25" s="66"/>
      <c r="CL25" s="66"/>
      <c r="CM25" s="66"/>
      <c r="CN25" s="66"/>
      <c r="CO25" s="66"/>
      <c r="CP25" s="66"/>
      <c r="CQ25" s="66"/>
      <c r="CR25" s="66"/>
      <c r="CS25" s="66"/>
      <c r="CT25" s="66"/>
      <c r="CU25" s="66"/>
      <c r="CV25" s="66"/>
      <c r="CW25" s="66"/>
      <c r="CX25" s="66"/>
      <c r="CY25" s="66"/>
      <c r="CZ25" s="66"/>
      <c r="DA25" s="66"/>
      <c r="DB25" s="66"/>
      <c r="DC25" s="66"/>
      <c r="DD25" s="66"/>
      <c r="DE25" s="66"/>
      <c r="DF25" s="66"/>
      <c r="DG25" s="66"/>
      <c r="DH25" s="66"/>
      <c r="DI25" s="66"/>
      <c r="DJ25" s="66"/>
      <c r="DK25" s="66"/>
      <c r="DL25" s="66"/>
      <c r="DM25" s="66"/>
      <c r="DN25" s="66"/>
      <c r="DO25" s="66"/>
      <c r="DP25" s="66"/>
      <c r="DQ25" s="66"/>
      <c r="DR25" s="66"/>
      <c r="DS25" s="66"/>
      <c r="DT25" s="66"/>
      <c r="DU25" s="66"/>
      <c r="DV25" s="66"/>
      <c r="DW25" s="66"/>
      <c r="DX25" s="66"/>
      <c r="DY25" s="66"/>
      <c r="DZ25" s="66"/>
      <c r="EA25" s="66"/>
      <c r="EB25" s="66"/>
      <c r="EC25" s="66"/>
      <c r="ED25" s="66"/>
      <c r="EE25" s="66"/>
      <c r="EF25" s="66"/>
      <c r="EG25" s="66"/>
      <c r="EH25" s="66"/>
      <c r="EI25" s="66"/>
      <c r="EJ25" s="66"/>
      <c r="EK25" s="66"/>
      <c r="EL25" s="66"/>
      <c r="EM25" s="66"/>
      <c r="EN25" s="66"/>
      <c r="EO25" s="66"/>
      <c r="EP25" s="66"/>
      <c r="EQ25" s="66"/>
      <c r="ER25" s="66"/>
      <c r="ES25" s="66"/>
      <c r="ET25" s="66"/>
      <c r="EU25" s="66"/>
      <c r="EV25" s="66"/>
      <c r="EW25" s="66"/>
      <c r="EX25" s="66"/>
      <c r="EY25" s="66"/>
      <c r="EZ25" s="66"/>
      <c r="FA25" s="66"/>
      <c r="FB25" s="66"/>
      <c r="FC25" s="66"/>
      <c r="FD25" s="66"/>
      <c r="FE25" s="66"/>
      <c r="FF25" s="66"/>
      <c r="FG25" s="66"/>
      <c r="FH25" s="66"/>
      <c r="FI25" s="66"/>
      <c r="FJ25" s="66"/>
      <c r="FK25" s="66"/>
      <c r="FL25" s="66"/>
      <c r="FM25" s="66"/>
      <c r="FN25" s="66"/>
      <c r="FO25" s="66"/>
      <c r="FP25" s="66"/>
      <c r="FQ25" s="66"/>
      <c r="FR25" s="66"/>
      <c r="FS25" s="66"/>
      <c r="FT25" s="66"/>
      <c r="FU25" s="66"/>
      <c r="FV25" s="66"/>
      <c r="FW25" s="66"/>
      <c r="FX25" s="66"/>
      <c r="FY25" s="66"/>
      <c r="FZ25" s="66"/>
      <c r="GA25" s="66"/>
      <c r="GB25" s="66"/>
      <c r="GC25" s="66"/>
      <c r="GD25" s="66"/>
      <c r="GE25" s="66"/>
      <c r="GF25" s="66"/>
      <c r="GG25" s="66"/>
      <c r="GH25" s="66"/>
      <c r="GI25" s="66"/>
      <c r="GJ25" s="66"/>
      <c r="GK25" s="66"/>
      <c r="GL25" s="66"/>
      <c r="GM25" s="66"/>
      <c r="GN25" s="66"/>
      <c r="GO25" s="66"/>
      <c r="GP25" s="66"/>
      <c r="GQ25" s="66"/>
      <c r="GR25" s="66"/>
      <c r="GS25" s="66"/>
      <c r="GT25" s="66"/>
      <c r="GU25" s="66"/>
      <c r="GV25" s="66"/>
      <c r="GW25" s="66"/>
      <c r="GX25" s="66"/>
      <c r="GY25" s="66"/>
      <c r="GZ25" s="66"/>
      <c r="HA25" s="66"/>
      <c r="HB25" s="66"/>
      <c r="HC25" s="66"/>
      <c r="HD25" s="66"/>
      <c r="HE25" s="66"/>
      <c r="HF25" s="66"/>
      <c r="HG25" s="66"/>
      <c r="HH25" s="66"/>
      <c r="HI25" s="66"/>
      <c r="HJ25" s="66"/>
      <c r="HK25" s="66"/>
      <c r="HL25" s="66"/>
      <c r="HM25" s="66"/>
      <c r="HN25" s="66"/>
      <c r="HO25" s="66"/>
      <c r="HP25" s="66"/>
      <c r="HQ25" s="66"/>
      <c r="HR25" s="66"/>
      <c r="HS25" s="66"/>
      <c r="HT25" s="66"/>
      <c r="HU25" s="66"/>
      <c r="HV25" s="66"/>
      <c r="HW25" s="66"/>
      <c r="HX25" s="66"/>
      <c r="HY25" s="66"/>
      <c r="HZ25" s="66"/>
      <c r="IA25" s="66"/>
      <c r="IB25" s="66"/>
      <c r="IC25" s="66"/>
      <c r="ID25" s="66"/>
      <c r="IE25" s="66"/>
      <c r="IF25" s="66"/>
      <c r="IG25" s="66"/>
      <c r="IH25" s="66"/>
      <c r="II25" s="66"/>
      <c r="IJ25" s="66"/>
      <c r="IK25" s="66"/>
      <c r="IL25" s="66"/>
      <c r="IM25" s="66"/>
      <c r="IN25" s="66"/>
      <c r="IO25" s="66"/>
      <c r="IP25" s="66"/>
      <c r="IQ25" s="66"/>
      <c r="IR25" s="66"/>
      <c r="IS25" s="66"/>
      <c r="IT25" s="66"/>
      <c r="IU25" s="66"/>
      <c r="IV25" s="66"/>
      <c r="IW25" s="66"/>
    </row>
    <row r="26" spans="1:257" s="1472" customFormat="1" ht="18" customHeight="1" x14ac:dyDescent="0.35">
      <c r="A26" s="1459">
        <v>17</v>
      </c>
      <c r="B26" s="1505"/>
      <c r="C26" s="1506"/>
      <c r="D26" s="1501" t="s">
        <v>930</v>
      </c>
      <c r="E26" s="1494"/>
      <c r="F26" s="1494"/>
      <c r="G26" s="1495"/>
      <c r="H26" s="1496"/>
      <c r="I26" s="1502">
        <v>98</v>
      </c>
      <c r="J26" s="1502">
        <v>55</v>
      </c>
      <c r="K26" s="1502">
        <v>9365</v>
      </c>
      <c r="L26" s="1502"/>
      <c r="M26" s="1502"/>
      <c r="N26" s="1502"/>
      <c r="O26" s="1503"/>
      <c r="P26" s="1518">
        <f>SUM(I26:N26)</f>
        <v>9518</v>
      </c>
      <c r="Q26" s="1517"/>
      <c r="R26" s="66"/>
      <c r="S26" s="66"/>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c r="BK26" s="66"/>
      <c r="BL26" s="66"/>
      <c r="BM26" s="66"/>
      <c r="BN26" s="66"/>
      <c r="BO26" s="66"/>
      <c r="BP26" s="66"/>
      <c r="BQ26" s="66"/>
      <c r="BR26" s="66"/>
      <c r="BS26" s="66"/>
      <c r="BT26" s="66"/>
      <c r="BU26" s="66"/>
      <c r="BV26" s="66"/>
      <c r="BW26" s="66"/>
      <c r="BX26" s="66"/>
      <c r="BY26" s="66"/>
      <c r="BZ26" s="66"/>
      <c r="CA26" s="66"/>
      <c r="CB26" s="66"/>
      <c r="CC26" s="66"/>
      <c r="CD26" s="66"/>
      <c r="CE26" s="66"/>
      <c r="CF26" s="66"/>
      <c r="CG26" s="66"/>
      <c r="CH26" s="66"/>
      <c r="CI26" s="66"/>
      <c r="CJ26" s="66"/>
      <c r="CK26" s="66"/>
      <c r="CL26" s="66"/>
      <c r="CM26" s="66"/>
      <c r="CN26" s="66"/>
      <c r="CO26" s="66"/>
      <c r="CP26" s="66"/>
      <c r="CQ26" s="66"/>
      <c r="CR26" s="66"/>
      <c r="CS26" s="66"/>
      <c r="CT26" s="66"/>
      <c r="CU26" s="66"/>
      <c r="CV26" s="66"/>
      <c r="CW26" s="66"/>
      <c r="CX26" s="66"/>
      <c r="CY26" s="66"/>
      <c r="CZ26" s="66"/>
      <c r="DA26" s="66"/>
      <c r="DB26" s="66"/>
      <c r="DC26" s="66"/>
      <c r="DD26" s="66"/>
      <c r="DE26" s="66"/>
      <c r="DF26" s="66"/>
      <c r="DG26" s="66"/>
      <c r="DH26" s="66"/>
      <c r="DI26" s="66"/>
      <c r="DJ26" s="66"/>
      <c r="DK26" s="66"/>
      <c r="DL26" s="66"/>
      <c r="DM26" s="66"/>
      <c r="DN26" s="66"/>
      <c r="DO26" s="66"/>
      <c r="DP26" s="66"/>
      <c r="DQ26" s="66"/>
      <c r="DR26" s="66"/>
      <c r="DS26" s="66"/>
      <c r="DT26" s="66"/>
      <c r="DU26" s="66"/>
      <c r="DV26" s="66"/>
      <c r="DW26" s="66"/>
      <c r="DX26" s="66"/>
      <c r="DY26" s="66"/>
      <c r="DZ26" s="66"/>
      <c r="EA26" s="66"/>
      <c r="EB26" s="66"/>
      <c r="EC26" s="66"/>
      <c r="ED26" s="66"/>
      <c r="EE26" s="66"/>
      <c r="EF26" s="66"/>
      <c r="EG26" s="66"/>
      <c r="EH26" s="66"/>
      <c r="EI26" s="66"/>
      <c r="EJ26" s="66"/>
      <c r="EK26" s="66"/>
      <c r="EL26" s="66"/>
      <c r="EM26" s="66"/>
      <c r="EN26" s="66"/>
      <c r="EO26" s="66"/>
      <c r="EP26" s="66"/>
      <c r="EQ26" s="66"/>
      <c r="ER26" s="66"/>
      <c r="ES26" s="66"/>
      <c r="ET26" s="66"/>
      <c r="EU26" s="66"/>
      <c r="EV26" s="66"/>
      <c r="EW26" s="66"/>
      <c r="EX26" s="66"/>
      <c r="EY26" s="66"/>
      <c r="EZ26" s="66"/>
      <c r="FA26" s="66"/>
      <c r="FB26" s="66"/>
      <c r="FC26" s="66"/>
      <c r="FD26" s="66"/>
      <c r="FE26" s="66"/>
      <c r="FF26" s="66"/>
      <c r="FG26" s="66"/>
      <c r="FH26" s="66"/>
      <c r="FI26" s="66"/>
      <c r="FJ26" s="66"/>
      <c r="FK26" s="66"/>
      <c r="FL26" s="66"/>
      <c r="FM26" s="66"/>
      <c r="FN26" s="66"/>
      <c r="FO26" s="66"/>
      <c r="FP26" s="66"/>
      <c r="FQ26" s="66"/>
      <c r="FR26" s="66"/>
      <c r="FS26" s="66"/>
      <c r="FT26" s="66"/>
      <c r="FU26" s="66"/>
      <c r="FV26" s="66"/>
      <c r="FW26" s="66"/>
      <c r="FX26" s="66"/>
      <c r="FY26" s="66"/>
      <c r="FZ26" s="66"/>
      <c r="GA26" s="66"/>
      <c r="GB26" s="66"/>
      <c r="GC26" s="66"/>
      <c r="GD26" s="66"/>
      <c r="GE26" s="66"/>
      <c r="GF26" s="66"/>
      <c r="GG26" s="66"/>
      <c r="GH26" s="66"/>
      <c r="GI26" s="66"/>
      <c r="GJ26" s="66"/>
      <c r="GK26" s="66"/>
      <c r="GL26" s="66"/>
      <c r="GM26" s="66"/>
      <c r="GN26" s="66"/>
      <c r="GO26" s="66"/>
      <c r="GP26" s="66"/>
      <c r="GQ26" s="66"/>
      <c r="GR26" s="66"/>
      <c r="GS26" s="66"/>
      <c r="GT26" s="66"/>
      <c r="GU26" s="66"/>
      <c r="GV26" s="66"/>
      <c r="GW26" s="66"/>
      <c r="GX26" s="66"/>
      <c r="GY26" s="66"/>
      <c r="GZ26" s="66"/>
      <c r="HA26" s="66"/>
      <c r="HB26" s="66"/>
      <c r="HC26" s="66"/>
      <c r="HD26" s="66"/>
      <c r="HE26" s="66"/>
      <c r="HF26" s="66"/>
      <c r="HG26" s="66"/>
      <c r="HH26" s="66"/>
      <c r="HI26" s="66"/>
      <c r="HJ26" s="66"/>
      <c r="HK26" s="66"/>
      <c r="HL26" s="66"/>
      <c r="HM26" s="66"/>
      <c r="HN26" s="66"/>
      <c r="HO26" s="66"/>
      <c r="HP26" s="66"/>
      <c r="HQ26" s="66"/>
      <c r="HR26" s="66"/>
      <c r="HS26" s="66"/>
      <c r="HT26" s="66"/>
      <c r="HU26" s="66"/>
      <c r="HV26" s="66"/>
      <c r="HW26" s="66"/>
      <c r="HX26" s="66"/>
      <c r="HY26" s="66"/>
      <c r="HZ26" s="66"/>
      <c r="IA26" s="66"/>
      <c r="IB26" s="66"/>
      <c r="IC26" s="66"/>
      <c r="ID26" s="66"/>
      <c r="IE26" s="66"/>
      <c r="IF26" s="66"/>
      <c r="IG26" s="66"/>
      <c r="IH26" s="66"/>
      <c r="II26" s="66"/>
      <c r="IJ26" s="66"/>
      <c r="IK26" s="66"/>
      <c r="IL26" s="66"/>
      <c r="IM26" s="66"/>
      <c r="IN26" s="66"/>
      <c r="IO26" s="66"/>
      <c r="IP26" s="66"/>
      <c r="IQ26" s="66"/>
      <c r="IR26" s="66"/>
      <c r="IS26" s="66"/>
      <c r="IT26" s="66"/>
      <c r="IU26" s="66"/>
      <c r="IV26" s="66"/>
      <c r="IW26" s="66"/>
    </row>
    <row r="27" spans="1:257" ht="22.5" customHeight="1" x14ac:dyDescent="0.35">
      <c r="A27" s="1459">
        <v>18</v>
      </c>
      <c r="B27" s="1505"/>
      <c r="C27" s="1492">
        <v>19</v>
      </c>
      <c r="D27" s="67" t="s">
        <v>385</v>
      </c>
      <c r="E27" s="1475">
        <f>F27+G27+P29+Q28+1064+14012</f>
        <v>81765</v>
      </c>
      <c r="F27" s="1494"/>
      <c r="G27" s="1495">
        <v>8682</v>
      </c>
      <c r="H27" s="1509" t="s">
        <v>23</v>
      </c>
      <c r="I27" s="1510"/>
      <c r="J27" s="1510"/>
      <c r="K27" s="1510"/>
      <c r="L27" s="1510"/>
      <c r="M27" s="1510"/>
      <c r="N27" s="1511"/>
      <c r="O27" s="1512"/>
      <c r="P27" s="1513"/>
      <c r="Q27" s="1500"/>
    </row>
    <row r="28" spans="1:257" s="1472" customFormat="1" ht="18" customHeight="1" x14ac:dyDescent="0.35">
      <c r="A28" s="1459">
        <v>19</v>
      </c>
      <c r="B28" s="1505"/>
      <c r="C28" s="1506"/>
      <c r="D28" s="1514" t="s">
        <v>236</v>
      </c>
      <c r="E28" s="1494"/>
      <c r="F28" s="1494"/>
      <c r="G28" s="1495"/>
      <c r="H28" s="1496"/>
      <c r="I28" s="1510">
        <v>372</v>
      </c>
      <c r="J28" s="1510">
        <v>41</v>
      </c>
      <c r="K28" s="1510">
        <v>34812</v>
      </c>
      <c r="L28" s="1510"/>
      <c r="M28" s="1510"/>
      <c r="N28" s="1511"/>
      <c r="O28" s="1512"/>
      <c r="P28" s="1513">
        <f>SUM(I28:N28)</f>
        <v>35225</v>
      </c>
      <c r="Q28" s="1515">
        <v>36794</v>
      </c>
      <c r="R28" s="66"/>
      <c r="S28" s="66"/>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c r="AY28" s="66"/>
      <c r="AZ28" s="66"/>
      <c r="BA28" s="66"/>
      <c r="BB28" s="66"/>
      <c r="BC28" s="66"/>
      <c r="BD28" s="66"/>
      <c r="BE28" s="66"/>
      <c r="BF28" s="66"/>
      <c r="BG28" s="66"/>
      <c r="BH28" s="66"/>
      <c r="BI28" s="66"/>
      <c r="BJ28" s="66"/>
      <c r="BK28" s="66"/>
      <c r="BL28" s="66"/>
      <c r="BM28" s="66"/>
      <c r="BN28" s="66"/>
      <c r="BO28" s="66"/>
      <c r="BP28" s="66"/>
      <c r="BQ28" s="66"/>
      <c r="BR28" s="66"/>
      <c r="BS28" s="66"/>
      <c r="BT28" s="66"/>
      <c r="BU28" s="66"/>
      <c r="BV28" s="66"/>
      <c r="BW28" s="66"/>
      <c r="BX28" s="66"/>
      <c r="BY28" s="66"/>
      <c r="BZ28" s="66"/>
      <c r="CA28" s="66"/>
      <c r="CB28" s="66"/>
      <c r="CC28" s="66"/>
      <c r="CD28" s="66"/>
      <c r="CE28" s="66"/>
      <c r="CF28" s="66"/>
      <c r="CG28" s="66"/>
      <c r="CH28" s="66"/>
      <c r="CI28" s="66"/>
      <c r="CJ28" s="66"/>
      <c r="CK28" s="66"/>
      <c r="CL28" s="66"/>
      <c r="CM28" s="66"/>
      <c r="CN28" s="66"/>
      <c r="CO28" s="66"/>
      <c r="CP28" s="66"/>
      <c r="CQ28" s="66"/>
      <c r="CR28" s="66"/>
      <c r="CS28" s="66"/>
      <c r="CT28" s="66"/>
      <c r="CU28" s="66"/>
      <c r="CV28" s="66"/>
      <c r="CW28" s="66"/>
      <c r="CX28" s="66"/>
      <c r="CY28" s="66"/>
      <c r="CZ28" s="66"/>
      <c r="DA28" s="66"/>
      <c r="DB28" s="66"/>
      <c r="DC28" s="66"/>
      <c r="DD28" s="66"/>
      <c r="DE28" s="66"/>
      <c r="DF28" s="66"/>
      <c r="DG28" s="66"/>
      <c r="DH28" s="66"/>
      <c r="DI28" s="66"/>
      <c r="DJ28" s="66"/>
      <c r="DK28" s="66"/>
      <c r="DL28" s="66"/>
      <c r="DM28" s="66"/>
      <c r="DN28" s="66"/>
      <c r="DO28" s="66"/>
      <c r="DP28" s="66"/>
      <c r="DQ28" s="66"/>
      <c r="DR28" s="66"/>
      <c r="DS28" s="66"/>
      <c r="DT28" s="66"/>
      <c r="DU28" s="66"/>
      <c r="DV28" s="66"/>
      <c r="DW28" s="66"/>
      <c r="DX28" s="66"/>
      <c r="DY28" s="66"/>
      <c r="DZ28" s="66"/>
      <c r="EA28" s="66"/>
      <c r="EB28" s="66"/>
      <c r="EC28" s="66"/>
      <c r="ED28" s="66"/>
      <c r="EE28" s="66"/>
      <c r="EF28" s="66"/>
      <c r="EG28" s="66"/>
      <c r="EH28" s="66"/>
      <c r="EI28" s="66"/>
      <c r="EJ28" s="66"/>
      <c r="EK28" s="66"/>
      <c r="EL28" s="66"/>
      <c r="EM28" s="66"/>
      <c r="EN28" s="66"/>
      <c r="EO28" s="66"/>
      <c r="EP28" s="66"/>
      <c r="EQ28" s="66"/>
      <c r="ER28" s="66"/>
      <c r="ES28" s="66"/>
      <c r="ET28" s="66"/>
      <c r="EU28" s="66"/>
      <c r="EV28" s="66"/>
      <c r="EW28" s="66"/>
      <c r="EX28" s="66"/>
      <c r="EY28" s="66"/>
      <c r="EZ28" s="66"/>
      <c r="FA28" s="66"/>
      <c r="FB28" s="66"/>
      <c r="FC28" s="66"/>
      <c r="FD28" s="66"/>
      <c r="FE28" s="66"/>
      <c r="FF28" s="66"/>
      <c r="FG28" s="66"/>
      <c r="FH28" s="66"/>
      <c r="FI28" s="66"/>
      <c r="FJ28" s="66"/>
      <c r="FK28" s="66"/>
      <c r="FL28" s="66"/>
      <c r="FM28" s="66"/>
      <c r="FN28" s="66"/>
      <c r="FO28" s="66"/>
      <c r="FP28" s="66"/>
      <c r="FQ28" s="66"/>
      <c r="FR28" s="66"/>
      <c r="FS28" s="66"/>
      <c r="FT28" s="66"/>
      <c r="FU28" s="66"/>
      <c r="FV28" s="66"/>
      <c r="FW28" s="66"/>
      <c r="FX28" s="66"/>
      <c r="FY28" s="66"/>
      <c r="FZ28" s="66"/>
      <c r="GA28" s="66"/>
      <c r="GB28" s="66"/>
      <c r="GC28" s="66"/>
      <c r="GD28" s="66"/>
      <c r="GE28" s="66"/>
      <c r="GF28" s="66"/>
      <c r="GG28" s="66"/>
      <c r="GH28" s="66"/>
      <c r="GI28" s="66"/>
      <c r="GJ28" s="66"/>
      <c r="GK28" s="66"/>
      <c r="GL28" s="66"/>
      <c r="GM28" s="66"/>
      <c r="GN28" s="66"/>
      <c r="GO28" s="66"/>
      <c r="GP28" s="66"/>
      <c r="GQ28" s="66"/>
      <c r="GR28" s="66"/>
      <c r="GS28" s="66"/>
      <c r="GT28" s="66"/>
      <c r="GU28" s="66"/>
      <c r="GV28" s="66"/>
      <c r="GW28" s="66"/>
      <c r="GX28" s="66"/>
      <c r="GY28" s="66"/>
      <c r="GZ28" s="66"/>
      <c r="HA28" s="66"/>
      <c r="HB28" s="66"/>
      <c r="HC28" s="66"/>
      <c r="HD28" s="66"/>
      <c r="HE28" s="66"/>
      <c r="HF28" s="66"/>
      <c r="HG28" s="66"/>
      <c r="HH28" s="66"/>
      <c r="HI28" s="66"/>
      <c r="HJ28" s="66"/>
      <c r="HK28" s="66"/>
      <c r="HL28" s="66"/>
      <c r="HM28" s="66"/>
      <c r="HN28" s="66"/>
      <c r="HO28" s="66"/>
      <c r="HP28" s="66"/>
      <c r="HQ28" s="66"/>
      <c r="HR28" s="66"/>
      <c r="HS28" s="66"/>
      <c r="HT28" s="66"/>
      <c r="HU28" s="66"/>
      <c r="HV28" s="66"/>
      <c r="HW28" s="66"/>
      <c r="HX28" s="66"/>
      <c r="HY28" s="66"/>
      <c r="HZ28" s="66"/>
      <c r="IA28" s="66"/>
      <c r="IB28" s="66"/>
      <c r="IC28" s="66"/>
      <c r="ID28" s="66"/>
      <c r="IE28" s="66"/>
      <c r="IF28" s="66"/>
      <c r="IG28" s="66"/>
      <c r="IH28" s="66"/>
      <c r="II28" s="66"/>
      <c r="IJ28" s="66"/>
      <c r="IK28" s="66"/>
      <c r="IL28" s="66"/>
      <c r="IM28" s="66"/>
      <c r="IN28" s="66"/>
      <c r="IO28" s="66"/>
      <c r="IP28" s="66"/>
      <c r="IQ28" s="66"/>
      <c r="IR28" s="66"/>
      <c r="IS28" s="66"/>
      <c r="IT28" s="66"/>
      <c r="IU28" s="66"/>
      <c r="IV28" s="66"/>
      <c r="IW28" s="66"/>
    </row>
    <row r="29" spans="1:257" s="1472" customFormat="1" ht="18" customHeight="1" x14ac:dyDescent="0.35">
      <c r="A29" s="1459">
        <v>20</v>
      </c>
      <c r="B29" s="1505"/>
      <c r="C29" s="1506"/>
      <c r="D29" s="1493" t="s">
        <v>819</v>
      </c>
      <c r="E29" s="1494"/>
      <c r="F29" s="1494"/>
      <c r="G29" s="1495"/>
      <c r="H29" s="1496"/>
      <c r="I29" s="1497">
        <v>372</v>
      </c>
      <c r="J29" s="1497">
        <v>41</v>
      </c>
      <c r="K29" s="1497">
        <v>20800</v>
      </c>
      <c r="L29" s="1497"/>
      <c r="M29" s="1497"/>
      <c r="N29" s="1498"/>
      <c r="O29" s="1495"/>
      <c r="P29" s="1516">
        <f>SUM(I29:N29)</f>
        <v>21213</v>
      </c>
      <c r="Q29" s="1517"/>
      <c r="R29" s="66"/>
      <c r="S29" s="66"/>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c r="BA29" s="66"/>
      <c r="BB29" s="66"/>
      <c r="BC29" s="66"/>
      <c r="BD29" s="66"/>
      <c r="BE29" s="66"/>
      <c r="BF29" s="66"/>
      <c r="BG29" s="66"/>
      <c r="BH29" s="66"/>
      <c r="BI29" s="66"/>
      <c r="BJ29" s="66"/>
      <c r="BK29" s="66"/>
      <c r="BL29" s="66"/>
      <c r="BM29" s="66"/>
      <c r="BN29" s="66"/>
      <c r="BO29" s="66"/>
      <c r="BP29" s="66"/>
      <c r="BQ29" s="66"/>
      <c r="BR29" s="66"/>
      <c r="BS29" s="66"/>
      <c r="BT29" s="66"/>
      <c r="BU29" s="66"/>
      <c r="BV29" s="66"/>
      <c r="BW29" s="66"/>
      <c r="BX29" s="66"/>
      <c r="BY29" s="66"/>
      <c r="BZ29" s="66"/>
      <c r="CA29" s="66"/>
      <c r="CB29" s="66"/>
      <c r="CC29" s="66"/>
      <c r="CD29" s="66"/>
      <c r="CE29" s="66"/>
      <c r="CF29" s="66"/>
      <c r="CG29" s="66"/>
      <c r="CH29" s="66"/>
      <c r="CI29" s="66"/>
      <c r="CJ29" s="66"/>
      <c r="CK29" s="66"/>
      <c r="CL29" s="66"/>
      <c r="CM29" s="66"/>
      <c r="CN29" s="66"/>
      <c r="CO29" s="66"/>
      <c r="CP29" s="66"/>
      <c r="CQ29" s="66"/>
      <c r="CR29" s="66"/>
      <c r="CS29" s="66"/>
      <c r="CT29" s="66"/>
      <c r="CU29" s="66"/>
      <c r="CV29" s="66"/>
      <c r="CW29" s="66"/>
      <c r="CX29" s="66"/>
      <c r="CY29" s="66"/>
      <c r="CZ29" s="66"/>
      <c r="DA29" s="66"/>
      <c r="DB29" s="66"/>
      <c r="DC29" s="66"/>
      <c r="DD29" s="66"/>
      <c r="DE29" s="66"/>
      <c r="DF29" s="66"/>
      <c r="DG29" s="66"/>
      <c r="DH29" s="66"/>
      <c r="DI29" s="66"/>
      <c r="DJ29" s="66"/>
      <c r="DK29" s="66"/>
      <c r="DL29" s="66"/>
      <c r="DM29" s="66"/>
      <c r="DN29" s="66"/>
      <c r="DO29" s="66"/>
      <c r="DP29" s="66"/>
      <c r="DQ29" s="66"/>
      <c r="DR29" s="66"/>
      <c r="DS29" s="66"/>
      <c r="DT29" s="66"/>
      <c r="DU29" s="66"/>
      <c r="DV29" s="66"/>
      <c r="DW29" s="66"/>
      <c r="DX29" s="66"/>
      <c r="DY29" s="66"/>
      <c r="DZ29" s="66"/>
      <c r="EA29" s="66"/>
      <c r="EB29" s="66"/>
      <c r="EC29" s="66"/>
      <c r="ED29" s="66"/>
      <c r="EE29" s="66"/>
      <c r="EF29" s="66"/>
      <c r="EG29" s="66"/>
      <c r="EH29" s="66"/>
      <c r="EI29" s="66"/>
      <c r="EJ29" s="66"/>
      <c r="EK29" s="66"/>
      <c r="EL29" s="66"/>
      <c r="EM29" s="66"/>
      <c r="EN29" s="66"/>
      <c r="EO29" s="66"/>
      <c r="EP29" s="66"/>
      <c r="EQ29" s="66"/>
      <c r="ER29" s="66"/>
      <c r="ES29" s="66"/>
      <c r="ET29" s="66"/>
      <c r="EU29" s="66"/>
      <c r="EV29" s="66"/>
      <c r="EW29" s="66"/>
      <c r="EX29" s="66"/>
      <c r="EY29" s="66"/>
      <c r="EZ29" s="66"/>
      <c r="FA29" s="66"/>
      <c r="FB29" s="66"/>
      <c r="FC29" s="66"/>
      <c r="FD29" s="66"/>
      <c r="FE29" s="66"/>
      <c r="FF29" s="66"/>
      <c r="FG29" s="66"/>
      <c r="FH29" s="66"/>
      <c r="FI29" s="66"/>
      <c r="FJ29" s="66"/>
      <c r="FK29" s="66"/>
      <c r="FL29" s="66"/>
      <c r="FM29" s="66"/>
      <c r="FN29" s="66"/>
      <c r="FO29" s="66"/>
      <c r="FP29" s="66"/>
      <c r="FQ29" s="66"/>
      <c r="FR29" s="66"/>
      <c r="FS29" s="66"/>
      <c r="FT29" s="66"/>
      <c r="FU29" s="66"/>
      <c r="FV29" s="66"/>
      <c r="FW29" s="66"/>
      <c r="FX29" s="66"/>
      <c r="FY29" s="66"/>
      <c r="FZ29" s="66"/>
      <c r="GA29" s="66"/>
      <c r="GB29" s="66"/>
      <c r="GC29" s="66"/>
      <c r="GD29" s="66"/>
      <c r="GE29" s="66"/>
      <c r="GF29" s="66"/>
      <c r="GG29" s="66"/>
      <c r="GH29" s="66"/>
      <c r="GI29" s="66"/>
      <c r="GJ29" s="66"/>
      <c r="GK29" s="66"/>
      <c r="GL29" s="66"/>
      <c r="GM29" s="66"/>
      <c r="GN29" s="66"/>
      <c r="GO29" s="66"/>
      <c r="GP29" s="66"/>
      <c r="GQ29" s="66"/>
      <c r="GR29" s="66"/>
      <c r="GS29" s="66"/>
      <c r="GT29" s="66"/>
      <c r="GU29" s="66"/>
      <c r="GV29" s="66"/>
      <c r="GW29" s="66"/>
      <c r="GX29" s="66"/>
      <c r="GY29" s="66"/>
      <c r="GZ29" s="66"/>
      <c r="HA29" s="66"/>
      <c r="HB29" s="66"/>
      <c r="HC29" s="66"/>
      <c r="HD29" s="66"/>
      <c r="HE29" s="66"/>
      <c r="HF29" s="66"/>
      <c r="HG29" s="66"/>
      <c r="HH29" s="66"/>
      <c r="HI29" s="66"/>
      <c r="HJ29" s="66"/>
      <c r="HK29" s="66"/>
      <c r="HL29" s="66"/>
      <c r="HM29" s="66"/>
      <c r="HN29" s="66"/>
      <c r="HO29" s="66"/>
      <c r="HP29" s="66"/>
      <c r="HQ29" s="66"/>
      <c r="HR29" s="66"/>
      <c r="HS29" s="66"/>
      <c r="HT29" s="66"/>
      <c r="HU29" s="66"/>
      <c r="HV29" s="66"/>
      <c r="HW29" s="66"/>
      <c r="HX29" s="66"/>
      <c r="HY29" s="66"/>
      <c r="HZ29" s="66"/>
      <c r="IA29" s="66"/>
      <c r="IB29" s="66"/>
      <c r="IC29" s="66"/>
      <c r="ID29" s="66"/>
      <c r="IE29" s="66"/>
      <c r="IF29" s="66"/>
      <c r="IG29" s="66"/>
      <c r="IH29" s="66"/>
      <c r="II29" s="66"/>
      <c r="IJ29" s="66"/>
      <c r="IK29" s="66"/>
      <c r="IL29" s="66"/>
      <c r="IM29" s="66"/>
      <c r="IN29" s="66"/>
      <c r="IO29" s="66"/>
      <c r="IP29" s="66"/>
      <c r="IQ29" s="66"/>
      <c r="IR29" s="66"/>
      <c r="IS29" s="66"/>
      <c r="IT29" s="66"/>
      <c r="IU29" s="66"/>
      <c r="IV29" s="66"/>
      <c r="IW29" s="66"/>
    </row>
    <row r="30" spans="1:257" s="1472" customFormat="1" ht="18" customHeight="1" x14ac:dyDescent="0.35">
      <c r="A30" s="1459">
        <v>21</v>
      </c>
      <c r="B30" s="1505"/>
      <c r="C30" s="1506"/>
      <c r="D30" s="1501" t="s">
        <v>930</v>
      </c>
      <c r="E30" s="1494"/>
      <c r="F30" s="1494"/>
      <c r="G30" s="1495"/>
      <c r="H30" s="1496"/>
      <c r="I30" s="1502">
        <v>22</v>
      </c>
      <c r="J30" s="1502">
        <v>9</v>
      </c>
      <c r="K30" s="1502">
        <v>3259</v>
      </c>
      <c r="L30" s="1502"/>
      <c r="M30" s="1502"/>
      <c r="N30" s="1502"/>
      <c r="O30" s="1503"/>
      <c r="P30" s="1518">
        <f>SUM(I30:N30)</f>
        <v>3290</v>
      </c>
      <c r="Q30" s="1517"/>
      <c r="R30" s="66"/>
      <c r="S30" s="66"/>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c r="AV30" s="66"/>
      <c r="AW30" s="66"/>
      <c r="AX30" s="66"/>
      <c r="AY30" s="66"/>
      <c r="AZ30" s="66"/>
      <c r="BA30" s="66"/>
      <c r="BB30" s="66"/>
      <c r="BC30" s="66"/>
      <c r="BD30" s="66"/>
      <c r="BE30" s="66"/>
      <c r="BF30" s="66"/>
      <c r="BG30" s="66"/>
      <c r="BH30" s="66"/>
      <c r="BI30" s="66"/>
      <c r="BJ30" s="66"/>
      <c r="BK30" s="66"/>
      <c r="BL30" s="66"/>
      <c r="BM30" s="66"/>
      <c r="BN30" s="66"/>
      <c r="BO30" s="66"/>
      <c r="BP30" s="66"/>
      <c r="BQ30" s="66"/>
      <c r="BR30" s="66"/>
      <c r="BS30" s="66"/>
      <c r="BT30" s="66"/>
      <c r="BU30" s="66"/>
      <c r="BV30" s="66"/>
      <c r="BW30" s="66"/>
      <c r="BX30" s="66"/>
      <c r="BY30" s="66"/>
      <c r="BZ30" s="66"/>
      <c r="CA30" s="66"/>
      <c r="CB30" s="66"/>
      <c r="CC30" s="66"/>
      <c r="CD30" s="66"/>
      <c r="CE30" s="66"/>
      <c r="CF30" s="66"/>
      <c r="CG30" s="66"/>
      <c r="CH30" s="66"/>
      <c r="CI30" s="66"/>
      <c r="CJ30" s="66"/>
      <c r="CK30" s="66"/>
      <c r="CL30" s="66"/>
      <c r="CM30" s="66"/>
      <c r="CN30" s="66"/>
      <c r="CO30" s="66"/>
      <c r="CP30" s="66"/>
      <c r="CQ30" s="66"/>
      <c r="CR30" s="66"/>
      <c r="CS30" s="66"/>
      <c r="CT30" s="66"/>
      <c r="CU30" s="66"/>
      <c r="CV30" s="66"/>
      <c r="CW30" s="66"/>
      <c r="CX30" s="66"/>
      <c r="CY30" s="66"/>
      <c r="CZ30" s="66"/>
      <c r="DA30" s="66"/>
      <c r="DB30" s="66"/>
      <c r="DC30" s="66"/>
      <c r="DD30" s="66"/>
      <c r="DE30" s="66"/>
      <c r="DF30" s="66"/>
      <c r="DG30" s="66"/>
      <c r="DH30" s="66"/>
      <c r="DI30" s="66"/>
      <c r="DJ30" s="66"/>
      <c r="DK30" s="66"/>
      <c r="DL30" s="66"/>
      <c r="DM30" s="66"/>
      <c r="DN30" s="66"/>
      <c r="DO30" s="66"/>
      <c r="DP30" s="66"/>
      <c r="DQ30" s="66"/>
      <c r="DR30" s="66"/>
      <c r="DS30" s="66"/>
      <c r="DT30" s="66"/>
      <c r="DU30" s="66"/>
      <c r="DV30" s="66"/>
      <c r="DW30" s="66"/>
      <c r="DX30" s="66"/>
      <c r="DY30" s="66"/>
      <c r="DZ30" s="66"/>
      <c r="EA30" s="66"/>
      <c r="EB30" s="66"/>
      <c r="EC30" s="66"/>
      <c r="ED30" s="66"/>
      <c r="EE30" s="66"/>
      <c r="EF30" s="66"/>
      <c r="EG30" s="66"/>
      <c r="EH30" s="66"/>
      <c r="EI30" s="66"/>
      <c r="EJ30" s="66"/>
      <c r="EK30" s="66"/>
      <c r="EL30" s="66"/>
      <c r="EM30" s="66"/>
      <c r="EN30" s="66"/>
      <c r="EO30" s="66"/>
      <c r="EP30" s="66"/>
      <c r="EQ30" s="66"/>
      <c r="ER30" s="66"/>
      <c r="ES30" s="66"/>
      <c r="ET30" s="66"/>
      <c r="EU30" s="66"/>
      <c r="EV30" s="66"/>
      <c r="EW30" s="66"/>
      <c r="EX30" s="66"/>
      <c r="EY30" s="66"/>
      <c r="EZ30" s="66"/>
      <c r="FA30" s="66"/>
      <c r="FB30" s="66"/>
      <c r="FC30" s="66"/>
      <c r="FD30" s="66"/>
      <c r="FE30" s="66"/>
      <c r="FF30" s="66"/>
      <c r="FG30" s="66"/>
      <c r="FH30" s="66"/>
      <c r="FI30" s="66"/>
      <c r="FJ30" s="66"/>
      <c r="FK30" s="66"/>
      <c r="FL30" s="66"/>
      <c r="FM30" s="66"/>
      <c r="FN30" s="66"/>
      <c r="FO30" s="66"/>
      <c r="FP30" s="66"/>
      <c r="FQ30" s="66"/>
      <c r="FR30" s="66"/>
      <c r="FS30" s="66"/>
      <c r="FT30" s="66"/>
      <c r="FU30" s="66"/>
      <c r="FV30" s="66"/>
      <c r="FW30" s="66"/>
      <c r="FX30" s="66"/>
      <c r="FY30" s="66"/>
      <c r="FZ30" s="66"/>
      <c r="GA30" s="66"/>
      <c r="GB30" s="66"/>
      <c r="GC30" s="66"/>
      <c r="GD30" s="66"/>
      <c r="GE30" s="66"/>
      <c r="GF30" s="66"/>
      <c r="GG30" s="66"/>
      <c r="GH30" s="66"/>
      <c r="GI30" s="66"/>
      <c r="GJ30" s="66"/>
      <c r="GK30" s="66"/>
      <c r="GL30" s="66"/>
      <c r="GM30" s="66"/>
      <c r="GN30" s="66"/>
      <c r="GO30" s="66"/>
      <c r="GP30" s="66"/>
      <c r="GQ30" s="66"/>
      <c r="GR30" s="66"/>
      <c r="GS30" s="66"/>
      <c r="GT30" s="66"/>
      <c r="GU30" s="66"/>
      <c r="GV30" s="66"/>
      <c r="GW30" s="66"/>
      <c r="GX30" s="66"/>
      <c r="GY30" s="66"/>
      <c r="GZ30" s="66"/>
      <c r="HA30" s="66"/>
      <c r="HB30" s="66"/>
      <c r="HC30" s="66"/>
      <c r="HD30" s="66"/>
      <c r="HE30" s="66"/>
      <c r="HF30" s="66"/>
      <c r="HG30" s="66"/>
      <c r="HH30" s="66"/>
      <c r="HI30" s="66"/>
      <c r="HJ30" s="66"/>
      <c r="HK30" s="66"/>
      <c r="HL30" s="66"/>
      <c r="HM30" s="66"/>
      <c r="HN30" s="66"/>
      <c r="HO30" s="66"/>
      <c r="HP30" s="66"/>
      <c r="HQ30" s="66"/>
      <c r="HR30" s="66"/>
      <c r="HS30" s="66"/>
      <c r="HT30" s="66"/>
      <c r="HU30" s="66"/>
      <c r="HV30" s="66"/>
      <c r="HW30" s="66"/>
      <c r="HX30" s="66"/>
      <c r="HY30" s="66"/>
      <c r="HZ30" s="66"/>
      <c r="IA30" s="66"/>
      <c r="IB30" s="66"/>
      <c r="IC30" s="66"/>
      <c r="ID30" s="66"/>
      <c r="IE30" s="66"/>
      <c r="IF30" s="66"/>
      <c r="IG30" s="66"/>
      <c r="IH30" s="66"/>
      <c r="II30" s="66"/>
      <c r="IJ30" s="66"/>
      <c r="IK30" s="66"/>
      <c r="IL30" s="66"/>
      <c r="IM30" s="66"/>
      <c r="IN30" s="66"/>
      <c r="IO30" s="66"/>
      <c r="IP30" s="66"/>
      <c r="IQ30" s="66"/>
      <c r="IR30" s="66"/>
      <c r="IS30" s="66"/>
      <c r="IT30" s="66"/>
      <c r="IU30" s="66"/>
      <c r="IV30" s="66"/>
      <c r="IW30" s="66"/>
    </row>
    <row r="31" spans="1:257" ht="22.5" customHeight="1" x14ac:dyDescent="0.35">
      <c r="A31" s="1459">
        <v>22</v>
      </c>
      <c r="B31" s="1505"/>
      <c r="C31" s="1492">
        <v>20</v>
      </c>
      <c r="D31" s="67" t="s">
        <v>386</v>
      </c>
      <c r="E31" s="1475">
        <f>F31+G31+P33+Q32+3578+1</f>
        <v>10220</v>
      </c>
      <c r="F31" s="1494"/>
      <c r="G31" s="1495"/>
      <c r="H31" s="1509" t="s">
        <v>23</v>
      </c>
      <c r="I31" s="1510"/>
      <c r="J31" s="1510"/>
      <c r="K31" s="1510"/>
      <c r="L31" s="1510"/>
      <c r="M31" s="1510"/>
      <c r="N31" s="1511"/>
      <c r="O31" s="1512"/>
      <c r="P31" s="1513"/>
      <c r="Q31" s="1500"/>
    </row>
    <row r="32" spans="1:257" s="1472" customFormat="1" ht="18" customHeight="1" x14ac:dyDescent="0.35">
      <c r="A32" s="1459">
        <v>23</v>
      </c>
      <c r="B32" s="1505"/>
      <c r="C32" s="1506"/>
      <c r="D32" s="1514" t="s">
        <v>236</v>
      </c>
      <c r="E32" s="1494"/>
      <c r="F32" s="1494"/>
      <c r="G32" s="1495"/>
      <c r="H32" s="1496"/>
      <c r="I32" s="1510"/>
      <c r="J32" s="1510"/>
      <c r="K32" s="1510">
        <v>3694</v>
      </c>
      <c r="L32" s="1510"/>
      <c r="M32" s="1510"/>
      <c r="N32" s="1511"/>
      <c r="O32" s="1512"/>
      <c r="P32" s="1513">
        <f>SUM(I32:N32)</f>
        <v>3694</v>
      </c>
      <c r="Q32" s="1515">
        <f>6526-451</f>
        <v>6075</v>
      </c>
      <c r="R32" s="66"/>
      <c r="S32" s="66"/>
      <c r="T32" s="66"/>
      <c r="U32" s="66"/>
      <c r="V32" s="66"/>
      <c r="W32" s="66"/>
      <c r="X32" s="66"/>
      <c r="Y32" s="66"/>
      <c r="Z32" s="66"/>
      <c r="AA32" s="66"/>
      <c r="AB32" s="66"/>
      <c r="AC32" s="66"/>
      <c r="AD32" s="66"/>
      <c r="AE32" s="66"/>
      <c r="AF32" s="66"/>
      <c r="AG32" s="66"/>
      <c r="AH32" s="66"/>
      <c r="AI32" s="66"/>
      <c r="AJ32" s="66"/>
      <c r="AK32" s="66"/>
      <c r="AL32" s="66"/>
      <c r="AM32" s="66"/>
      <c r="AN32" s="66"/>
      <c r="AO32" s="66"/>
      <c r="AP32" s="66"/>
      <c r="AQ32" s="66"/>
      <c r="AR32" s="66"/>
      <c r="AS32" s="66"/>
      <c r="AT32" s="66"/>
      <c r="AU32" s="66"/>
      <c r="AV32" s="66"/>
      <c r="AW32" s="66"/>
      <c r="AX32" s="66"/>
      <c r="AY32" s="66"/>
      <c r="AZ32" s="66"/>
      <c r="BA32" s="66"/>
      <c r="BB32" s="66"/>
      <c r="BC32" s="66"/>
      <c r="BD32" s="66"/>
      <c r="BE32" s="66"/>
      <c r="BF32" s="66"/>
      <c r="BG32" s="66"/>
      <c r="BH32" s="66"/>
      <c r="BI32" s="66"/>
      <c r="BJ32" s="66"/>
      <c r="BK32" s="66"/>
      <c r="BL32" s="66"/>
      <c r="BM32" s="66"/>
      <c r="BN32" s="66"/>
      <c r="BO32" s="66"/>
      <c r="BP32" s="66"/>
      <c r="BQ32" s="66"/>
      <c r="BR32" s="66"/>
      <c r="BS32" s="66"/>
      <c r="BT32" s="66"/>
      <c r="BU32" s="66"/>
      <c r="BV32" s="66"/>
      <c r="BW32" s="66"/>
      <c r="BX32" s="66"/>
      <c r="BY32" s="66"/>
      <c r="BZ32" s="66"/>
      <c r="CA32" s="66"/>
      <c r="CB32" s="66"/>
      <c r="CC32" s="66"/>
      <c r="CD32" s="66"/>
      <c r="CE32" s="66"/>
      <c r="CF32" s="66"/>
      <c r="CG32" s="66"/>
      <c r="CH32" s="66"/>
      <c r="CI32" s="66"/>
      <c r="CJ32" s="66"/>
      <c r="CK32" s="66"/>
      <c r="CL32" s="66"/>
      <c r="CM32" s="66"/>
      <c r="CN32" s="66"/>
      <c r="CO32" s="66"/>
      <c r="CP32" s="66"/>
      <c r="CQ32" s="66"/>
      <c r="CR32" s="66"/>
      <c r="CS32" s="66"/>
      <c r="CT32" s="66"/>
      <c r="CU32" s="66"/>
      <c r="CV32" s="66"/>
      <c r="CW32" s="66"/>
      <c r="CX32" s="66"/>
      <c r="CY32" s="66"/>
      <c r="CZ32" s="66"/>
      <c r="DA32" s="66"/>
      <c r="DB32" s="66"/>
      <c r="DC32" s="66"/>
      <c r="DD32" s="66"/>
      <c r="DE32" s="66"/>
      <c r="DF32" s="66"/>
      <c r="DG32" s="66"/>
      <c r="DH32" s="66"/>
      <c r="DI32" s="66"/>
      <c r="DJ32" s="66"/>
      <c r="DK32" s="66"/>
      <c r="DL32" s="66"/>
      <c r="DM32" s="66"/>
      <c r="DN32" s="66"/>
      <c r="DO32" s="66"/>
      <c r="DP32" s="66"/>
      <c r="DQ32" s="66"/>
      <c r="DR32" s="66"/>
      <c r="DS32" s="66"/>
      <c r="DT32" s="66"/>
      <c r="DU32" s="66"/>
      <c r="DV32" s="66"/>
      <c r="DW32" s="66"/>
      <c r="DX32" s="66"/>
      <c r="DY32" s="66"/>
      <c r="DZ32" s="66"/>
      <c r="EA32" s="66"/>
      <c r="EB32" s="66"/>
      <c r="EC32" s="66"/>
      <c r="ED32" s="66"/>
      <c r="EE32" s="66"/>
      <c r="EF32" s="66"/>
      <c r="EG32" s="66"/>
      <c r="EH32" s="66"/>
      <c r="EI32" s="66"/>
      <c r="EJ32" s="66"/>
      <c r="EK32" s="66"/>
      <c r="EL32" s="66"/>
      <c r="EM32" s="66"/>
      <c r="EN32" s="66"/>
      <c r="EO32" s="66"/>
      <c r="EP32" s="66"/>
      <c r="EQ32" s="66"/>
      <c r="ER32" s="66"/>
      <c r="ES32" s="66"/>
      <c r="ET32" s="66"/>
      <c r="EU32" s="66"/>
      <c r="EV32" s="66"/>
      <c r="EW32" s="66"/>
      <c r="EX32" s="66"/>
      <c r="EY32" s="66"/>
      <c r="EZ32" s="66"/>
      <c r="FA32" s="66"/>
      <c r="FB32" s="66"/>
      <c r="FC32" s="66"/>
      <c r="FD32" s="66"/>
      <c r="FE32" s="66"/>
      <c r="FF32" s="66"/>
      <c r="FG32" s="66"/>
      <c r="FH32" s="66"/>
      <c r="FI32" s="66"/>
      <c r="FJ32" s="66"/>
      <c r="FK32" s="66"/>
      <c r="FL32" s="66"/>
      <c r="FM32" s="66"/>
      <c r="FN32" s="66"/>
      <c r="FO32" s="66"/>
      <c r="FP32" s="66"/>
      <c r="FQ32" s="66"/>
      <c r="FR32" s="66"/>
      <c r="FS32" s="66"/>
      <c r="FT32" s="66"/>
      <c r="FU32" s="66"/>
      <c r="FV32" s="66"/>
      <c r="FW32" s="66"/>
      <c r="FX32" s="66"/>
      <c r="FY32" s="66"/>
      <c r="FZ32" s="66"/>
      <c r="GA32" s="66"/>
      <c r="GB32" s="66"/>
      <c r="GC32" s="66"/>
      <c r="GD32" s="66"/>
      <c r="GE32" s="66"/>
      <c r="GF32" s="66"/>
      <c r="GG32" s="66"/>
      <c r="GH32" s="66"/>
      <c r="GI32" s="66"/>
      <c r="GJ32" s="66"/>
      <c r="GK32" s="66"/>
      <c r="GL32" s="66"/>
      <c r="GM32" s="66"/>
      <c r="GN32" s="66"/>
      <c r="GO32" s="66"/>
      <c r="GP32" s="66"/>
      <c r="GQ32" s="66"/>
      <c r="GR32" s="66"/>
      <c r="GS32" s="66"/>
      <c r="GT32" s="66"/>
      <c r="GU32" s="66"/>
      <c r="GV32" s="66"/>
      <c r="GW32" s="66"/>
      <c r="GX32" s="66"/>
      <c r="GY32" s="66"/>
      <c r="GZ32" s="66"/>
      <c r="HA32" s="66"/>
      <c r="HB32" s="66"/>
      <c r="HC32" s="66"/>
      <c r="HD32" s="66"/>
      <c r="HE32" s="66"/>
      <c r="HF32" s="66"/>
      <c r="HG32" s="66"/>
      <c r="HH32" s="66"/>
      <c r="HI32" s="66"/>
      <c r="HJ32" s="66"/>
      <c r="HK32" s="66"/>
      <c r="HL32" s="66"/>
      <c r="HM32" s="66"/>
      <c r="HN32" s="66"/>
      <c r="HO32" s="66"/>
      <c r="HP32" s="66"/>
      <c r="HQ32" s="66"/>
      <c r="HR32" s="66"/>
      <c r="HS32" s="66"/>
      <c r="HT32" s="66"/>
      <c r="HU32" s="66"/>
      <c r="HV32" s="66"/>
      <c r="HW32" s="66"/>
      <c r="HX32" s="66"/>
      <c r="HY32" s="66"/>
      <c r="HZ32" s="66"/>
      <c r="IA32" s="66"/>
      <c r="IB32" s="66"/>
      <c r="IC32" s="66"/>
      <c r="ID32" s="66"/>
      <c r="IE32" s="66"/>
      <c r="IF32" s="66"/>
      <c r="IG32" s="66"/>
      <c r="IH32" s="66"/>
      <c r="II32" s="66"/>
      <c r="IJ32" s="66"/>
      <c r="IK32" s="66"/>
      <c r="IL32" s="66"/>
      <c r="IM32" s="66"/>
      <c r="IN32" s="66"/>
      <c r="IO32" s="66"/>
      <c r="IP32" s="66"/>
      <c r="IQ32" s="66"/>
      <c r="IR32" s="66"/>
      <c r="IS32" s="66"/>
      <c r="IT32" s="66"/>
      <c r="IU32" s="66"/>
      <c r="IV32" s="66"/>
      <c r="IW32" s="66"/>
    </row>
    <row r="33" spans="1:257" s="1472" customFormat="1" ht="18" customHeight="1" x14ac:dyDescent="0.35">
      <c r="A33" s="1459">
        <v>24</v>
      </c>
      <c r="B33" s="1505"/>
      <c r="C33" s="1506"/>
      <c r="D33" s="1493" t="s">
        <v>819</v>
      </c>
      <c r="E33" s="1494"/>
      <c r="F33" s="1494"/>
      <c r="G33" s="1495"/>
      <c r="H33" s="1496"/>
      <c r="I33" s="1497">
        <v>15</v>
      </c>
      <c r="J33" s="1497">
        <v>5</v>
      </c>
      <c r="K33" s="1497">
        <v>546</v>
      </c>
      <c r="L33" s="1497"/>
      <c r="M33" s="1497"/>
      <c r="N33" s="1498"/>
      <c r="O33" s="1495"/>
      <c r="P33" s="1516">
        <f>SUM(I33:N33)</f>
        <v>566</v>
      </c>
      <c r="Q33" s="1517"/>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c r="DJ33" s="66"/>
      <c r="DK33" s="66"/>
      <c r="DL33" s="66"/>
      <c r="DM33" s="66"/>
      <c r="DN33" s="66"/>
      <c r="DO33" s="66"/>
      <c r="DP33" s="66"/>
      <c r="DQ33" s="66"/>
      <c r="DR33" s="66"/>
      <c r="DS33" s="66"/>
      <c r="DT33" s="66"/>
      <c r="DU33" s="66"/>
      <c r="DV33" s="66"/>
      <c r="DW33" s="66"/>
      <c r="DX33" s="66"/>
      <c r="DY33" s="66"/>
      <c r="DZ33" s="66"/>
      <c r="EA33" s="66"/>
      <c r="EB33" s="66"/>
      <c r="EC33" s="66"/>
      <c r="ED33" s="66"/>
      <c r="EE33" s="66"/>
      <c r="EF33" s="66"/>
      <c r="EG33" s="66"/>
      <c r="EH33" s="66"/>
      <c r="EI33" s="66"/>
      <c r="EJ33" s="66"/>
      <c r="EK33" s="66"/>
      <c r="EL33" s="66"/>
      <c r="EM33" s="66"/>
      <c r="EN33" s="66"/>
      <c r="EO33" s="66"/>
      <c r="EP33" s="66"/>
      <c r="EQ33" s="66"/>
      <c r="ER33" s="66"/>
      <c r="ES33" s="66"/>
      <c r="ET33" s="66"/>
      <c r="EU33" s="66"/>
      <c r="EV33" s="66"/>
      <c r="EW33" s="66"/>
      <c r="EX33" s="66"/>
      <c r="EY33" s="66"/>
      <c r="EZ33" s="66"/>
      <c r="FA33" s="66"/>
      <c r="FB33" s="66"/>
      <c r="FC33" s="66"/>
      <c r="FD33" s="66"/>
      <c r="FE33" s="66"/>
      <c r="FF33" s="66"/>
      <c r="FG33" s="66"/>
      <c r="FH33" s="66"/>
      <c r="FI33" s="66"/>
      <c r="FJ33" s="66"/>
      <c r="FK33" s="66"/>
      <c r="FL33" s="66"/>
      <c r="FM33" s="66"/>
      <c r="FN33" s="66"/>
      <c r="FO33" s="66"/>
      <c r="FP33" s="66"/>
      <c r="FQ33" s="66"/>
      <c r="FR33" s="66"/>
      <c r="FS33" s="66"/>
      <c r="FT33" s="66"/>
      <c r="FU33" s="66"/>
      <c r="FV33" s="66"/>
      <c r="FW33" s="66"/>
      <c r="FX33" s="66"/>
      <c r="FY33" s="66"/>
      <c r="FZ33" s="66"/>
      <c r="GA33" s="66"/>
      <c r="GB33" s="66"/>
      <c r="GC33" s="66"/>
      <c r="GD33" s="66"/>
      <c r="GE33" s="66"/>
      <c r="GF33" s="66"/>
      <c r="GG33" s="66"/>
      <c r="GH33" s="66"/>
      <c r="GI33" s="66"/>
      <c r="GJ33" s="66"/>
      <c r="GK33" s="66"/>
      <c r="GL33" s="66"/>
      <c r="GM33" s="66"/>
      <c r="GN33" s="66"/>
      <c r="GO33" s="66"/>
      <c r="GP33" s="66"/>
      <c r="GQ33" s="66"/>
      <c r="GR33" s="66"/>
      <c r="GS33" s="66"/>
      <c r="GT33" s="66"/>
      <c r="GU33" s="66"/>
      <c r="GV33" s="66"/>
      <c r="GW33" s="66"/>
      <c r="GX33" s="66"/>
      <c r="GY33" s="66"/>
      <c r="GZ33" s="66"/>
      <c r="HA33" s="66"/>
      <c r="HB33" s="66"/>
      <c r="HC33" s="66"/>
      <c r="HD33" s="66"/>
      <c r="HE33" s="66"/>
      <c r="HF33" s="66"/>
      <c r="HG33" s="66"/>
      <c r="HH33" s="66"/>
      <c r="HI33" s="66"/>
      <c r="HJ33" s="66"/>
      <c r="HK33" s="66"/>
      <c r="HL33" s="66"/>
      <c r="HM33" s="66"/>
      <c r="HN33" s="66"/>
      <c r="HO33" s="66"/>
      <c r="HP33" s="66"/>
      <c r="HQ33" s="66"/>
      <c r="HR33" s="66"/>
      <c r="HS33" s="66"/>
      <c r="HT33" s="66"/>
      <c r="HU33" s="66"/>
      <c r="HV33" s="66"/>
      <c r="HW33" s="66"/>
      <c r="HX33" s="66"/>
      <c r="HY33" s="66"/>
      <c r="HZ33" s="66"/>
      <c r="IA33" s="66"/>
      <c r="IB33" s="66"/>
      <c r="IC33" s="66"/>
      <c r="ID33" s="66"/>
      <c r="IE33" s="66"/>
      <c r="IF33" s="66"/>
      <c r="IG33" s="66"/>
      <c r="IH33" s="66"/>
      <c r="II33" s="66"/>
      <c r="IJ33" s="66"/>
      <c r="IK33" s="66"/>
      <c r="IL33" s="66"/>
      <c r="IM33" s="66"/>
      <c r="IN33" s="66"/>
      <c r="IO33" s="66"/>
      <c r="IP33" s="66"/>
      <c r="IQ33" s="66"/>
      <c r="IR33" s="66"/>
      <c r="IS33" s="66"/>
      <c r="IT33" s="66"/>
      <c r="IU33" s="66"/>
      <c r="IV33" s="66"/>
      <c r="IW33" s="66"/>
    </row>
    <row r="34" spans="1:257" s="1472" customFormat="1" ht="18" customHeight="1" x14ac:dyDescent="0.35">
      <c r="A34" s="1459">
        <v>25</v>
      </c>
      <c r="B34" s="1505"/>
      <c r="C34" s="1506"/>
      <c r="D34" s="1501" t="s">
        <v>931</v>
      </c>
      <c r="E34" s="1494"/>
      <c r="F34" s="1494"/>
      <c r="G34" s="1495"/>
      <c r="H34" s="1496"/>
      <c r="I34" s="1502">
        <v>14</v>
      </c>
      <c r="J34" s="1502">
        <v>5</v>
      </c>
      <c r="K34" s="1502">
        <v>439</v>
      </c>
      <c r="L34" s="1502"/>
      <c r="M34" s="1502"/>
      <c r="N34" s="1502"/>
      <c r="O34" s="1503"/>
      <c r="P34" s="1518">
        <f>SUM(I34:N34)</f>
        <v>458</v>
      </c>
      <c r="Q34" s="1517"/>
      <c r="R34" s="66"/>
      <c r="S34" s="66"/>
      <c r="T34" s="66"/>
      <c r="U34" s="66"/>
      <c r="V34" s="66"/>
      <c r="W34" s="66"/>
      <c r="X34" s="66"/>
      <c r="Y34" s="66"/>
      <c r="Z34" s="66"/>
      <c r="AA34" s="66"/>
      <c r="AB34" s="66"/>
      <c r="AC34" s="66"/>
      <c r="AD34" s="66"/>
      <c r="AE34" s="66"/>
      <c r="AF34" s="66"/>
      <c r="AG34" s="66"/>
      <c r="AH34" s="66"/>
      <c r="AI34" s="66"/>
      <c r="AJ34" s="66"/>
      <c r="AK34" s="66"/>
      <c r="AL34" s="66"/>
      <c r="AM34" s="66"/>
      <c r="AN34" s="66"/>
      <c r="AO34" s="66"/>
      <c r="AP34" s="66"/>
      <c r="AQ34" s="66"/>
      <c r="AR34" s="66"/>
      <c r="AS34" s="66"/>
      <c r="AT34" s="66"/>
      <c r="AU34" s="66"/>
      <c r="AV34" s="66"/>
      <c r="AW34" s="66"/>
      <c r="AX34" s="66"/>
      <c r="AY34" s="66"/>
      <c r="AZ34" s="66"/>
      <c r="BA34" s="66"/>
      <c r="BB34" s="66"/>
      <c r="BC34" s="66"/>
      <c r="BD34" s="66"/>
      <c r="BE34" s="66"/>
      <c r="BF34" s="66"/>
      <c r="BG34" s="66"/>
      <c r="BH34" s="66"/>
      <c r="BI34" s="66"/>
      <c r="BJ34" s="66"/>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c r="DJ34" s="66"/>
      <c r="DK34" s="66"/>
      <c r="DL34" s="66"/>
      <c r="DM34" s="66"/>
      <c r="DN34" s="66"/>
      <c r="DO34" s="66"/>
      <c r="DP34" s="66"/>
      <c r="DQ34" s="66"/>
      <c r="DR34" s="66"/>
      <c r="DS34" s="66"/>
      <c r="DT34" s="66"/>
      <c r="DU34" s="66"/>
      <c r="DV34" s="66"/>
      <c r="DW34" s="66"/>
      <c r="DX34" s="66"/>
      <c r="DY34" s="66"/>
      <c r="DZ34" s="66"/>
      <c r="EA34" s="66"/>
      <c r="EB34" s="66"/>
      <c r="EC34" s="66"/>
      <c r="ED34" s="66"/>
      <c r="EE34" s="66"/>
      <c r="EF34" s="66"/>
      <c r="EG34" s="66"/>
      <c r="EH34" s="66"/>
      <c r="EI34" s="66"/>
      <c r="EJ34" s="66"/>
      <c r="EK34" s="66"/>
      <c r="EL34" s="66"/>
      <c r="EM34" s="66"/>
      <c r="EN34" s="66"/>
      <c r="EO34" s="66"/>
      <c r="EP34" s="66"/>
      <c r="EQ34" s="66"/>
      <c r="ER34" s="66"/>
      <c r="ES34" s="66"/>
      <c r="ET34" s="66"/>
      <c r="EU34" s="66"/>
      <c r="EV34" s="66"/>
      <c r="EW34" s="66"/>
      <c r="EX34" s="66"/>
      <c r="EY34" s="66"/>
      <c r="EZ34" s="66"/>
      <c r="FA34" s="66"/>
      <c r="FB34" s="66"/>
      <c r="FC34" s="66"/>
      <c r="FD34" s="66"/>
      <c r="FE34" s="66"/>
      <c r="FF34" s="66"/>
      <c r="FG34" s="66"/>
      <c r="FH34" s="66"/>
      <c r="FI34" s="66"/>
      <c r="FJ34" s="66"/>
      <c r="FK34" s="66"/>
      <c r="FL34" s="66"/>
      <c r="FM34" s="66"/>
      <c r="FN34" s="66"/>
      <c r="FO34" s="66"/>
      <c r="FP34" s="66"/>
      <c r="FQ34" s="66"/>
      <c r="FR34" s="66"/>
      <c r="FS34" s="66"/>
      <c r="FT34" s="66"/>
      <c r="FU34" s="66"/>
      <c r="FV34" s="66"/>
      <c r="FW34" s="66"/>
      <c r="FX34" s="66"/>
      <c r="FY34" s="66"/>
      <c r="FZ34" s="66"/>
      <c r="GA34" s="66"/>
      <c r="GB34" s="66"/>
      <c r="GC34" s="66"/>
      <c r="GD34" s="66"/>
      <c r="GE34" s="66"/>
      <c r="GF34" s="66"/>
      <c r="GG34" s="66"/>
      <c r="GH34" s="66"/>
      <c r="GI34" s="66"/>
      <c r="GJ34" s="66"/>
      <c r="GK34" s="66"/>
      <c r="GL34" s="66"/>
      <c r="GM34" s="66"/>
      <c r="GN34" s="66"/>
      <c r="GO34" s="66"/>
      <c r="GP34" s="66"/>
      <c r="GQ34" s="66"/>
      <c r="GR34" s="66"/>
      <c r="GS34" s="66"/>
      <c r="GT34" s="66"/>
      <c r="GU34" s="66"/>
      <c r="GV34" s="66"/>
      <c r="GW34" s="66"/>
      <c r="GX34" s="66"/>
      <c r="GY34" s="66"/>
      <c r="GZ34" s="66"/>
      <c r="HA34" s="66"/>
      <c r="HB34" s="66"/>
      <c r="HC34" s="66"/>
      <c r="HD34" s="66"/>
      <c r="HE34" s="66"/>
      <c r="HF34" s="66"/>
      <c r="HG34" s="66"/>
      <c r="HH34" s="66"/>
      <c r="HI34" s="66"/>
      <c r="HJ34" s="66"/>
      <c r="HK34" s="66"/>
      <c r="HL34" s="66"/>
      <c r="HM34" s="66"/>
      <c r="HN34" s="66"/>
      <c r="HO34" s="66"/>
      <c r="HP34" s="66"/>
      <c r="HQ34" s="66"/>
      <c r="HR34" s="66"/>
      <c r="HS34" s="66"/>
      <c r="HT34" s="66"/>
      <c r="HU34" s="66"/>
      <c r="HV34" s="66"/>
      <c r="HW34" s="66"/>
      <c r="HX34" s="66"/>
      <c r="HY34" s="66"/>
      <c r="HZ34" s="66"/>
      <c r="IA34" s="66"/>
      <c r="IB34" s="66"/>
      <c r="IC34" s="66"/>
      <c r="ID34" s="66"/>
      <c r="IE34" s="66"/>
      <c r="IF34" s="66"/>
      <c r="IG34" s="66"/>
      <c r="IH34" s="66"/>
      <c r="II34" s="66"/>
      <c r="IJ34" s="66"/>
      <c r="IK34" s="66"/>
      <c r="IL34" s="66"/>
      <c r="IM34" s="66"/>
      <c r="IN34" s="66"/>
      <c r="IO34" s="66"/>
      <c r="IP34" s="66"/>
      <c r="IQ34" s="66"/>
      <c r="IR34" s="66"/>
      <c r="IS34" s="66"/>
      <c r="IT34" s="66"/>
      <c r="IU34" s="66"/>
      <c r="IV34" s="66"/>
      <c r="IW34" s="66"/>
    </row>
    <row r="35" spans="1:257" ht="33" customHeight="1" x14ac:dyDescent="0.35">
      <c r="A35" s="1459">
        <v>26</v>
      </c>
      <c r="B35" s="1505"/>
      <c r="C35" s="1506">
        <v>23</v>
      </c>
      <c r="D35" s="283" t="s">
        <v>482</v>
      </c>
      <c r="E35" s="1475">
        <f>F35+G35+P37+Q36</f>
        <v>227212</v>
      </c>
      <c r="F35" s="1494"/>
      <c r="G35" s="1495"/>
      <c r="H35" s="1509" t="s">
        <v>23</v>
      </c>
      <c r="I35" s="1510"/>
      <c r="J35" s="1510"/>
      <c r="K35" s="1510"/>
      <c r="L35" s="1510"/>
      <c r="M35" s="1510"/>
      <c r="N35" s="1511"/>
      <c r="O35" s="1512"/>
      <c r="P35" s="1513"/>
      <c r="Q35" s="1500"/>
    </row>
    <row r="36" spans="1:257" ht="18" customHeight="1" x14ac:dyDescent="0.35">
      <c r="A36" s="1459">
        <v>27</v>
      </c>
      <c r="B36" s="1505"/>
      <c r="C36" s="1506"/>
      <c r="D36" s="1514" t="s">
        <v>236</v>
      </c>
      <c r="E36" s="1494"/>
      <c r="F36" s="1494"/>
      <c r="G36" s="1495"/>
      <c r="H36" s="1489"/>
      <c r="I36" s="1478"/>
      <c r="J36" s="1478"/>
      <c r="K36" s="1478">
        <v>1800</v>
      </c>
      <c r="L36" s="1478"/>
      <c r="M36" s="1478">
        <v>225412</v>
      </c>
      <c r="N36" s="1519"/>
      <c r="O36" s="1520"/>
      <c r="P36" s="1490">
        <f>SUM(I36:N36)</f>
        <v>227212</v>
      </c>
      <c r="Q36" s="1521"/>
    </row>
    <row r="37" spans="1:257" ht="18" customHeight="1" x14ac:dyDescent="0.35">
      <c r="A37" s="1459">
        <v>28</v>
      </c>
      <c r="B37" s="1505"/>
      <c r="C37" s="1506"/>
      <c r="D37" s="1493" t="s">
        <v>819</v>
      </c>
      <c r="E37" s="1494"/>
      <c r="F37" s="1494"/>
      <c r="G37" s="1495"/>
      <c r="H37" s="1466"/>
      <c r="I37" s="1522"/>
      <c r="J37" s="1522"/>
      <c r="K37" s="1523">
        <v>1800</v>
      </c>
      <c r="L37" s="1523"/>
      <c r="M37" s="1523">
        <v>225412</v>
      </c>
      <c r="N37" s="1524"/>
      <c r="O37" s="1525"/>
      <c r="P37" s="1499">
        <f>SUM(I37:N37)</f>
        <v>227212</v>
      </c>
      <c r="Q37" s="1526"/>
    </row>
    <row r="38" spans="1:257" ht="18" customHeight="1" x14ac:dyDescent="0.35">
      <c r="A38" s="1459">
        <v>29</v>
      </c>
      <c r="B38" s="1505"/>
      <c r="C38" s="1506"/>
      <c r="D38" s="1501" t="s">
        <v>930</v>
      </c>
      <c r="E38" s="1494"/>
      <c r="F38" s="1494"/>
      <c r="G38" s="1495"/>
      <c r="H38" s="1466"/>
      <c r="I38" s="1527"/>
      <c r="J38" s="1527"/>
      <c r="K38" s="1527"/>
      <c r="L38" s="1527"/>
      <c r="M38" s="1527"/>
      <c r="N38" s="1527"/>
      <c r="O38" s="1528"/>
      <c r="P38" s="1504">
        <f>SUM(I38:N38)</f>
        <v>0</v>
      </c>
      <c r="Q38" s="1526"/>
    </row>
    <row r="39" spans="1:257" ht="22.5" customHeight="1" x14ac:dyDescent="0.35">
      <c r="A39" s="1459">
        <v>30</v>
      </c>
      <c r="B39" s="1484"/>
      <c r="C39" s="1485">
        <v>24</v>
      </c>
      <c r="D39" s="1529" t="s">
        <v>483</v>
      </c>
      <c r="E39" s="1475">
        <f>F39+G39+P41+Q40</f>
        <v>5350</v>
      </c>
      <c r="F39" s="1475"/>
      <c r="G39" s="1476"/>
      <c r="H39" s="1466" t="s">
        <v>23</v>
      </c>
      <c r="I39" s="1522"/>
      <c r="J39" s="1530"/>
      <c r="K39" s="1530"/>
      <c r="L39" s="1530"/>
      <c r="M39" s="1530"/>
      <c r="N39" s="1531"/>
      <c r="O39" s="1532"/>
      <c r="P39" s="1533"/>
      <c r="Q39" s="1471"/>
    </row>
    <row r="40" spans="1:257" ht="18" customHeight="1" x14ac:dyDescent="0.35">
      <c r="A40" s="1459">
        <v>31</v>
      </c>
      <c r="B40" s="1484"/>
      <c r="C40" s="1485"/>
      <c r="D40" s="1486" t="s">
        <v>236</v>
      </c>
      <c r="E40" s="1487"/>
      <c r="F40" s="1487"/>
      <c r="G40" s="1488"/>
      <c r="H40" s="1489"/>
      <c r="I40" s="1534"/>
      <c r="J40" s="1535"/>
      <c r="K40" s="1479">
        <v>5801</v>
      </c>
      <c r="L40" s="1479"/>
      <c r="M40" s="1479"/>
      <c r="N40" s="1480"/>
      <c r="O40" s="1481"/>
      <c r="P40" s="1490">
        <f>SUM(I40:N40)</f>
        <v>5801</v>
      </c>
      <c r="Q40" s="1483"/>
    </row>
    <row r="41" spans="1:257" ht="18" customHeight="1" x14ac:dyDescent="0.35">
      <c r="A41" s="1459">
        <v>32</v>
      </c>
      <c r="B41" s="1484"/>
      <c r="C41" s="1485"/>
      <c r="D41" s="1493" t="s">
        <v>819</v>
      </c>
      <c r="E41" s="1487"/>
      <c r="F41" s="1487"/>
      <c r="G41" s="1488"/>
      <c r="H41" s="1489"/>
      <c r="I41" s="1534">
        <v>62</v>
      </c>
      <c r="J41" s="1535">
        <v>26</v>
      </c>
      <c r="K41" s="1535">
        <v>5262</v>
      </c>
      <c r="L41" s="1535"/>
      <c r="M41" s="1535"/>
      <c r="N41" s="1487"/>
      <c r="O41" s="1488"/>
      <c r="P41" s="1499">
        <f>SUM(I41:N41)</f>
        <v>5350</v>
      </c>
      <c r="Q41" s="1483"/>
    </row>
    <row r="42" spans="1:257" ht="18" customHeight="1" x14ac:dyDescent="0.35">
      <c r="A42" s="1459">
        <v>33</v>
      </c>
      <c r="B42" s="1484"/>
      <c r="C42" s="1485"/>
      <c r="D42" s="1501" t="s">
        <v>930</v>
      </c>
      <c r="E42" s="1487"/>
      <c r="F42" s="1487"/>
      <c r="G42" s="1488"/>
      <c r="H42" s="1489"/>
      <c r="I42" s="1536">
        <v>62</v>
      </c>
      <c r="J42" s="1537">
        <v>26</v>
      </c>
      <c r="K42" s="1537">
        <v>1343</v>
      </c>
      <c r="L42" s="1479"/>
      <c r="M42" s="1479"/>
      <c r="N42" s="1480"/>
      <c r="O42" s="1481"/>
      <c r="P42" s="1504">
        <f>SUM(I42:N42)</f>
        <v>1431</v>
      </c>
      <c r="Q42" s="1483"/>
    </row>
    <row r="43" spans="1:257" ht="22.5" customHeight="1" x14ac:dyDescent="0.35">
      <c r="A43" s="1459">
        <v>34</v>
      </c>
      <c r="B43" s="1484"/>
      <c r="C43" s="1485">
        <v>25</v>
      </c>
      <c r="D43" s="1529" t="s">
        <v>484</v>
      </c>
      <c r="E43" s="1475">
        <f>F43+G43+P45+Q44+4000</f>
        <v>72000</v>
      </c>
      <c r="F43" s="1475"/>
      <c r="G43" s="1476"/>
      <c r="H43" s="1489" t="s">
        <v>23</v>
      </c>
      <c r="I43" s="1478"/>
      <c r="J43" s="1479"/>
      <c r="K43" s="1479"/>
      <c r="L43" s="1479"/>
      <c r="M43" s="1479"/>
      <c r="N43" s="1480"/>
      <c r="O43" s="1481"/>
      <c r="P43" s="1482"/>
      <c r="Q43" s="1483"/>
    </row>
    <row r="44" spans="1:257" ht="18" customHeight="1" x14ac:dyDescent="0.35">
      <c r="A44" s="1459">
        <v>35</v>
      </c>
      <c r="B44" s="1484"/>
      <c r="C44" s="1485"/>
      <c r="D44" s="1486" t="s">
        <v>236</v>
      </c>
      <c r="E44" s="1487"/>
      <c r="F44" s="1487"/>
      <c r="G44" s="1488"/>
      <c r="H44" s="1489"/>
      <c r="I44" s="1478"/>
      <c r="J44" s="1479"/>
      <c r="K44" s="1479">
        <v>21600</v>
      </c>
      <c r="L44" s="1479"/>
      <c r="M44" s="1479"/>
      <c r="N44" s="1479"/>
      <c r="O44" s="1538"/>
      <c r="P44" s="1490">
        <f>SUM(I44:N44)</f>
        <v>21600</v>
      </c>
      <c r="Q44" s="1515">
        <v>50400</v>
      </c>
    </row>
    <row r="45" spans="1:257" ht="18" customHeight="1" x14ac:dyDescent="0.35">
      <c r="A45" s="1459">
        <v>36</v>
      </c>
      <c r="B45" s="1484"/>
      <c r="C45" s="1485"/>
      <c r="D45" s="1493" t="s">
        <v>819</v>
      </c>
      <c r="E45" s="1487"/>
      <c r="F45" s="1487"/>
      <c r="G45" s="1488"/>
      <c r="H45" s="1489"/>
      <c r="I45" s="1534">
        <v>150</v>
      </c>
      <c r="J45" s="1535">
        <v>50</v>
      </c>
      <c r="K45" s="1535">
        <v>17400</v>
      </c>
      <c r="L45" s="1535"/>
      <c r="M45" s="1535"/>
      <c r="N45" s="1535"/>
      <c r="O45" s="1539"/>
      <c r="P45" s="1499">
        <f>SUM(I45:N45)</f>
        <v>17600</v>
      </c>
      <c r="Q45" s="1540"/>
    </row>
    <row r="46" spans="1:257" ht="18" customHeight="1" x14ac:dyDescent="0.35">
      <c r="A46" s="1459">
        <v>37</v>
      </c>
      <c r="B46" s="1484"/>
      <c r="C46" s="1485"/>
      <c r="D46" s="1501" t="s">
        <v>930</v>
      </c>
      <c r="E46" s="1487"/>
      <c r="F46" s="1487"/>
      <c r="G46" s="1488"/>
      <c r="H46" s="1489"/>
      <c r="I46" s="1536">
        <v>55</v>
      </c>
      <c r="J46" s="1537">
        <v>16</v>
      </c>
      <c r="K46" s="1537">
        <v>1362</v>
      </c>
      <c r="L46" s="1537"/>
      <c r="M46" s="1537"/>
      <c r="N46" s="1537"/>
      <c r="O46" s="1541"/>
      <c r="P46" s="1504">
        <f>SUM(I46:N46)</f>
        <v>1433</v>
      </c>
      <c r="Q46" s="1540"/>
    </row>
    <row r="47" spans="1:257" ht="22.5" customHeight="1" x14ac:dyDescent="0.35">
      <c r="A47" s="1459">
        <v>38</v>
      </c>
      <c r="B47" s="1484"/>
      <c r="C47" s="1485">
        <v>26</v>
      </c>
      <c r="D47" s="1542" t="s">
        <v>485</v>
      </c>
      <c r="E47" s="1475">
        <f>F47+G47+P49+Q48</f>
        <v>0</v>
      </c>
      <c r="F47" s="1475"/>
      <c r="G47" s="1476"/>
      <c r="H47" s="1477" t="s">
        <v>23</v>
      </c>
      <c r="I47" s="1478"/>
      <c r="J47" s="1479"/>
      <c r="K47" s="1479"/>
      <c r="L47" s="1479"/>
      <c r="M47" s="1479"/>
      <c r="N47" s="1480"/>
      <c r="O47" s="1481"/>
      <c r="P47" s="1482"/>
      <c r="Q47" s="1483"/>
    </row>
    <row r="48" spans="1:257" s="1472" customFormat="1" ht="18" customHeight="1" x14ac:dyDescent="0.35">
      <c r="A48" s="1459">
        <v>39</v>
      </c>
      <c r="B48" s="1543"/>
      <c r="C48" s="1506"/>
      <c r="D48" s="1514" t="s">
        <v>236</v>
      </c>
      <c r="E48" s="1494"/>
      <c r="F48" s="1494"/>
      <c r="G48" s="1544"/>
      <c r="H48" s="1496"/>
      <c r="I48" s="1510"/>
      <c r="J48" s="1545"/>
      <c r="K48" s="1545"/>
      <c r="L48" s="1545"/>
      <c r="M48" s="1545">
        <v>19696</v>
      </c>
      <c r="N48" s="1546"/>
      <c r="O48" s="1547"/>
      <c r="P48" s="1513">
        <f>SUM(I48:N48)</f>
        <v>19696</v>
      </c>
      <c r="Q48" s="1515">
        <f>1162050-1162050</f>
        <v>0</v>
      </c>
      <c r="R48" s="66"/>
      <c r="S48" s="66"/>
      <c r="T48" s="66"/>
      <c r="U48" s="66"/>
      <c r="V48" s="66"/>
      <c r="W48" s="66"/>
      <c r="X48" s="66"/>
      <c r="Y48" s="66"/>
      <c r="Z48" s="66"/>
      <c r="AA48" s="66"/>
      <c r="AB48" s="66"/>
      <c r="AC48" s="66"/>
      <c r="AD48" s="66"/>
      <c r="AE48" s="66"/>
      <c r="AF48" s="66"/>
      <c r="AG48" s="66"/>
      <c r="AH48" s="66"/>
      <c r="AI48" s="66"/>
      <c r="AJ48" s="66"/>
      <c r="AK48" s="66"/>
      <c r="AL48" s="66"/>
      <c r="AM48" s="66"/>
      <c r="AN48" s="66"/>
      <c r="AO48" s="66"/>
      <c r="AP48" s="66"/>
      <c r="AQ48" s="66"/>
      <c r="AR48" s="66"/>
      <c r="AS48" s="66"/>
      <c r="AT48" s="66"/>
      <c r="AU48" s="66"/>
      <c r="AV48" s="66"/>
      <c r="AW48" s="66"/>
      <c r="AX48" s="66"/>
      <c r="AY48" s="66"/>
      <c r="AZ48" s="66"/>
      <c r="BA48" s="66"/>
      <c r="BB48" s="66"/>
      <c r="BC48" s="66"/>
      <c r="BD48" s="66"/>
      <c r="BE48" s="66"/>
      <c r="BF48" s="66"/>
      <c r="BG48" s="66"/>
      <c r="BH48" s="66"/>
      <c r="BI48" s="66"/>
      <c r="BJ48" s="66"/>
      <c r="BK48" s="66"/>
      <c r="BL48" s="66"/>
      <c r="BM48" s="66"/>
      <c r="BN48" s="66"/>
      <c r="BO48" s="66"/>
      <c r="BP48" s="66"/>
      <c r="BQ48" s="66"/>
      <c r="BR48" s="66"/>
      <c r="BS48" s="66"/>
      <c r="BT48" s="66"/>
      <c r="BU48" s="66"/>
      <c r="BV48" s="66"/>
      <c r="BW48" s="66"/>
      <c r="BX48" s="66"/>
      <c r="BY48" s="66"/>
      <c r="BZ48" s="66"/>
      <c r="CA48" s="66"/>
      <c r="CB48" s="66"/>
      <c r="CC48" s="66"/>
      <c r="CD48" s="66"/>
      <c r="CE48" s="66"/>
      <c r="CF48" s="66"/>
      <c r="CG48" s="66"/>
      <c r="CH48" s="66"/>
      <c r="CI48" s="66"/>
      <c r="CJ48" s="66"/>
      <c r="CK48" s="66"/>
      <c r="CL48" s="66"/>
      <c r="CM48" s="66"/>
      <c r="CN48" s="66"/>
      <c r="CO48" s="66"/>
      <c r="CP48" s="66"/>
      <c r="CQ48" s="66"/>
      <c r="CR48" s="66"/>
      <c r="CS48" s="66"/>
      <c r="CT48" s="66"/>
      <c r="CU48" s="66"/>
      <c r="CV48" s="66"/>
      <c r="CW48" s="66"/>
      <c r="CX48" s="66"/>
      <c r="CY48" s="66"/>
      <c r="CZ48" s="66"/>
      <c r="DA48" s="66"/>
      <c r="DB48" s="66"/>
      <c r="DC48" s="66"/>
      <c r="DD48" s="66"/>
      <c r="DE48" s="66"/>
      <c r="DF48" s="66"/>
      <c r="DG48" s="66"/>
      <c r="DH48" s="66"/>
      <c r="DI48" s="66"/>
      <c r="DJ48" s="66"/>
      <c r="DK48" s="66"/>
      <c r="DL48" s="66"/>
      <c r="DM48" s="66"/>
      <c r="DN48" s="66"/>
      <c r="DO48" s="66"/>
      <c r="DP48" s="66"/>
      <c r="DQ48" s="66"/>
      <c r="DR48" s="66"/>
      <c r="DS48" s="66"/>
      <c r="DT48" s="66"/>
      <c r="DU48" s="66"/>
      <c r="DV48" s="66"/>
      <c r="DW48" s="66"/>
      <c r="DX48" s="66"/>
      <c r="DY48" s="66"/>
      <c r="DZ48" s="66"/>
      <c r="EA48" s="66"/>
      <c r="EB48" s="66"/>
      <c r="EC48" s="66"/>
      <c r="ED48" s="66"/>
      <c r="EE48" s="66"/>
      <c r="EF48" s="66"/>
      <c r="EG48" s="66"/>
      <c r="EH48" s="66"/>
      <c r="EI48" s="66"/>
      <c r="EJ48" s="66"/>
      <c r="EK48" s="66"/>
      <c r="EL48" s="66"/>
      <c r="EM48" s="66"/>
      <c r="EN48" s="66"/>
      <c r="EO48" s="66"/>
      <c r="EP48" s="66"/>
      <c r="EQ48" s="66"/>
      <c r="ER48" s="66"/>
      <c r="ES48" s="66"/>
      <c r="ET48" s="66"/>
      <c r="EU48" s="66"/>
      <c r="EV48" s="66"/>
      <c r="EW48" s="66"/>
      <c r="EX48" s="66"/>
      <c r="EY48" s="66"/>
      <c r="EZ48" s="66"/>
      <c r="FA48" s="66"/>
      <c r="FB48" s="66"/>
      <c r="FC48" s="66"/>
      <c r="FD48" s="66"/>
      <c r="FE48" s="66"/>
      <c r="FF48" s="66"/>
      <c r="FG48" s="66"/>
      <c r="FH48" s="66"/>
      <c r="FI48" s="66"/>
      <c r="FJ48" s="66"/>
      <c r="FK48" s="66"/>
      <c r="FL48" s="66"/>
      <c r="FM48" s="66"/>
      <c r="FN48" s="66"/>
      <c r="FO48" s="66"/>
      <c r="FP48" s="66"/>
      <c r="FQ48" s="66"/>
      <c r="FR48" s="66"/>
      <c r="FS48" s="66"/>
      <c r="FT48" s="66"/>
      <c r="FU48" s="66"/>
      <c r="FV48" s="66"/>
      <c r="FW48" s="66"/>
      <c r="FX48" s="66"/>
      <c r="FY48" s="66"/>
      <c r="FZ48" s="66"/>
      <c r="GA48" s="66"/>
      <c r="GB48" s="66"/>
      <c r="GC48" s="66"/>
      <c r="GD48" s="66"/>
      <c r="GE48" s="66"/>
      <c r="GF48" s="66"/>
      <c r="GG48" s="66"/>
      <c r="GH48" s="66"/>
      <c r="GI48" s="66"/>
      <c r="GJ48" s="66"/>
      <c r="GK48" s="66"/>
      <c r="GL48" s="66"/>
      <c r="GM48" s="66"/>
      <c r="GN48" s="66"/>
      <c r="GO48" s="66"/>
      <c r="GP48" s="66"/>
      <c r="GQ48" s="66"/>
      <c r="GR48" s="66"/>
      <c r="GS48" s="66"/>
      <c r="GT48" s="66"/>
      <c r="GU48" s="66"/>
      <c r="GV48" s="66"/>
      <c r="GW48" s="66"/>
      <c r="GX48" s="66"/>
      <c r="GY48" s="66"/>
      <c r="GZ48" s="66"/>
      <c r="HA48" s="66"/>
      <c r="HB48" s="66"/>
      <c r="HC48" s="66"/>
      <c r="HD48" s="66"/>
      <c r="HE48" s="66"/>
      <c r="HF48" s="66"/>
      <c r="HG48" s="66"/>
      <c r="HH48" s="66"/>
      <c r="HI48" s="66"/>
      <c r="HJ48" s="66"/>
      <c r="HK48" s="66"/>
      <c r="HL48" s="66"/>
      <c r="HM48" s="66"/>
      <c r="HN48" s="66"/>
      <c r="HO48" s="66"/>
      <c r="HP48" s="66"/>
      <c r="HQ48" s="66"/>
      <c r="HR48" s="66"/>
      <c r="HS48" s="66"/>
      <c r="HT48" s="66"/>
      <c r="HU48" s="66"/>
      <c r="HV48" s="66"/>
      <c r="HW48" s="66"/>
      <c r="HX48" s="66"/>
      <c r="HY48" s="66"/>
      <c r="HZ48" s="66"/>
      <c r="IA48" s="66"/>
      <c r="IB48" s="66"/>
      <c r="IC48" s="66"/>
      <c r="ID48" s="66"/>
      <c r="IE48" s="66"/>
      <c r="IF48" s="66"/>
      <c r="IG48" s="66"/>
      <c r="IH48" s="66"/>
      <c r="II48" s="66"/>
      <c r="IJ48" s="66"/>
      <c r="IK48" s="66"/>
      <c r="IL48" s="66"/>
      <c r="IM48" s="66"/>
      <c r="IN48" s="66"/>
      <c r="IO48" s="66"/>
      <c r="IP48" s="66"/>
      <c r="IQ48" s="66"/>
      <c r="IR48" s="66"/>
      <c r="IS48" s="66"/>
      <c r="IT48" s="66"/>
      <c r="IU48" s="66"/>
      <c r="IV48" s="66"/>
      <c r="IW48" s="66"/>
    </row>
    <row r="49" spans="1:257" s="1472" customFormat="1" ht="18" customHeight="1" x14ac:dyDescent="0.35">
      <c r="A49" s="1459">
        <v>40</v>
      </c>
      <c r="B49" s="1505"/>
      <c r="C49" s="1506"/>
      <c r="D49" s="1493" t="s">
        <v>819</v>
      </c>
      <c r="E49" s="1494"/>
      <c r="F49" s="1494"/>
      <c r="G49" s="1495"/>
      <c r="H49" s="1496"/>
      <c r="I49" s="1510"/>
      <c r="J49" s="1510"/>
      <c r="K49" s="1510"/>
      <c r="L49" s="1510"/>
      <c r="M49" s="1497">
        <v>0</v>
      </c>
      <c r="N49" s="1498"/>
      <c r="O49" s="1495"/>
      <c r="P49" s="1516">
        <f>SUM(I49:N49)</f>
        <v>0</v>
      </c>
      <c r="Q49" s="1517"/>
      <c r="R49" s="66"/>
      <c r="S49" s="66"/>
      <c r="T49" s="66"/>
      <c r="U49" s="66"/>
      <c r="V49" s="66"/>
      <c r="W49" s="66"/>
      <c r="X49" s="66"/>
      <c r="Y49" s="66"/>
      <c r="Z49" s="66"/>
      <c r="AA49" s="66"/>
      <c r="AB49" s="66"/>
      <c r="AC49" s="66"/>
      <c r="AD49" s="66"/>
      <c r="AE49" s="66"/>
      <c r="AF49" s="66"/>
      <c r="AG49" s="66"/>
      <c r="AH49" s="66"/>
      <c r="AI49" s="66"/>
      <c r="AJ49" s="66"/>
      <c r="AK49" s="66"/>
      <c r="AL49" s="66"/>
      <c r="AM49" s="66"/>
      <c r="AN49" s="66"/>
      <c r="AO49" s="66"/>
      <c r="AP49" s="66"/>
      <c r="AQ49" s="66"/>
      <c r="AR49" s="66"/>
      <c r="AS49" s="66"/>
      <c r="AT49" s="66"/>
      <c r="AU49" s="66"/>
      <c r="AV49" s="66"/>
      <c r="AW49" s="66"/>
      <c r="AX49" s="66"/>
      <c r="AY49" s="66"/>
      <c r="AZ49" s="66"/>
      <c r="BA49" s="66"/>
      <c r="BB49" s="66"/>
      <c r="BC49" s="66"/>
      <c r="BD49" s="66"/>
      <c r="BE49" s="66"/>
      <c r="BF49" s="66"/>
      <c r="BG49" s="66"/>
      <c r="BH49" s="66"/>
      <c r="BI49" s="66"/>
      <c r="BJ49" s="66"/>
      <c r="BK49" s="66"/>
      <c r="BL49" s="66"/>
      <c r="BM49" s="66"/>
      <c r="BN49" s="66"/>
      <c r="BO49" s="66"/>
      <c r="BP49" s="66"/>
      <c r="BQ49" s="66"/>
      <c r="BR49" s="66"/>
      <c r="BS49" s="66"/>
      <c r="BT49" s="66"/>
      <c r="BU49" s="66"/>
      <c r="BV49" s="66"/>
      <c r="BW49" s="66"/>
      <c r="BX49" s="66"/>
      <c r="BY49" s="66"/>
      <c r="BZ49" s="66"/>
      <c r="CA49" s="66"/>
      <c r="CB49" s="66"/>
      <c r="CC49" s="66"/>
      <c r="CD49" s="66"/>
      <c r="CE49" s="66"/>
      <c r="CF49" s="66"/>
      <c r="CG49" s="66"/>
      <c r="CH49" s="66"/>
      <c r="CI49" s="66"/>
      <c r="CJ49" s="66"/>
      <c r="CK49" s="66"/>
      <c r="CL49" s="66"/>
      <c r="CM49" s="66"/>
      <c r="CN49" s="66"/>
      <c r="CO49" s="66"/>
      <c r="CP49" s="66"/>
      <c r="CQ49" s="66"/>
      <c r="CR49" s="66"/>
      <c r="CS49" s="66"/>
      <c r="CT49" s="66"/>
      <c r="CU49" s="66"/>
      <c r="CV49" s="66"/>
      <c r="CW49" s="66"/>
      <c r="CX49" s="66"/>
      <c r="CY49" s="66"/>
      <c r="CZ49" s="66"/>
      <c r="DA49" s="66"/>
      <c r="DB49" s="66"/>
      <c r="DC49" s="66"/>
      <c r="DD49" s="66"/>
      <c r="DE49" s="66"/>
      <c r="DF49" s="66"/>
      <c r="DG49" s="66"/>
      <c r="DH49" s="66"/>
      <c r="DI49" s="66"/>
      <c r="DJ49" s="66"/>
      <c r="DK49" s="66"/>
      <c r="DL49" s="66"/>
      <c r="DM49" s="66"/>
      <c r="DN49" s="66"/>
      <c r="DO49" s="66"/>
      <c r="DP49" s="66"/>
      <c r="DQ49" s="66"/>
      <c r="DR49" s="66"/>
      <c r="DS49" s="66"/>
      <c r="DT49" s="66"/>
      <c r="DU49" s="66"/>
      <c r="DV49" s="66"/>
      <c r="DW49" s="66"/>
      <c r="DX49" s="66"/>
      <c r="DY49" s="66"/>
      <c r="DZ49" s="66"/>
      <c r="EA49" s="66"/>
      <c r="EB49" s="66"/>
      <c r="EC49" s="66"/>
      <c r="ED49" s="66"/>
      <c r="EE49" s="66"/>
      <c r="EF49" s="66"/>
      <c r="EG49" s="66"/>
      <c r="EH49" s="66"/>
      <c r="EI49" s="66"/>
      <c r="EJ49" s="66"/>
      <c r="EK49" s="66"/>
      <c r="EL49" s="66"/>
      <c r="EM49" s="66"/>
      <c r="EN49" s="66"/>
      <c r="EO49" s="66"/>
      <c r="EP49" s="66"/>
      <c r="EQ49" s="66"/>
      <c r="ER49" s="66"/>
      <c r="ES49" s="66"/>
      <c r="ET49" s="66"/>
      <c r="EU49" s="66"/>
      <c r="EV49" s="66"/>
      <c r="EW49" s="66"/>
      <c r="EX49" s="66"/>
      <c r="EY49" s="66"/>
      <c r="EZ49" s="66"/>
      <c r="FA49" s="66"/>
      <c r="FB49" s="66"/>
      <c r="FC49" s="66"/>
      <c r="FD49" s="66"/>
      <c r="FE49" s="66"/>
      <c r="FF49" s="66"/>
      <c r="FG49" s="66"/>
      <c r="FH49" s="66"/>
      <c r="FI49" s="66"/>
      <c r="FJ49" s="66"/>
      <c r="FK49" s="66"/>
      <c r="FL49" s="66"/>
      <c r="FM49" s="66"/>
      <c r="FN49" s="66"/>
      <c r="FO49" s="66"/>
      <c r="FP49" s="66"/>
      <c r="FQ49" s="66"/>
      <c r="FR49" s="66"/>
      <c r="FS49" s="66"/>
      <c r="FT49" s="66"/>
      <c r="FU49" s="66"/>
      <c r="FV49" s="66"/>
      <c r="FW49" s="66"/>
      <c r="FX49" s="66"/>
      <c r="FY49" s="66"/>
      <c r="FZ49" s="66"/>
      <c r="GA49" s="66"/>
      <c r="GB49" s="66"/>
      <c r="GC49" s="66"/>
      <c r="GD49" s="66"/>
      <c r="GE49" s="66"/>
      <c r="GF49" s="66"/>
      <c r="GG49" s="66"/>
      <c r="GH49" s="66"/>
      <c r="GI49" s="66"/>
      <c r="GJ49" s="66"/>
      <c r="GK49" s="66"/>
      <c r="GL49" s="66"/>
      <c r="GM49" s="66"/>
      <c r="GN49" s="66"/>
      <c r="GO49" s="66"/>
      <c r="GP49" s="66"/>
      <c r="GQ49" s="66"/>
      <c r="GR49" s="66"/>
      <c r="GS49" s="66"/>
      <c r="GT49" s="66"/>
      <c r="GU49" s="66"/>
      <c r="GV49" s="66"/>
      <c r="GW49" s="66"/>
      <c r="GX49" s="66"/>
      <c r="GY49" s="66"/>
      <c r="GZ49" s="66"/>
      <c r="HA49" s="66"/>
      <c r="HB49" s="66"/>
      <c r="HC49" s="66"/>
      <c r="HD49" s="66"/>
      <c r="HE49" s="66"/>
      <c r="HF49" s="66"/>
      <c r="HG49" s="66"/>
      <c r="HH49" s="66"/>
      <c r="HI49" s="66"/>
      <c r="HJ49" s="66"/>
      <c r="HK49" s="66"/>
      <c r="HL49" s="66"/>
      <c r="HM49" s="66"/>
      <c r="HN49" s="66"/>
      <c r="HO49" s="66"/>
      <c r="HP49" s="66"/>
      <c r="HQ49" s="66"/>
      <c r="HR49" s="66"/>
      <c r="HS49" s="66"/>
      <c r="HT49" s="66"/>
      <c r="HU49" s="66"/>
      <c r="HV49" s="66"/>
      <c r="HW49" s="66"/>
      <c r="HX49" s="66"/>
      <c r="HY49" s="66"/>
      <c r="HZ49" s="66"/>
      <c r="IA49" s="66"/>
      <c r="IB49" s="66"/>
      <c r="IC49" s="66"/>
      <c r="ID49" s="66"/>
      <c r="IE49" s="66"/>
      <c r="IF49" s="66"/>
      <c r="IG49" s="66"/>
      <c r="IH49" s="66"/>
      <c r="II49" s="66"/>
      <c r="IJ49" s="66"/>
      <c r="IK49" s="66"/>
      <c r="IL49" s="66"/>
      <c r="IM49" s="66"/>
      <c r="IN49" s="66"/>
      <c r="IO49" s="66"/>
      <c r="IP49" s="66"/>
      <c r="IQ49" s="66"/>
      <c r="IR49" s="66"/>
      <c r="IS49" s="66"/>
      <c r="IT49" s="66"/>
      <c r="IU49" s="66"/>
      <c r="IV49" s="66"/>
      <c r="IW49" s="66"/>
    </row>
    <row r="50" spans="1:257" s="1472" customFormat="1" ht="18" customHeight="1" x14ac:dyDescent="0.35">
      <c r="A50" s="1459">
        <v>41</v>
      </c>
      <c r="B50" s="1505"/>
      <c r="C50" s="1506"/>
      <c r="D50" s="1501" t="s">
        <v>930</v>
      </c>
      <c r="E50" s="1494"/>
      <c r="F50" s="1494"/>
      <c r="G50" s="1495"/>
      <c r="H50" s="1496"/>
      <c r="I50" s="1502"/>
      <c r="J50" s="1502"/>
      <c r="K50" s="1502"/>
      <c r="L50" s="1502"/>
      <c r="M50" s="1502"/>
      <c r="N50" s="1502"/>
      <c r="O50" s="1503"/>
      <c r="P50" s="1518">
        <f>SUM(I50:N50)</f>
        <v>0</v>
      </c>
      <c r="Q50" s="1517"/>
      <c r="R50" s="66"/>
      <c r="S50" s="66"/>
      <c r="T50" s="66"/>
      <c r="U50" s="66"/>
      <c r="V50" s="66"/>
      <c r="W50" s="66"/>
      <c r="X50" s="66"/>
      <c r="Y50" s="66"/>
      <c r="Z50" s="66"/>
      <c r="AA50" s="66"/>
      <c r="AB50" s="66"/>
      <c r="AC50" s="66"/>
      <c r="AD50" s="66"/>
      <c r="AE50" s="66"/>
      <c r="AF50" s="66"/>
      <c r="AG50" s="66"/>
      <c r="AH50" s="66"/>
      <c r="AI50" s="66"/>
      <c r="AJ50" s="66"/>
      <c r="AK50" s="66"/>
      <c r="AL50" s="66"/>
      <c r="AM50" s="66"/>
      <c r="AN50" s="66"/>
      <c r="AO50" s="66"/>
      <c r="AP50" s="66"/>
      <c r="AQ50" s="66"/>
      <c r="AR50" s="66"/>
      <c r="AS50" s="66"/>
      <c r="AT50" s="66"/>
      <c r="AU50" s="66"/>
      <c r="AV50" s="66"/>
      <c r="AW50" s="66"/>
      <c r="AX50" s="66"/>
      <c r="AY50" s="66"/>
      <c r="AZ50" s="66"/>
      <c r="BA50" s="66"/>
      <c r="BB50" s="66"/>
      <c r="BC50" s="66"/>
      <c r="BD50" s="66"/>
      <c r="BE50" s="66"/>
      <c r="BF50" s="66"/>
      <c r="BG50" s="66"/>
      <c r="BH50" s="66"/>
      <c r="BI50" s="66"/>
      <c r="BJ50" s="66"/>
      <c r="BK50" s="66"/>
      <c r="BL50" s="66"/>
      <c r="BM50" s="66"/>
      <c r="BN50" s="66"/>
      <c r="BO50" s="66"/>
      <c r="BP50" s="66"/>
      <c r="BQ50" s="66"/>
      <c r="BR50" s="66"/>
      <c r="BS50" s="66"/>
      <c r="BT50" s="66"/>
      <c r="BU50" s="66"/>
      <c r="BV50" s="66"/>
      <c r="BW50" s="66"/>
      <c r="BX50" s="66"/>
      <c r="BY50" s="66"/>
      <c r="BZ50" s="66"/>
      <c r="CA50" s="66"/>
      <c r="CB50" s="66"/>
      <c r="CC50" s="66"/>
      <c r="CD50" s="66"/>
      <c r="CE50" s="66"/>
      <c r="CF50" s="66"/>
      <c r="CG50" s="66"/>
      <c r="CH50" s="66"/>
      <c r="CI50" s="66"/>
      <c r="CJ50" s="66"/>
      <c r="CK50" s="66"/>
      <c r="CL50" s="66"/>
      <c r="CM50" s="66"/>
      <c r="CN50" s="66"/>
      <c r="CO50" s="66"/>
      <c r="CP50" s="66"/>
      <c r="CQ50" s="66"/>
      <c r="CR50" s="66"/>
      <c r="CS50" s="66"/>
      <c r="CT50" s="66"/>
      <c r="CU50" s="66"/>
      <c r="CV50" s="66"/>
      <c r="CW50" s="66"/>
      <c r="CX50" s="66"/>
      <c r="CY50" s="66"/>
      <c r="CZ50" s="66"/>
      <c r="DA50" s="66"/>
      <c r="DB50" s="66"/>
      <c r="DC50" s="66"/>
      <c r="DD50" s="66"/>
      <c r="DE50" s="66"/>
      <c r="DF50" s="66"/>
      <c r="DG50" s="66"/>
      <c r="DH50" s="66"/>
      <c r="DI50" s="66"/>
      <c r="DJ50" s="66"/>
      <c r="DK50" s="66"/>
      <c r="DL50" s="66"/>
      <c r="DM50" s="66"/>
      <c r="DN50" s="66"/>
      <c r="DO50" s="66"/>
      <c r="DP50" s="66"/>
      <c r="DQ50" s="66"/>
      <c r="DR50" s="66"/>
      <c r="DS50" s="66"/>
      <c r="DT50" s="66"/>
      <c r="DU50" s="66"/>
      <c r="DV50" s="66"/>
      <c r="DW50" s="66"/>
      <c r="DX50" s="66"/>
      <c r="DY50" s="66"/>
      <c r="DZ50" s="66"/>
      <c r="EA50" s="66"/>
      <c r="EB50" s="66"/>
      <c r="EC50" s="66"/>
      <c r="ED50" s="66"/>
      <c r="EE50" s="66"/>
      <c r="EF50" s="66"/>
      <c r="EG50" s="66"/>
      <c r="EH50" s="66"/>
      <c r="EI50" s="66"/>
      <c r="EJ50" s="66"/>
      <c r="EK50" s="66"/>
      <c r="EL50" s="66"/>
      <c r="EM50" s="66"/>
      <c r="EN50" s="66"/>
      <c r="EO50" s="66"/>
      <c r="EP50" s="66"/>
      <c r="EQ50" s="66"/>
      <c r="ER50" s="66"/>
      <c r="ES50" s="66"/>
      <c r="ET50" s="66"/>
      <c r="EU50" s="66"/>
      <c r="EV50" s="66"/>
      <c r="EW50" s="66"/>
      <c r="EX50" s="66"/>
      <c r="EY50" s="66"/>
      <c r="EZ50" s="66"/>
      <c r="FA50" s="66"/>
      <c r="FB50" s="66"/>
      <c r="FC50" s="66"/>
      <c r="FD50" s="66"/>
      <c r="FE50" s="66"/>
      <c r="FF50" s="66"/>
      <c r="FG50" s="66"/>
      <c r="FH50" s="66"/>
      <c r="FI50" s="66"/>
      <c r="FJ50" s="66"/>
      <c r="FK50" s="66"/>
      <c r="FL50" s="66"/>
      <c r="FM50" s="66"/>
      <c r="FN50" s="66"/>
      <c r="FO50" s="66"/>
      <c r="FP50" s="66"/>
      <c r="FQ50" s="66"/>
      <c r="FR50" s="66"/>
      <c r="FS50" s="66"/>
      <c r="FT50" s="66"/>
      <c r="FU50" s="66"/>
      <c r="FV50" s="66"/>
      <c r="FW50" s="66"/>
      <c r="FX50" s="66"/>
      <c r="FY50" s="66"/>
      <c r="FZ50" s="66"/>
      <c r="GA50" s="66"/>
      <c r="GB50" s="66"/>
      <c r="GC50" s="66"/>
      <c r="GD50" s="66"/>
      <c r="GE50" s="66"/>
      <c r="GF50" s="66"/>
      <c r="GG50" s="66"/>
      <c r="GH50" s="66"/>
      <c r="GI50" s="66"/>
      <c r="GJ50" s="66"/>
      <c r="GK50" s="66"/>
      <c r="GL50" s="66"/>
      <c r="GM50" s="66"/>
      <c r="GN50" s="66"/>
      <c r="GO50" s="66"/>
      <c r="GP50" s="66"/>
      <c r="GQ50" s="66"/>
      <c r="GR50" s="66"/>
      <c r="GS50" s="66"/>
      <c r="GT50" s="66"/>
      <c r="GU50" s="66"/>
      <c r="GV50" s="66"/>
      <c r="GW50" s="66"/>
      <c r="GX50" s="66"/>
      <c r="GY50" s="66"/>
      <c r="GZ50" s="66"/>
      <c r="HA50" s="66"/>
      <c r="HB50" s="66"/>
      <c r="HC50" s="66"/>
      <c r="HD50" s="66"/>
      <c r="HE50" s="66"/>
      <c r="HF50" s="66"/>
      <c r="HG50" s="66"/>
      <c r="HH50" s="66"/>
      <c r="HI50" s="66"/>
      <c r="HJ50" s="66"/>
      <c r="HK50" s="66"/>
      <c r="HL50" s="66"/>
      <c r="HM50" s="66"/>
      <c r="HN50" s="66"/>
      <c r="HO50" s="66"/>
      <c r="HP50" s="66"/>
      <c r="HQ50" s="66"/>
      <c r="HR50" s="66"/>
      <c r="HS50" s="66"/>
      <c r="HT50" s="66"/>
      <c r="HU50" s="66"/>
      <c r="HV50" s="66"/>
      <c r="HW50" s="66"/>
      <c r="HX50" s="66"/>
      <c r="HY50" s="66"/>
      <c r="HZ50" s="66"/>
      <c r="IA50" s="66"/>
      <c r="IB50" s="66"/>
      <c r="IC50" s="66"/>
      <c r="ID50" s="66"/>
      <c r="IE50" s="66"/>
      <c r="IF50" s="66"/>
      <c r="IG50" s="66"/>
      <c r="IH50" s="66"/>
      <c r="II50" s="66"/>
      <c r="IJ50" s="66"/>
      <c r="IK50" s="66"/>
      <c r="IL50" s="66"/>
      <c r="IM50" s="66"/>
      <c r="IN50" s="66"/>
      <c r="IO50" s="66"/>
      <c r="IP50" s="66"/>
      <c r="IQ50" s="66"/>
      <c r="IR50" s="66"/>
      <c r="IS50" s="66"/>
      <c r="IT50" s="66"/>
      <c r="IU50" s="66"/>
      <c r="IV50" s="66"/>
      <c r="IW50" s="66"/>
    </row>
    <row r="51" spans="1:257" s="1472" customFormat="1" ht="22.5" customHeight="1" x14ac:dyDescent="0.35">
      <c r="A51" s="1459">
        <v>42</v>
      </c>
      <c r="B51" s="1505"/>
      <c r="C51" s="1492">
        <v>27</v>
      </c>
      <c r="D51" s="1542" t="s">
        <v>486</v>
      </c>
      <c r="E51" s="1475">
        <f>F51+G51+P53+Q52+1600</f>
        <v>61500</v>
      </c>
      <c r="F51" s="1494"/>
      <c r="G51" s="1508"/>
      <c r="H51" s="1509" t="s">
        <v>23</v>
      </c>
      <c r="I51" s="1510"/>
      <c r="J51" s="1510"/>
      <c r="K51" s="1510"/>
      <c r="L51" s="1510"/>
      <c r="M51" s="1510"/>
      <c r="N51" s="1511"/>
      <c r="O51" s="1512"/>
      <c r="P51" s="1513"/>
      <c r="Q51" s="1500"/>
      <c r="R51" s="66"/>
      <c r="S51" s="66"/>
      <c r="T51" s="66"/>
      <c r="U51" s="66"/>
      <c r="V51" s="66"/>
      <c r="W51" s="66"/>
      <c r="X51" s="66"/>
      <c r="Y51" s="66"/>
      <c r="Z51" s="66"/>
      <c r="AA51" s="66"/>
      <c r="AB51" s="66"/>
      <c r="AC51" s="66"/>
      <c r="AD51" s="66"/>
      <c r="AE51" s="66"/>
      <c r="AF51" s="66"/>
      <c r="AG51" s="66"/>
      <c r="AH51" s="66"/>
      <c r="AI51" s="66"/>
      <c r="AJ51" s="66"/>
      <c r="AK51" s="66"/>
      <c r="AL51" s="66"/>
      <c r="AM51" s="66"/>
      <c r="AN51" s="66"/>
      <c r="AO51" s="66"/>
      <c r="AP51" s="66"/>
      <c r="AQ51" s="66"/>
      <c r="AR51" s="66"/>
      <c r="AS51" s="66"/>
      <c r="AT51" s="66"/>
      <c r="AU51" s="66"/>
      <c r="AV51" s="66"/>
      <c r="AW51" s="66"/>
      <c r="AX51" s="66"/>
      <c r="AY51" s="66"/>
      <c r="AZ51" s="66"/>
      <c r="BA51" s="66"/>
      <c r="BB51" s="66"/>
      <c r="BC51" s="66"/>
      <c r="BD51" s="66"/>
      <c r="BE51" s="66"/>
      <c r="BF51" s="66"/>
      <c r="BG51" s="66"/>
      <c r="BH51" s="66"/>
      <c r="BI51" s="66"/>
      <c r="BJ51" s="66"/>
      <c r="BK51" s="66"/>
      <c r="BL51" s="66"/>
      <c r="BM51" s="66"/>
      <c r="BN51" s="66"/>
      <c r="BO51" s="66"/>
      <c r="BP51" s="66"/>
      <c r="BQ51" s="66"/>
      <c r="BR51" s="66"/>
      <c r="BS51" s="66"/>
      <c r="BT51" s="66"/>
      <c r="BU51" s="66"/>
      <c r="BV51" s="66"/>
      <c r="BW51" s="66"/>
      <c r="BX51" s="66"/>
      <c r="BY51" s="66"/>
      <c r="BZ51" s="66"/>
      <c r="CA51" s="66"/>
      <c r="CB51" s="66"/>
      <c r="CC51" s="66"/>
      <c r="CD51" s="66"/>
      <c r="CE51" s="66"/>
      <c r="CF51" s="66"/>
      <c r="CG51" s="66"/>
      <c r="CH51" s="66"/>
      <c r="CI51" s="66"/>
      <c r="CJ51" s="66"/>
      <c r="CK51" s="66"/>
      <c r="CL51" s="66"/>
      <c r="CM51" s="66"/>
      <c r="CN51" s="66"/>
      <c r="CO51" s="66"/>
      <c r="CP51" s="66"/>
      <c r="CQ51" s="66"/>
      <c r="CR51" s="66"/>
      <c r="CS51" s="66"/>
      <c r="CT51" s="66"/>
      <c r="CU51" s="66"/>
      <c r="CV51" s="66"/>
      <c r="CW51" s="66"/>
      <c r="CX51" s="66"/>
      <c r="CY51" s="66"/>
      <c r="CZ51" s="66"/>
      <c r="DA51" s="66"/>
      <c r="DB51" s="66"/>
      <c r="DC51" s="66"/>
      <c r="DD51" s="66"/>
      <c r="DE51" s="66"/>
      <c r="DF51" s="66"/>
      <c r="DG51" s="66"/>
      <c r="DH51" s="66"/>
      <c r="DI51" s="66"/>
      <c r="DJ51" s="66"/>
      <c r="DK51" s="66"/>
      <c r="DL51" s="66"/>
      <c r="DM51" s="66"/>
      <c r="DN51" s="66"/>
      <c r="DO51" s="66"/>
      <c r="DP51" s="66"/>
      <c r="DQ51" s="66"/>
      <c r="DR51" s="66"/>
      <c r="DS51" s="66"/>
      <c r="DT51" s="66"/>
      <c r="DU51" s="66"/>
      <c r="DV51" s="66"/>
      <c r="DW51" s="66"/>
      <c r="DX51" s="66"/>
      <c r="DY51" s="66"/>
      <c r="DZ51" s="66"/>
      <c r="EA51" s="66"/>
      <c r="EB51" s="66"/>
      <c r="EC51" s="66"/>
      <c r="ED51" s="66"/>
      <c r="EE51" s="66"/>
      <c r="EF51" s="66"/>
      <c r="EG51" s="66"/>
      <c r="EH51" s="66"/>
      <c r="EI51" s="66"/>
      <c r="EJ51" s="66"/>
      <c r="EK51" s="66"/>
      <c r="EL51" s="66"/>
      <c r="EM51" s="66"/>
      <c r="EN51" s="66"/>
      <c r="EO51" s="66"/>
      <c r="EP51" s="66"/>
      <c r="EQ51" s="66"/>
      <c r="ER51" s="66"/>
      <c r="ES51" s="66"/>
      <c r="ET51" s="66"/>
      <c r="EU51" s="66"/>
      <c r="EV51" s="66"/>
      <c r="EW51" s="66"/>
      <c r="EX51" s="66"/>
      <c r="EY51" s="66"/>
      <c r="EZ51" s="66"/>
      <c r="FA51" s="66"/>
      <c r="FB51" s="66"/>
      <c r="FC51" s="66"/>
      <c r="FD51" s="66"/>
      <c r="FE51" s="66"/>
      <c r="FF51" s="66"/>
      <c r="FG51" s="66"/>
      <c r="FH51" s="66"/>
      <c r="FI51" s="66"/>
      <c r="FJ51" s="66"/>
      <c r="FK51" s="66"/>
      <c r="FL51" s="66"/>
      <c r="FM51" s="66"/>
      <c r="FN51" s="66"/>
      <c r="FO51" s="66"/>
      <c r="FP51" s="66"/>
      <c r="FQ51" s="66"/>
      <c r="FR51" s="66"/>
      <c r="FS51" s="66"/>
      <c r="FT51" s="66"/>
      <c r="FU51" s="66"/>
      <c r="FV51" s="66"/>
      <c r="FW51" s="66"/>
      <c r="FX51" s="66"/>
      <c r="FY51" s="66"/>
      <c r="FZ51" s="66"/>
      <c r="GA51" s="66"/>
      <c r="GB51" s="66"/>
      <c r="GC51" s="66"/>
      <c r="GD51" s="66"/>
      <c r="GE51" s="66"/>
      <c r="GF51" s="66"/>
      <c r="GG51" s="66"/>
      <c r="GH51" s="66"/>
      <c r="GI51" s="66"/>
      <c r="GJ51" s="66"/>
      <c r="GK51" s="66"/>
      <c r="GL51" s="66"/>
      <c r="GM51" s="66"/>
      <c r="GN51" s="66"/>
      <c r="GO51" s="66"/>
      <c r="GP51" s="66"/>
      <c r="GQ51" s="66"/>
      <c r="GR51" s="66"/>
      <c r="GS51" s="66"/>
      <c r="GT51" s="66"/>
      <c r="GU51" s="66"/>
      <c r="GV51" s="66"/>
      <c r="GW51" s="66"/>
      <c r="GX51" s="66"/>
      <c r="GY51" s="66"/>
      <c r="GZ51" s="66"/>
      <c r="HA51" s="66"/>
      <c r="HB51" s="66"/>
      <c r="HC51" s="66"/>
      <c r="HD51" s="66"/>
      <c r="HE51" s="66"/>
      <c r="HF51" s="66"/>
      <c r="HG51" s="66"/>
      <c r="HH51" s="66"/>
      <c r="HI51" s="66"/>
      <c r="HJ51" s="66"/>
      <c r="HK51" s="66"/>
      <c r="HL51" s="66"/>
      <c r="HM51" s="66"/>
      <c r="HN51" s="66"/>
      <c r="HO51" s="66"/>
      <c r="HP51" s="66"/>
      <c r="HQ51" s="66"/>
      <c r="HR51" s="66"/>
      <c r="HS51" s="66"/>
      <c r="HT51" s="66"/>
      <c r="HU51" s="66"/>
      <c r="HV51" s="66"/>
      <c r="HW51" s="66"/>
      <c r="HX51" s="66"/>
      <c r="HY51" s="66"/>
      <c r="HZ51" s="66"/>
      <c r="IA51" s="66"/>
      <c r="IB51" s="66"/>
      <c r="IC51" s="66"/>
      <c r="ID51" s="66"/>
      <c r="IE51" s="66"/>
      <c r="IF51" s="66"/>
      <c r="IG51" s="66"/>
      <c r="IH51" s="66"/>
      <c r="II51" s="66"/>
      <c r="IJ51" s="66"/>
      <c r="IK51" s="66"/>
      <c r="IL51" s="66"/>
      <c r="IM51" s="66"/>
      <c r="IN51" s="66"/>
      <c r="IO51" s="66"/>
      <c r="IP51" s="66"/>
      <c r="IQ51" s="66"/>
      <c r="IR51" s="66"/>
      <c r="IS51" s="66"/>
      <c r="IT51" s="66"/>
      <c r="IU51" s="66"/>
      <c r="IV51" s="66"/>
      <c r="IW51" s="66"/>
    </row>
    <row r="52" spans="1:257" s="1472" customFormat="1" ht="18" customHeight="1" x14ac:dyDescent="0.35">
      <c r="A52" s="1459">
        <v>43</v>
      </c>
      <c r="B52" s="1505"/>
      <c r="C52" s="1506"/>
      <c r="D52" s="1514" t="s">
        <v>236</v>
      </c>
      <c r="E52" s="1494"/>
      <c r="F52" s="1494"/>
      <c r="G52" s="1495"/>
      <c r="H52" s="1496"/>
      <c r="I52" s="1510"/>
      <c r="J52" s="1510"/>
      <c r="K52" s="1510">
        <v>20000</v>
      </c>
      <c r="L52" s="1510"/>
      <c r="M52" s="1510"/>
      <c r="N52" s="1511"/>
      <c r="O52" s="1512"/>
      <c r="P52" s="1513">
        <f>SUM(I52:N52)</f>
        <v>20000</v>
      </c>
      <c r="Q52" s="1515">
        <v>41500</v>
      </c>
      <c r="R52" s="66"/>
      <c r="S52" s="66"/>
      <c r="T52" s="66"/>
      <c r="U52" s="66"/>
      <c r="V52" s="66"/>
      <c r="W52" s="66"/>
      <c r="X52" s="66"/>
      <c r="Y52" s="66"/>
      <c r="Z52" s="66"/>
      <c r="AA52" s="66"/>
      <c r="AB52" s="66"/>
      <c r="AC52" s="66"/>
      <c r="AD52" s="66"/>
      <c r="AE52" s="66"/>
      <c r="AF52" s="66"/>
      <c r="AG52" s="66"/>
      <c r="AH52" s="66"/>
      <c r="AI52" s="66"/>
      <c r="AJ52" s="66"/>
      <c r="AK52" s="66"/>
      <c r="AL52" s="66"/>
      <c r="AM52" s="66"/>
      <c r="AN52" s="66"/>
      <c r="AO52" s="66"/>
      <c r="AP52" s="66"/>
      <c r="AQ52" s="66"/>
      <c r="AR52" s="66"/>
      <c r="AS52" s="66"/>
      <c r="AT52" s="66"/>
      <c r="AU52" s="66"/>
      <c r="AV52" s="66"/>
      <c r="AW52" s="66"/>
      <c r="AX52" s="66"/>
      <c r="AY52" s="66"/>
      <c r="AZ52" s="66"/>
      <c r="BA52" s="66"/>
      <c r="BB52" s="66"/>
      <c r="BC52" s="66"/>
      <c r="BD52" s="66"/>
      <c r="BE52" s="66"/>
      <c r="BF52" s="66"/>
      <c r="BG52" s="66"/>
      <c r="BH52" s="66"/>
      <c r="BI52" s="66"/>
      <c r="BJ52" s="66"/>
      <c r="BK52" s="66"/>
      <c r="BL52" s="66"/>
      <c r="BM52" s="66"/>
      <c r="BN52" s="66"/>
      <c r="BO52" s="66"/>
      <c r="BP52" s="66"/>
      <c r="BQ52" s="66"/>
      <c r="BR52" s="66"/>
      <c r="BS52" s="66"/>
      <c r="BT52" s="66"/>
      <c r="BU52" s="66"/>
      <c r="BV52" s="66"/>
      <c r="BW52" s="66"/>
      <c r="BX52" s="66"/>
      <c r="BY52" s="66"/>
      <c r="BZ52" s="66"/>
      <c r="CA52" s="66"/>
      <c r="CB52" s="66"/>
      <c r="CC52" s="66"/>
      <c r="CD52" s="66"/>
      <c r="CE52" s="66"/>
      <c r="CF52" s="66"/>
      <c r="CG52" s="66"/>
      <c r="CH52" s="66"/>
      <c r="CI52" s="66"/>
      <c r="CJ52" s="66"/>
      <c r="CK52" s="66"/>
      <c r="CL52" s="66"/>
      <c r="CM52" s="66"/>
      <c r="CN52" s="66"/>
      <c r="CO52" s="66"/>
      <c r="CP52" s="66"/>
      <c r="CQ52" s="66"/>
      <c r="CR52" s="66"/>
      <c r="CS52" s="66"/>
      <c r="CT52" s="66"/>
      <c r="CU52" s="66"/>
      <c r="CV52" s="66"/>
      <c r="CW52" s="66"/>
      <c r="CX52" s="66"/>
      <c r="CY52" s="66"/>
      <c r="CZ52" s="66"/>
      <c r="DA52" s="66"/>
      <c r="DB52" s="66"/>
      <c r="DC52" s="66"/>
      <c r="DD52" s="66"/>
      <c r="DE52" s="66"/>
      <c r="DF52" s="66"/>
      <c r="DG52" s="66"/>
      <c r="DH52" s="66"/>
      <c r="DI52" s="66"/>
      <c r="DJ52" s="66"/>
      <c r="DK52" s="66"/>
      <c r="DL52" s="66"/>
      <c r="DM52" s="66"/>
      <c r="DN52" s="66"/>
      <c r="DO52" s="66"/>
      <c r="DP52" s="66"/>
      <c r="DQ52" s="66"/>
      <c r="DR52" s="66"/>
      <c r="DS52" s="66"/>
      <c r="DT52" s="66"/>
      <c r="DU52" s="66"/>
      <c r="DV52" s="66"/>
      <c r="DW52" s="66"/>
      <c r="DX52" s="66"/>
      <c r="DY52" s="66"/>
      <c r="DZ52" s="66"/>
      <c r="EA52" s="66"/>
      <c r="EB52" s="66"/>
      <c r="EC52" s="66"/>
      <c r="ED52" s="66"/>
      <c r="EE52" s="66"/>
      <c r="EF52" s="66"/>
      <c r="EG52" s="66"/>
      <c r="EH52" s="66"/>
      <c r="EI52" s="66"/>
      <c r="EJ52" s="66"/>
      <c r="EK52" s="66"/>
      <c r="EL52" s="66"/>
      <c r="EM52" s="66"/>
      <c r="EN52" s="66"/>
      <c r="EO52" s="66"/>
      <c r="EP52" s="66"/>
      <c r="EQ52" s="66"/>
      <c r="ER52" s="66"/>
      <c r="ES52" s="66"/>
      <c r="ET52" s="66"/>
      <c r="EU52" s="66"/>
      <c r="EV52" s="66"/>
      <c r="EW52" s="66"/>
      <c r="EX52" s="66"/>
      <c r="EY52" s="66"/>
      <c r="EZ52" s="66"/>
      <c r="FA52" s="66"/>
      <c r="FB52" s="66"/>
      <c r="FC52" s="66"/>
      <c r="FD52" s="66"/>
      <c r="FE52" s="66"/>
      <c r="FF52" s="66"/>
      <c r="FG52" s="66"/>
      <c r="FH52" s="66"/>
      <c r="FI52" s="66"/>
      <c r="FJ52" s="66"/>
      <c r="FK52" s="66"/>
      <c r="FL52" s="66"/>
      <c r="FM52" s="66"/>
      <c r="FN52" s="66"/>
      <c r="FO52" s="66"/>
      <c r="FP52" s="66"/>
      <c r="FQ52" s="66"/>
      <c r="FR52" s="66"/>
      <c r="FS52" s="66"/>
      <c r="FT52" s="66"/>
      <c r="FU52" s="66"/>
      <c r="FV52" s="66"/>
      <c r="FW52" s="66"/>
      <c r="FX52" s="66"/>
      <c r="FY52" s="66"/>
      <c r="FZ52" s="66"/>
      <c r="GA52" s="66"/>
      <c r="GB52" s="66"/>
      <c r="GC52" s="66"/>
      <c r="GD52" s="66"/>
      <c r="GE52" s="66"/>
      <c r="GF52" s="66"/>
      <c r="GG52" s="66"/>
      <c r="GH52" s="66"/>
      <c r="GI52" s="66"/>
      <c r="GJ52" s="66"/>
      <c r="GK52" s="66"/>
      <c r="GL52" s="66"/>
      <c r="GM52" s="66"/>
      <c r="GN52" s="66"/>
      <c r="GO52" s="66"/>
      <c r="GP52" s="66"/>
      <c r="GQ52" s="66"/>
      <c r="GR52" s="66"/>
      <c r="GS52" s="66"/>
      <c r="GT52" s="66"/>
      <c r="GU52" s="66"/>
      <c r="GV52" s="66"/>
      <c r="GW52" s="66"/>
      <c r="GX52" s="66"/>
      <c r="GY52" s="66"/>
      <c r="GZ52" s="66"/>
      <c r="HA52" s="66"/>
      <c r="HB52" s="66"/>
      <c r="HC52" s="66"/>
      <c r="HD52" s="66"/>
      <c r="HE52" s="66"/>
      <c r="HF52" s="66"/>
      <c r="HG52" s="66"/>
      <c r="HH52" s="66"/>
      <c r="HI52" s="66"/>
      <c r="HJ52" s="66"/>
      <c r="HK52" s="66"/>
      <c r="HL52" s="66"/>
      <c r="HM52" s="66"/>
      <c r="HN52" s="66"/>
      <c r="HO52" s="66"/>
      <c r="HP52" s="66"/>
      <c r="HQ52" s="66"/>
      <c r="HR52" s="66"/>
      <c r="HS52" s="66"/>
      <c r="HT52" s="66"/>
      <c r="HU52" s="66"/>
      <c r="HV52" s="66"/>
      <c r="HW52" s="66"/>
      <c r="HX52" s="66"/>
      <c r="HY52" s="66"/>
      <c r="HZ52" s="66"/>
      <c r="IA52" s="66"/>
      <c r="IB52" s="66"/>
      <c r="IC52" s="66"/>
      <c r="ID52" s="66"/>
      <c r="IE52" s="66"/>
      <c r="IF52" s="66"/>
      <c r="IG52" s="66"/>
      <c r="IH52" s="66"/>
      <c r="II52" s="66"/>
      <c r="IJ52" s="66"/>
      <c r="IK52" s="66"/>
      <c r="IL52" s="66"/>
      <c r="IM52" s="66"/>
      <c r="IN52" s="66"/>
      <c r="IO52" s="66"/>
      <c r="IP52" s="66"/>
      <c r="IQ52" s="66"/>
      <c r="IR52" s="66"/>
      <c r="IS52" s="66"/>
      <c r="IT52" s="66"/>
      <c r="IU52" s="66"/>
      <c r="IV52" s="66"/>
      <c r="IW52" s="66"/>
    </row>
    <row r="53" spans="1:257" s="1472" customFormat="1" ht="18" customHeight="1" x14ac:dyDescent="0.35">
      <c r="A53" s="1459">
        <v>44</v>
      </c>
      <c r="B53" s="1505"/>
      <c r="C53" s="1506"/>
      <c r="D53" s="1493" t="s">
        <v>819</v>
      </c>
      <c r="E53" s="1494"/>
      <c r="F53" s="1494"/>
      <c r="G53" s="1495"/>
      <c r="H53" s="1496"/>
      <c r="I53" s="1497">
        <v>150</v>
      </c>
      <c r="J53" s="1497">
        <v>60</v>
      </c>
      <c r="K53" s="1497">
        <v>18190</v>
      </c>
      <c r="L53" s="1497"/>
      <c r="M53" s="1497"/>
      <c r="N53" s="1498"/>
      <c r="O53" s="1495"/>
      <c r="P53" s="1516">
        <f>SUM(I53:N53)</f>
        <v>18400</v>
      </c>
      <c r="Q53" s="1517"/>
      <c r="R53" s="66"/>
      <c r="S53" s="66"/>
      <c r="T53" s="66"/>
      <c r="U53" s="66"/>
      <c r="V53" s="66"/>
      <c r="W53" s="66"/>
      <c r="X53" s="66"/>
      <c r="Y53" s="66"/>
      <c r="Z53" s="66"/>
      <c r="AA53" s="66"/>
      <c r="AB53" s="66"/>
      <c r="AC53" s="66"/>
      <c r="AD53" s="66"/>
      <c r="AE53" s="66"/>
      <c r="AF53" s="66"/>
      <c r="AG53" s="66"/>
      <c r="AH53" s="66"/>
      <c r="AI53" s="66"/>
      <c r="AJ53" s="66"/>
      <c r="AK53" s="66"/>
      <c r="AL53" s="66"/>
      <c r="AM53" s="66"/>
      <c r="AN53" s="66"/>
      <c r="AO53" s="66"/>
      <c r="AP53" s="66"/>
      <c r="AQ53" s="66"/>
      <c r="AR53" s="66"/>
      <c r="AS53" s="66"/>
      <c r="AT53" s="66"/>
      <c r="AU53" s="66"/>
      <c r="AV53" s="66"/>
      <c r="AW53" s="66"/>
      <c r="AX53" s="66"/>
      <c r="AY53" s="66"/>
      <c r="AZ53" s="66"/>
      <c r="BA53" s="66"/>
      <c r="BB53" s="66"/>
      <c r="BC53" s="66"/>
      <c r="BD53" s="66"/>
      <c r="BE53" s="66"/>
      <c r="BF53" s="66"/>
      <c r="BG53" s="66"/>
      <c r="BH53" s="66"/>
      <c r="BI53" s="66"/>
      <c r="BJ53" s="66"/>
      <c r="BK53" s="66"/>
      <c r="BL53" s="66"/>
      <c r="BM53" s="66"/>
      <c r="BN53" s="66"/>
      <c r="BO53" s="66"/>
      <c r="BP53" s="66"/>
      <c r="BQ53" s="66"/>
      <c r="BR53" s="66"/>
      <c r="BS53" s="66"/>
      <c r="BT53" s="66"/>
      <c r="BU53" s="66"/>
      <c r="BV53" s="66"/>
      <c r="BW53" s="66"/>
      <c r="BX53" s="66"/>
      <c r="BY53" s="66"/>
      <c r="BZ53" s="66"/>
      <c r="CA53" s="66"/>
      <c r="CB53" s="66"/>
      <c r="CC53" s="66"/>
      <c r="CD53" s="66"/>
      <c r="CE53" s="66"/>
      <c r="CF53" s="66"/>
      <c r="CG53" s="66"/>
      <c r="CH53" s="66"/>
      <c r="CI53" s="66"/>
      <c r="CJ53" s="66"/>
      <c r="CK53" s="66"/>
      <c r="CL53" s="66"/>
      <c r="CM53" s="66"/>
      <c r="CN53" s="66"/>
      <c r="CO53" s="66"/>
      <c r="CP53" s="66"/>
      <c r="CQ53" s="66"/>
      <c r="CR53" s="66"/>
      <c r="CS53" s="66"/>
      <c r="CT53" s="66"/>
      <c r="CU53" s="66"/>
      <c r="CV53" s="66"/>
      <c r="CW53" s="66"/>
      <c r="CX53" s="66"/>
      <c r="CY53" s="66"/>
      <c r="CZ53" s="66"/>
      <c r="DA53" s="66"/>
      <c r="DB53" s="66"/>
      <c r="DC53" s="66"/>
      <c r="DD53" s="66"/>
      <c r="DE53" s="66"/>
      <c r="DF53" s="66"/>
      <c r="DG53" s="66"/>
      <c r="DH53" s="66"/>
      <c r="DI53" s="66"/>
      <c r="DJ53" s="66"/>
      <c r="DK53" s="66"/>
      <c r="DL53" s="66"/>
      <c r="DM53" s="66"/>
      <c r="DN53" s="66"/>
      <c r="DO53" s="66"/>
      <c r="DP53" s="66"/>
      <c r="DQ53" s="66"/>
      <c r="DR53" s="66"/>
      <c r="DS53" s="66"/>
      <c r="DT53" s="66"/>
      <c r="DU53" s="66"/>
      <c r="DV53" s="66"/>
      <c r="DW53" s="66"/>
      <c r="DX53" s="66"/>
      <c r="DY53" s="66"/>
      <c r="DZ53" s="66"/>
      <c r="EA53" s="66"/>
      <c r="EB53" s="66"/>
      <c r="EC53" s="66"/>
      <c r="ED53" s="66"/>
      <c r="EE53" s="66"/>
      <c r="EF53" s="66"/>
      <c r="EG53" s="66"/>
      <c r="EH53" s="66"/>
      <c r="EI53" s="66"/>
      <c r="EJ53" s="66"/>
      <c r="EK53" s="66"/>
      <c r="EL53" s="66"/>
      <c r="EM53" s="66"/>
      <c r="EN53" s="66"/>
      <c r="EO53" s="66"/>
      <c r="EP53" s="66"/>
      <c r="EQ53" s="66"/>
      <c r="ER53" s="66"/>
      <c r="ES53" s="66"/>
      <c r="ET53" s="66"/>
      <c r="EU53" s="66"/>
      <c r="EV53" s="66"/>
      <c r="EW53" s="66"/>
      <c r="EX53" s="66"/>
      <c r="EY53" s="66"/>
      <c r="EZ53" s="66"/>
      <c r="FA53" s="66"/>
      <c r="FB53" s="66"/>
      <c r="FC53" s="66"/>
      <c r="FD53" s="66"/>
      <c r="FE53" s="66"/>
      <c r="FF53" s="66"/>
      <c r="FG53" s="66"/>
      <c r="FH53" s="66"/>
      <c r="FI53" s="66"/>
      <c r="FJ53" s="66"/>
      <c r="FK53" s="66"/>
      <c r="FL53" s="66"/>
      <c r="FM53" s="66"/>
      <c r="FN53" s="66"/>
      <c r="FO53" s="66"/>
      <c r="FP53" s="66"/>
      <c r="FQ53" s="66"/>
      <c r="FR53" s="66"/>
      <c r="FS53" s="66"/>
      <c r="FT53" s="66"/>
      <c r="FU53" s="66"/>
      <c r="FV53" s="66"/>
      <c r="FW53" s="66"/>
      <c r="FX53" s="66"/>
      <c r="FY53" s="66"/>
      <c r="FZ53" s="66"/>
      <c r="GA53" s="66"/>
      <c r="GB53" s="66"/>
      <c r="GC53" s="66"/>
      <c r="GD53" s="66"/>
      <c r="GE53" s="66"/>
      <c r="GF53" s="66"/>
      <c r="GG53" s="66"/>
      <c r="GH53" s="66"/>
      <c r="GI53" s="66"/>
      <c r="GJ53" s="66"/>
      <c r="GK53" s="66"/>
      <c r="GL53" s="66"/>
      <c r="GM53" s="66"/>
      <c r="GN53" s="66"/>
      <c r="GO53" s="66"/>
      <c r="GP53" s="66"/>
      <c r="GQ53" s="66"/>
      <c r="GR53" s="66"/>
      <c r="GS53" s="66"/>
      <c r="GT53" s="66"/>
      <c r="GU53" s="66"/>
      <c r="GV53" s="66"/>
      <c r="GW53" s="66"/>
      <c r="GX53" s="66"/>
      <c r="GY53" s="66"/>
      <c r="GZ53" s="66"/>
      <c r="HA53" s="66"/>
      <c r="HB53" s="66"/>
      <c r="HC53" s="66"/>
      <c r="HD53" s="66"/>
      <c r="HE53" s="66"/>
      <c r="HF53" s="66"/>
      <c r="HG53" s="66"/>
      <c r="HH53" s="66"/>
      <c r="HI53" s="66"/>
      <c r="HJ53" s="66"/>
      <c r="HK53" s="66"/>
      <c r="HL53" s="66"/>
      <c r="HM53" s="66"/>
      <c r="HN53" s="66"/>
      <c r="HO53" s="66"/>
      <c r="HP53" s="66"/>
      <c r="HQ53" s="66"/>
      <c r="HR53" s="66"/>
      <c r="HS53" s="66"/>
      <c r="HT53" s="66"/>
      <c r="HU53" s="66"/>
      <c r="HV53" s="66"/>
      <c r="HW53" s="66"/>
      <c r="HX53" s="66"/>
      <c r="HY53" s="66"/>
      <c r="HZ53" s="66"/>
      <c r="IA53" s="66"/>
      <c r="IB53" s="66"/>
      <c r="IC53" s="66"/>
      <c r="ID53" s="66"/>
      <c r="IE53" s="66"/>
      <c r="IF53" s="66"/>
      <c r="IG53" s="66"/>
      <c r="IH53" s="66"/>
      <c r="II53" s="66"/>
      <c r="IJ53" s="66"/>
      <c r="IK53" s="66"/>
      <c r="IL53" s="66"/>
      <c r="IM53" s="66"/>
      <c r="IN53" s="66"/>
      <c r="IO53" s="66"/>
      <c r="IP53" s="66"/>
      <c r="IQ53" s="66"/>
      <c r="IR53" s="66"/>
      <c r="IS53" s="66"/>
      <c r="IT53" s="66"/>
      <c r="IU53" s="66"/>
      <c r="IV53" s="66"/>
      <c r="IW53" s="66"/>
    </row>
    <row r="54" spans="1:257" s="1472" customFormat="1" ht="18" customHeight="1" x14ac:dyDescent="0.35">
      <c r="A54" s="1459">
        <v>45</v>
      </c>
      <c r="B54" s="1505"/>
      <c r="C54" s="1506"/>
      <c r="D54" s="1501" t="s">
        <v>930</v>
      </c>
      <c r="E54" s="1494"/>
      <c r="F54" s="1494"/>
      <c r="G54" s="1495"/>
      <c r="H54" s="1496"/>
      <c r="I54" s="1502">
        <v>80</v>
      </c>
      <c r="J54" s="1502">
        <v>26</v>
      </c>
      <c r="K54" s="1502">
        <v>1184</v>
      </c>
      <c r="L54" s="1502"/>
      <c r="M54" s="1502"/>
      <c r="N54" s="1502"/>
      <c r="O54" s="1503"/>
      <c r="P54" s="1518">
        <f>SUM(I54:N54)</f>
        <v>1290</v>
      </c>
      <c r="Q54" s="1517"/>
      <c r="R54" s="66"/>
      <c r="S54" s="66"/>
      <c r="T54" s="66"/>
      <c r="U54" s="66"/>
      <c r="V54" s="66"/>
      <c r="W54" s="66"/>
      <c r="X54" s="66"/>
      <c r="Y54" s="66"/>
      <c r="Z54" s="66"/>
      <c r="AA54" s="66"/>
      <c r="AB54" s="66"/>
      <c r="AC54" s="66"/>
      <c r="AD54" s="66"/>
      <c r="AE54" s="66"/>
      <c r="AF54" s="66"/>
      <c r="AG54" s="66"/>
      <c r="AH54" s="66"/>
      <c r="AI54" s="66"/>
      <c r="AJ54" s="66"/>
      <c r="AK54" s="66"/>
      <c r="AL54" s="66"/>
      <c r="AM54" s="66"/>
      <c r="AN54" s="66"/>
      <c r="AO54" s="66"/>
      <c r="AP54" s="66"/>
      <c r="AQ54" s="66"/>
      <c r="AR54" s="66"/>
      <c r="AS54" s="66"/>
      <c r="AT54" s="66"/>
      <c r="AU54" s="66"/>
      <c r="AV54" s="66"/>
      <c r="AW54" s="66"/>
      <c r="AX54" s="66"/>
      <c r="AY54" s="66"/>
      <c r="AZ54" s="66"/>
      <c r="BA54" s="66"/>
      <c r="BB54" s="66"/>
      <c r="BC54" s="66"/>
      <c r="BD54" s="66"/>
      <c r="BE54" s="66"/>
      <c r="BF54" s="66"/>
      <c r="BG54" s="66"/>
      <c r="BH54" s="66"/>
      <c r="BI54" s="66"/>
      <c r="BJ54" s="66"/>
      <c r="BK54" s="66"/>
      <c r="BL54" s="66"/>
      <c r="BM54" s="66"/>
      <c r="BN54" s="66"/>
      <c r="BO54" s="66"/>
      <c r="BP54" s="66"/>
      <c r="BQ54" s="66"/>
      <c r="BR54" s="66"/>
      <c r="BS54" s="66"/>
      <c r="BT54" s="66"/>
      <c r="BU54" s="66"/>
      <c r="BV54" s="66"/>
      <c r="BW54" s="66"/>
      <c r="BX54" s="66"/>
      <c r="BY54" s="66"/>
      <c r="BZ54" s="66"/>
      <c r="CA54" s="66"/>
      <c r="CB54" s="66"/>
      <c r="CC54" s="66"/>
      <c r="CD54" s="66"/>
      <c r="CE54" s="66"/>
      <c r="CF54" s="66"/>
      <c r="CG54" s="66"/>
      <c r="CH54" s="66"/>
      <c r="CI54" s="66"/>
      <c r="CJ54" s="66"/>
      <c r="CK54" s="66"/>
      <c r="CL54" s="66"/>
      <c r="CM54" s="66"/>
      <c r="CN54" s="66"/>
      <c r="CO54" s="66"/>
      <c r="CP54" s="66"/>
      <c r="CQ54" s="66"/>
      <c r="CR54" s="66"/>
      <c r="CS54" s="66"/>
      <c r="CT54" s="66"/>
      <c r="CU54" s="66"/>
      <c r="CV54" s="66"/>
      <c r="CW54" s="66"/>
      <c r="CX54" s="66"/>
      <c r="CY54" s="66"/>
      <c r="CZ54" s="66"/>
      <c r="DA54" s="66"/>
      <c r="DB54" s="66"/>
      <c r="DC54" s="66"/>
      <c r="DD54" s="66"/>
      <c r="DE54" s="66"/>
      <c r="DF54" s="66"/>
      <c r="DG54" s="66"/>
      <c r="DH54" s="66"/>
      <c r="DI54" s="66"/>
      <c r="DJ54" s="66"/>
      <c r="DK54" s="66"/>
      <c r="DL54" s="66"/>
      <c r="DM54" s="66"/>
      <c r="DN54" s="66"/>
      <c r="DO54" s="66"/>
      <c r="DP54" s="66"/>
      <c r="DQ54" s="66"/>
      <c r="DR54" s="66"/>
      <c r="DS54" s="66"/>
      <c r="DT54" s="66"/>
      <c r="DU54" s="66"/>
      <c r="DV54" s="66"/>
      <c r="DW54" s="66"/>
      <c r="DX54" s="66"/>
      <c r="DY54" s="66"/>
      <c r="DZ54" s="66"/>
      <c r="EA54" s="66"/>
      <c r="EB54" s="66"/>
      <c r="EC54" s="66"/>
      <c r="ED54" s="66"/>
      <c r="EE54" s="66"/>
      <c r="EF54" s="66"/>
      <c r="EG54" s="66"/>
      <c r="EH54" s="66"/>
      <c r="EI54" s="66"/>
      <c r="EJ54" s="66"/>
      <c r="EK54" s="66"/>
      <c r="EL54" s="66"/>
      <c r="EM54" s="66"/>
      <c r="EN54" s="66"/>
      <c r="EO54" s="66"/>
      <c r="EP54" s="66"/>
      <c r="EQ54" s="66"/>
      <c r="ER54" s="66"/>
      <c r="ES54" s="66"/>
      <c r="ET54" s="66"/>
      <c r="EU54" s="66"/>
      <c r="EV54" s="66"/>
      <c r="EW54" s="66"/>
      <c r="EX54" s="66"/>
      <c r="EY54" s="66"/>
      <c r="EZ54" s="66"/>
      <c r="FA54" s="66"/>
      <c r="FB54" s="66"/>
      <c r="FC54" s="66"/>
      <c r="FD54" s="66"/>
      <c r="FE54" s="66"/>
      <c r="FF54" s="66"/>
      <c r="FG54" s="66"/>
      <c r="FH54" s="66"/>
      <c r="FI54" s="66"/>
      <c r="FJ54" s="66"/>
      <c r="FK54" s="66"/>
      <c r="FL54" s="66"/>
      <c r="FM54" s="66"/>
      <c r="FN54" s="66"/>
      <c r="FO54" s="66"/>
      <c r="FP54" s="66"/>
      <c r="FQ54" s="66"/>
      <c r="FR54" s="66"/>
      <c r="FS54" s="66"/>
      <c r="FT54" s="66"/>
      <c r="FU54" s="66"/>
      <c r="FV54" s="66"/>
      <c r="FW54" s="66"/>
      <c r="FX54" s="66"/>
      <c r="FY54" s="66"/>
      <c r="FZ54" s="66"/>
      <c r="GA54" s="66"/>
      <c r="GB54" s="66"/>
      <c r="GC54" s="66"/>
      <c r="GD54" s="66"/>
      <c r="GE54" s="66"/>
      <c r="GF54" s="66"/>
      <c r="GG54" s="66"/>
      <c r="GH54" s="66"/>
      <c r="GI54" s="66"/>
      <c r="GJ54" s="66"/>
      <c r="GK54" s="66"/>
      <c r="GL54" s="66"/>
      <c r="GM54" s="66"/>
      <c r="GN54" s="66"/>
      <c r="GO54" s="66"/>
      <c r="GP54" s="66"/>
      <c r="GQ54" s="66"/>
      <c r="GR54" s="66"/>
      <c r="GS54" s="66"/>
      <c r="GT54" s="66"/>
      <c r="GU54" s="66"/>
      <c r="GV54" s="66"/>
      <c r="GW54" s="66"/>
      <c r="GX54" s="66"/>
      <c r="GY54" s="66"/>
      <c r="GZ54" s="66"/>
      <c r="HA54" s="66"/>
      <c r="HB54" s="66"/>
      <c r="HC54" s="66"/>
      <c r="HD54" s="66"/>
      <c r="HE54" s="66"/>
      <c r="HF54" s="66"/>
      <c r="HG54" s="66"/>
      <c r="HH54" s="66"/>
      <c r="HI54" s="66"/>
      <c r="HJ54" s="66"/>
      <c r="HK54" s="66"/>
      <c r="HL54" s="66"/>
      <c r="HM54" s="66"/>
      <c r="HN54" s="66"/>
      <c r="HO54" s="66"/>
      <c r="HP54" s="66"/>
      <c r="HQ54" s="66"/>
      <c r="HR54" s="66"/>
      <c r="HS54" s="66"/>
      <c r="HT54" s="66"/>
      <c r="HU54" s="66"/>
      <c r="HV54" s="66"/>
      <c r="HW54" s="66"/>
      <c r="HX54" s="66"/>
      <c r="HY54" s="66"/>
      <c r="HZ54" s="66"/>
      <c r="IA54" s="66"/>
      <c r="IB54" s="66"/>
      <c r="IC54" s="66"/>
      <c r="ID54" s="66"/>
      <c r="IE54" s="66"/>
      <c r="IF54" s="66"/>
      <c r="IG54" s="66"/>
      <c r="IH54" s="66"/>
      <c r="II54" s="66"/>
      <c r="IJ54" s="66"/>
      <c r="IK54" s="66"/>
      <c r="IL54" s="66"/>
      <c r="IM54" s="66"/>
      <c r="IN54" s="66"/>
      <c r="IO54" s="66"/>
      <c r="IP54" s="66"/>
      <c r="IQ54" s="66"/>
      <c r="IR54" s="66"/>
      <c r="IS54" s="66"/>
      <c r="IT54" s="66"/>
      <c r="IU54" s="66"/>
      <c r="IV54" s="66"/>
      <c r="IW54" s="66"/>
    </row>
    <row r="55" spans="1:257" s="1472" customFormat="1" ht="22.5" customHeight="1" x14ac:dyDescent="0.35">
      <c r="A55" s="1459">
        <v>46</v>
      </c>
      <c r="B55" s="1505"/>
      <c r="C55" s="1492">
        <v>28</v>
      </c>
      <c r="D55" s="1529" t="s">
        <v>487</v>
      </c>
      <c r="E55" s="1475">
        <f>F55+G55+P57+Q56</f>
        <v>650</v>
      </c>
      <c r="F55" s="1494"/>
      <c r="G55" s="1508"/>
      <c r="H55" s="1509" t="s">
        <v>23</v>
      </c>
      <c r="I55" s="1510"/>
      <c r="J55" s="1510"/>
      <c r="K55" s="1510"/>
      <c r="L55" s="1510"/>
      <c r="M55" s="1510"/>
      <c r="N55" s="1511"/>
      <c r="O55" s="1512"/>
      <c r="P55" s="1513"/>
      <c r="Q55" s="1500"/>
      <c r="R55" s="66"/>
      <c r="S55" s="66"/>
      <c r="T55" s="66"/>
      <c r="U55" s="66"/>
      <c r="V55" s="66"/>
      <c r="W55" s="66"/>
      <c r="X55" s="66"/>
      <c r="Y55" s="66"/>
      <c r="Z55" s="66"/>
      <c r="AA55" s="66"/>
      <c r="AB55" s="66"/>
      <c r="AC55" s="66"/>
      <c r="AD55" s="66"/>
      <c r="AE55" s="66"/>
      <c r="AF55" s="66"/>
      <c r="AG55" s="66"/>
      <c r="AH55" s="66"/>
      <c r="AI55" s="66"/>
      <c r="AJ55" s="66"/>
      <c r="AK55" s="66"/>
      <c r="AL55" s="66"/>
      <c r="AM55" s="66"/>
      <c r="AN55" s="66"/>
      <c r="AO55" s="66"/>
      <c r="AP55" s="66"/>
      <c r="AQ55" s="66"/>
      <c r="AR55" s="66"/>
      <c r="AS55" s="66"/>
      <c r="AT55" s="66"/>
      <c r="AU55" s="66"/>
      <c r="AV55" s="66"/>
      <c r="AW55" s="66"/>
      <c r="AX55" s="66"/>
      <c r="AY55" s="66"/>
      <c r="AZ55" s="66"/>
      <c r="BA55" s="66"/>
      <c r="BB55" s="66"/>
      <c r="BC55" s="66"/>
      <c r="BD55" s="66"/>
      <c r="BE55" s="66"/>
      <c r="BF55" s="66"/>
      <c r="BG55" s="66"/>
      <c r="BH55" s="66"/>
      <c r="BI55" s="66"/>
      <c r="BJ55" s="66"/>
      <c r="BK55" s="66"/>
      <c r="BL55" s="66"/>
      <c r="BM55" s="66"/>
      <c r="BN55" s="66"/>
      <c r="BO55" s="66"/>
      <c r="BP55" s="66"/>
      <c r="BQ55" s="66"/>
      <c r="BR55" s="66"/>
      <c r="BS55" s="66"/>
      <c r="BT55" s="66"/>
      <c r="BU55" s="66"/>
      <c r="BV55" s="66"/>
      <c r="BW55" s="66"/>
      <c r="BX55" s="66"/>
      <c r="BY55" s="66"/>
      <c r="BZ55" s="66"/>
      <c r="CA55" s="66"/>
      <c r="CB55" s="66"/>
      <c r="CC55" s="66"/>
      <c r="CD55" s="66"/>
      <c r="CE55" s="66"/>
      <c r="CF55" s="66"/>
      <c r="CG55" s="66"/>
      <c r="CH55" s="66"/>
      <c r="CI55" s="66"/>
      <c r="CJ55" s="66"/>
      <c r="CK55" s="66"/>
      <c r="CL55" s="66"/>
      <c r="CM55" s="66"/>
      <c r="CN55" s="66"/>
      <c r="CO55" s="66"/>
      <c r="CP55" s="66"/>
      <c r="CQ55" s="66"/>
      <c r="CR55" s="66"/>
      <c r="CS55" s="66"/>
      <c r="CT55" s="66"/>
      <c r="CU55" s="66"/>
      <c r="CV55" s="66"/>
      <c r="CW55" s="66"/>
      <c r="CX55" s="66"/>
      <c r="CY55" s="66"/>
      <c r="CZ55" s="66"/>
      <c r="DA55" s="66"/>
      <c r="DB55" s="66"/>
      <c r="DC55" s="66"/>
      <c r="DD55" s="66"/>
      <c r="DE55" s="66"/>
      <c r="DF55" s="66"/>
      <c r="DG55" s="66"/>
      <c r="DH55" s="66"/>
      <c r="DI55" s="66"/>
      <c r="DJ55" s="66"/>
      <c r="DK55" s="66"/>
      <c r="DL55" s="66"/>
      <c r="DM55" s="66"/>
      <c r="DN55" s="66"/>
      <c r="DO55" s="66"/>
      <c r="DP55" s="66"/>
      <c r="DQ55" s="66"/>
      <c r="DR55" s="66"/>
      <c r="DS55" s="66"/>
      <c r="DT55" s="66"/>
      <c r="DU55" s="66"/>
      <c r="DV55" s="66"/>
      <c r="DW55" s="66"/>
      <c r="DX55" s="66"/>
      <c r="DY55" s="66"/>
      <c r="DZ55" s="66"/>
      <c r="EA55" s="66"/>
      <c r="EB55" s="66"/>
      <c r="EC55" s="66"/>
      <c r="ED55" s="66"/>
      <c r="EE55" s="66"/>
      <c r="EF55" s="66"/>
      <c r="EG55" s="66"/>
      <c r="EH55" s="66"/>
      <c r="EI55" s="66"/>
      <c r="EJ55" s="66"/>
      <c r="EK55" s="66"/>
      <c r="EL55" s="66"/>
      <c r="EM55" s="66"/>
      <c r="EN55" s="66"/>
      <c r="EO55" s="66"/>
      <c r="EP55" s="66"/>
      <c r="EQ55" s="66"/>
      <c r="ER55" s="66"/>
      <c r="ES55" s="66"/>
      <c r="ET55" s="66"/>
      <c r="EU55" s="66"/>
      <c r="EV55" s="66"/>
      <c r="EW55" s="66"/>
      <c r="EX55" s="66"/>
      <c r="EY55" s="66"/>
      <c r="EZ55" s="66"/>
      <c r="FA55" s="66"/>
      <c r="FB55" s="66"/>
      <c r="FC55" s="66"/>
      <c r="FD55" s="66"/>
      <c r="FE55" s="66"/>
      <c r="FF55" s="66"/>
      <c r="FG55" s="66"/>
      <c r="FH55" s="66"/>
      <c r="FI55" s="66"/>
      <c r="FJ55" s="66"/>
      <c r="FK55" s="66"/>
      <c r="FL55" s="66"/>
      <c r="FM55" s="66"/>
      <c r="FN55" s="66"/>
      <c r="FO55" s="66"/>
      <c r="FP55" s="66"/>
      <c r="FQ55" s="66"/>
      <c r="FR55" s="66"/>
      <c r="FS55" s="66"/>
      <c r="FT55" s="66"/>
      <c r="FU55" s="66"/>
      <c r="FV55" s="66"/>
      <c r="FW55" s="66"/>
      <c r="FX55" s="66"/>
      <c r="FY55" s="66"/>
      <c r="FZ55" s="66"/>
      <c r="GA55" s="66"/>
      <c r="GB55" s="66"/>
      <c r="GC55" s="66"/>
      <c r="GD55" s="66"/>
      <c r="GE55" s="66"/>
      <c r="GF55" s="66"/>
      <c r="GG55" s="66"/>
      <c r="GH55" s="66"/>
      <c r="GI55" s="66"/>
      <c r="GJ55" s="66"/>
      <c r="GK55" s="66"/>
      <c r="GL55" s="66"/>
      <c r="GM55" s="66"/>
      <c r="GN55" s="66"/>
      <c r="GO55" s="66"/>
      <c r="GP55" s="66"/>
      <c r="GQ55" s="66"/>
      <c r="GR55" s="66"/>
      <c r="GS55" s="66"/>
      <c r="GT55" s="66"/>
      <c r="GU55" s="66"/>
      <c r="GV55" s="66"/>
      <c r="GW55" s="66"/>
      <c r="GX55" s="66"/>
      <c r="GY55" s="66"/>
      <c r="GZ55" s="66"/>
      <c r="HA55" s="66"/>
      <c r="HB55" s="66"/>
      <c r="HC55" s="66"/>
      <c r="HD55" s="66"/>
      <c r="HE55" s="66"/>
      <c r="HF55" s="66"/>
      <c r="HG55" s="66"/>
      <c r="HH55" s="66"/>
      <c r="HI55" s="66"/>
      <c r="HJ55" s="66"/>
      <c r="HK55" s="66"/>
      <c r="HL55" s="66"/>
      <c r="HM55" s="66"/>
      <c r="HN55" s="66"/>
      <c r="HO55" s="66"/>
      <c r="HP55" s="66"/>
      <c r="HQ55" s="66"/>
      <c r="HR55" s="66"/>
      <c r="HS55" s="66"/>
      <c r="HT55" s="66"/>
      <c r="HU55" s="66"/>
      <c r="HV55" s="66"/>
      <c r="HW55" s="66"/>
      <c r="HX55" s="66"/>
      <c r="HY55" s="66"/>
      <c r="HZ55" s="66"/>
      <c r="IA55" s="66"/>
      <c r="IB55" s="66"/>
      <c r="IC55" s="66"/>
      <c r="ID55" s="66"/>
      <c r="IE55" s="66"/>
      <c r="IF55" s="66"/>
      <c r="IG55" s="66"/>
      <c r="IH55" s="66"/>
      <c r="II55" s="66"/>
      <c r="IJ55" s="66"/>
      <c r="IK55" s="66"/>
      <c r="IL55" s="66"/>
      <c r="IM55" s="66"/>
      <c r="IN55" s="66"/>
      <c r="IO55" s="66"/>
      <c r="IP55" s="66"/>
      <c r="IQ55" s="66"/>
      <c r="IR55" s="66"/>
      <c r="IS55" s="66"/>
      <c r="IT55" s="66"/>
      <c r="IU55" s="66"/>
      <c r="IV55" s="66"/>
      <c r="IW55" s="66"/>
    </row>
    <row r="56" spans="1:257" s="1472" customFormat="1" ht="18" customHeight="1" x14ac:dyDescent="0.35">
      <c r="A56" s="1459">
        <v>47</v>
      </c>
      <c r="B56" s="1505"/>
      <c r="C56" s="1506"/>
      <c r="D56" s="1514" t="s">
        <v>236</v>
      </c>
      <c r="E56" s="1494"/>
      <c r="F56" s="1494"/>
      <c r="G56" s="1495"/>
      <c r="H56" s="1496"/>
      <c r="I56" s="1510"/>
      <c r="J56" s="1510"/>
      <c r="K56" s="1510">
        <v>650</v>
      </c>
      <c r="L56" s="1510"/>
      <c r="M56" s="1510"/>
      <c r="N56" s="1511"/>
      <c r="O56" s="1512"/>
      <c r="P56" s="1513">
        <f>SUM(I56:N56)</f>
        <v>650</v>
      </c>
      <c r="Q56" s="1515"/>
      <c r="R56" s="66"/>
      <c r="S56" s="66"/>
      <c r="T56" s="66"/>
      <c r="U56" s="66"/>
      <c r="V56" s="66"/>
      <c r="W56" s="66"/>
      <c r="X56" s="66"/>
      <c r="Y56" s="66"/>
      <c r="Z56" s="66"/>
      <c r="AA56" s="66"/>
      <c r="AB56" s="66"/>
      <c r="AC56" s="66"/>
      <c r="AD56" s="66"/>
      <c r="AE56" s="66"/>
      <c r="AF56" s="66"/>
      <c r="AG56" s="66"/>
      <c r="AH56" s="66"/>
      <c r="AI56" s="66"/>
      <c r="AJ56" s="66"/>
      <c r="AK56" s="66"/>
      <c r="AL56" s="66"/>
      <c r="AM56" s="66"/>
      <c r="AN56" s="66"/>
      <c r="AO56" s="66"/>
      <c r="AP56" s="66"/>
      <c r="AQ56" s="66"/>
      <c r="AR56" s="66"/>
      <c r="AS56" s="66"/>
      <c r="AT56" s="66"/>
      <c r="AU56" s="66"/>
      <c r="AV56" s="66"/>
      <c r="AW56" s="66"/>
      <c r="AX56" s="66"/>
      <c r="AY56" s="66"/>
      <c r="AZ56" s="66"/>
      <c r="BA56" s="66"/>
      <c r="BB56" s="66"/>
      <c r="BC56" s="66"/>
      <c r="BD56" s="66"/>
      <c r="BE56" s="66"/>
      <c r="BF56" s="66"/>
      <c r="BG56" s="66"/>
      <c r="BH56" s="66"/>
      <c r="BI56" s="66"/>
      <c r="BJ56" s="66"/>
      <c r="BK56" s="66"/>
      <c r="BL56" s="66"/>
      <c r="BM56" s="66"/>
      <c r="BN56" s="66"/>
      <c r="BO56" s="66"/>
      <c r="BP56" s="66"/>
      <c r="BQ56" s="66"/>
      <c r="BR56" s="66"/>
      <c r="BS56" s="66"/>
      <c r="BT56" s="66"/>
      <c r="BU56" s="66"/>
      <c r="BV56" s="66"/>
      <c r="BW56" s="66"/>
      <c r="BX56" s="66"/>
      <c r="BY56" s="66"/>
      <c r="BZ56" s="66"/>
      <c r="CA56" s="66"/>
      <c r="CB56" s="66"/>
      <c r="CC56" s="66"/>
      <c r="CD56" s="66"/>
      <c r="CE56" s="66"/>
      <c r="CF56" s="66"/>
      <c r="CG56" s="66"/>
      <c r="CH56" s="66"/>
      <c r="CI56" s="66"/>
      <c r="CJ56" s="66"/>
      <c r="CK56" s="66"/>
      <c r="CL56" s="66"/>
      <c r="CM56" s="66"/>
      <c r="CN56" s="66"/>
      <c r="CO56" s="66"/>
      <c r="CP56" s="66"/>
      <c r="CQ56" s="66"/>
      <c r="CR56" s="66"/>
      <c r="CS56" s="66"/>
      <c r="CT56" s="66"/>
      <c r="CU56" s="66"/>
      <c r="CV56" s="66"/>
      <c r="CW56" s="66"/>
      <c r="CX56" s="66"/>
      <c r="CY56" s="66"/>
      <c r="CZ56" s="66"/>
      <c r="DA56" s="66"/>
      <c r="DB56" s="66"/>
      <c r="DC56" s="66"/>
      <c r="DD56" s="66"/>
      <c r="DE56" s="66"/>
      <c r="DF56" s="66"/>
      <c r="DG56" s="66"/>
      <c r="DH56" s="66"/>
      <c r="DI56" s="66"/>
      <c r="DJ56" s="66"/>
      <c r="DK56" s="66"/>
      <c r="DL56" s="66"/>
      <c r="DM56" s="66"/>
      <c r="DN56" s="66"/>
      <c r="DO56" s="66"/>
      <c r="DP56" s="66"/>
      <c r="DQ56" s="66"/>
      <c r="DR56" s="66"/>
      <c r="DS56" s="66"/>
      <c r="DT56" s="66"/>
      <c r="DU56" s="66"/>
      <c r="DV56" s="66"/>
      <c r="DW56" s="66"/>
      <c r="DX56" s="66"/>
      <c r="DY56" s="66"/>
      <c r="DZ56" s="66"/>
      <c r="EA56" s="66"/>
      <c r="EB56" s="66"/>
      <c r="EC56" s="66"/>
      <c r="ED56" s="66"/>
      <c r="EE56" s="66"/>
      <c r="EF56" s="66"/>
      <c r="EG56" s="66"/>
      <c r="EH56" s="66"/>
      <c r="EI56" s="66"/>
      <c r="EJ56" s="66"/>
      <c r="EK56" s="66"/>
      <c r="EL56" s="66"/>
      <c r="EM56" s="66"/>
      <c r="EN56" s="66"/>
      <c r="EO56" s="66"/>
      <c r="EP56" s="66"/>
      <c r="EQ56" s="66"/>
      <c r="ER56" s="66"/>
      <c r="ES56" s="66"/>
      <c r="ET56" s="66"/>
      <c r="EU56" s="66"/>
      <c r="EV56" s="66"/>
      <c r="EW56" s="66"/>
      <c r="EX56" s="66"/>
      <c r="EY56" s="66"/>
      <c r="EZ56" s="66"/>
      <c r="FA56" s="66"/>
      <c r="FB56" s="66"/>
      <c r="FC56" s="66"/>
      <c r="FD56" s="66"/>
      <c r="FE56" s="66"/>
      <c r="FF56" s="66"/>
      <c r="FG56" s="66"/>
      <c r="FH56" s="66"/>
      <c r="FI56" s="66"/>
      <c r="FJ56" s="66"/>
      <c r="FK56" s="66"/>
      <c r="FL56" s="66"/>
      <c r="FM56" s="66"/>
      <c r="FN56" s="66"/>
      <c r="FO56" s="66"/>
      <c r="FP56" s="66"/>
      <c r="FQ56" s="66"/>
      <c r="FR56" s="66"/>
      <c r="FS56" s="66"/>
      <c r="FT56" s="66"/>
      <c r="FU56" s="66"/>
      <c r="FV56" s="66"/>
      <c r="FW56" s="66"/>
      <c r="FX56" s="66"/>
      <c r="FY56" s="66"/>
      <c r="FZ56" s="66"/>
      <c r="GA56" s="66"/>
      <c r="GB56" s="66"/>
      <c r="GC56" s="66"/>
      <c r="GD56" s="66"/>
      <c r="GE56" s="66"/>
      <c r="GF56" s="66"/>
      <c r="GG56" s="66"/>
      <c r="GH56" s="66"/>
      <c r="GI56" s="66"/>
      <c r="GJ56" s="66"/>
      <c r="GK56" s="66"/>
      <c r="GL56" s="66"/>
      <c r="GM56" s="66"/>
      <c r="GN56" s="66"/>
      <c r="GO56" s="66"/>
      <c r="GP56" s="66"/>
      <c r="GQ56" s="66"/>
      <c r="GR56" s="66"/>
      <c r="GS56" s="66"/>
      <c r="GT56" s="66"/>
      <c r="GU56" s="66"/>
      <c r="GV56" s="66"/>
      <c r="GW56" s="66"/>
      <c r="GX56" s="66"/>
      <c r="GY56" s="66"/>
      <c r="GZ56" s="66"/>
      <c r="HA56" s="66"/>
      <c r="HB56" s="66"/>
      <c r="HC56" s="66"/>
      <c r="HD56" s="66"/>
      <c r="HE56" s="66"/>
      <c r="HF56" s="66"/>
      <c r="HG56" s="66"/>
      <c r="HH56" s="66"/>
      <c r="HI56" s="66"/>
      <c r="HJ56" s="66"/>
      <c r="HK56" s="66"/>
      <c r="HL56" s="66"/>
      <c r="HM56" s="66"/>
      <c r="HN56" s="66"/>
      <c r="HO56" s="66"/>
      <c r="HP56" s="66"/>
      <c r="HQ56" s="66"/>
      <c r="HR56" s="66"/>
      <c r="HS56" s="66"/>
      <c r="HT56" s="66"/>
      <c r="HU56" s="66"/>
      <c r="HV56" s="66"/>
      <c r="HW56" s="66"/>
      <c r="HX56" s="66"/>
      <c r="HY56" s="66"/>
      <c r="HZ56" s="66"/>
      <c r="IA56" s="66"/>
      <c r="IB56" s="66"/>
      <c r="IC56" s="66"/>
      <c r="ID56" s="66"/>
      <c r="IE56" s="66"/>
      <c r="IF56" s="66"/>
      <c r="IG56" s="66"/>
      <c r="IH56" s="66"/>
      <c r="II56" s="66"/>
      <c r="IJ56" s="66"/>
      <c r="IK56" s="66"/>
      <c r="IL56" s="66"/>
      <c r="IM56" s="66"/>
      <c r="IN56" s="66"/>
      <c r="IO56" s="66"/>
      <c r="IP56" s="66"/>
      <c r="IQ56" s="66"/>
      <c r="IR56" s="66"/>
      <c r="IS56" s="66"/>
      <c r="IT56" s="66"/>
      <c r="IU56" s="66"/>
      <c r="IV56" s="66"/>
      <c r="IW56" s="66"/>
    </row>
    <row r="57" spans="1:257" s="1472" customFormat="1" ht="18" customHeight="1" x14ac:dyDescent="0.35">
      <c r="A57" s="1459">
        <v>48</v>
      </c>
      <c r="B57" s="1505"/>
      <c r="C57" s="1506"/>
      <c r="D57" s="1493" t="s">
        <v>819</v>
      </c>
      <c r="E57" s="1494"/>
      <c r="F57" s="1494"/>
      <c r="G57" s="1495"/>
      <c r="H57" s="1496"/>
      <c r="I57" s="1510"/>
      <c r="J57" s="1510"/>
      <c r="K57" s="1497">
        <v>650</v>
      </c>
      <c r="L57" s="1497"/>
      <c r="M57" s="1497"/>
      <c r="N57" s="1498"/>
      <c r="O57" s="1495"/>
      <c r="P57" s="1516">
        <f>SUM(I57:N57)</f>
        <v>650</v>
      </c>
      <c r="Q57" s="1517"/>
      <c r="R57" s="66"/>
      <c r="S57" s="66"/>
      <c r="T57" s="66"/>
      <c r="U57" s="66"/>
      <c r="V57" s="66"/>
      <c r="W57" s="66"/>
      <c r="X57" s="66"/>
      <c r="Y57" s="66"/>
      <c r="Z57" s="66"/>
      <c r="AA57" s="66"/>
      <c r="AB57" s="66"/>
      <c r="AC57" s="66"/>
      <c r="AD57" s="66"/>
      <c r="AE57" s="66"/>
      <c r="AF57" s="66"/>
      <c r="AG57" s="66"/>
      <c r="AH57" s="66"/>
      <c r="AI57" s="66"/>
      <c r="AJ57" s="66"/>
      <c r="AK57" s="66"/>
      <c r="AL57" s="66"/>
      <c r="AM57" s="66"/>
      <c r="AN57" s="66"/>
      <c r="AO57" s="66"/>
      <c r="AP57" s="66"/>
      <c r="AQ57" s="66"/>
      <c r="AR57" s="66"/>
      <c r="AS57" s="66"/>
      <c r="AT57" s="66"/>
      <c r="AU57" s="66"/>
      <c r="AV57" s="66"/>
      <c r="AW57" s="66"/>
      <c r="AX57" s="66"/>
      <c r="AY57" s="66"/>
      <c r="AZ57" s="66"/>
      <c r="BA57" s="66"/>
      <c r="BB57" s="66"/>
      <c r="BC57" s="66"/>
      <c r="BD57" s="66"/>
      <c r="BE57" s="66"/>
      <c r="BF57" s="66"/>
      <c r="BG57" s="66"/>
      <c r="BH57" s="66"/>
      <c r="BI57" s="66"/>
      <c r="BJ57" s="66"/>
      <c r="BK57" s="66"/>
      <c r="BL57" s="66"/>
      <c r="BM57" s="66"/>
      <c r="BN57" s="66"/>
      <c r="BO57" s="66"/>
      <c r="BP57" s="66"/>
      <c r="BQ57" s="66"/>
      <c r="BR57" s="66"/>
      <c r="BS57" s="66"/>
      <c r="BT57" s="66"/>
      <c r="BU57" s="66"/>
      <c r="BV57" s="66"/>
      <c r="BW57" s="66"/>
      <c r="BX57" s="66"/>
      <c r="BY57" s="66"/>
      <c r="BZ57" s="66"/>
      <c r="CA57" s="66"/>
      <c r="CB57" s="66"/>
      <c r="CC57" s="66"/>
      <c r="CD57" s="66"/>
      <c r="CE57" s="66"/>
      <c r="CF57" s="66"/>
      <c r="CG57" s="66"/>
      <c r="CH57" s="66"/>
      <c r="CI57" s="66"/>
      <c r="CJ57" s="66"/>
      <c r="CK57" s="66"/>
      <c r="CL57" s="66"/>
      <c r="CM57" s="66"/>
      <c r="CN57" s="66"/>
      <c r="CO57" s="66"/>
      <c r="CP57" s="66"/>
      <c r="CQ57" s="66"/>
      <c r="CR57" s="66"/>
      <c r="CS57" s="66"/>
      <c r="CT57" s="66"/>
      <c r="CU57" s="66"/>
      <c r="CV57" s="66"/>
      <c r="CW57" s="66"/>
      <c r="CX57" s="66"/>
      <c r="CY57" s="66"/>
      <c r="CZ57" s="66"/>
      <c r="DA57" s="66"/>
      <c r="DB57" s="66"/>
      <c r="DC57" s="66"/>
      <c r="DD57" s="66"/>
      <c r="DE57" s="66"/>
      <c r="DF57" s="66"/>
      <c r="DG57" s="66"/>
      <c r="DH57" s="66"/>
      <c r="DI57" s="66"/>
      <c r="DJ57" s="66"/>
      <c r="DK57" s="66"/>
      <c r="DL57" s="66"/>
      <c r="DM57" s="66"/>
      <c r="DN57" s="66"/>
      <c r="DO57" s="66"/>
      <c r="DP57" s="66"/>
      <c r="DQ57" s="66"/>
      <c r="DR57" s="66"/>
      <c r="DS57" s="66"/>
      <c r="DT57" s="66"/>
      <c r="DU57" s="66"/>
      <c r="DV57" s="66"/>
      <c r="DW57" s="66"/>
      <c r="DX57" s="66"/>
      <c r="DY57" s="66"/>
      <c r="DZ57" s="66"/>
      <c r="EA57" s="66"/>
      <c r="EB57" s="66"/>
      <c r="EC57" s="66"/>
      <c r="ED57" s="66"/>
      <c r="EE57" s="66"/>
      <c r="EF57" s="66"/>
      <c r="EG57" s="66"/>
      <c r="EH57" s="66"/>
      <c r="EI57" s="66"/>
      <c r="EJ57" s="66"/>
      <c r="EK57" s="66"/>
      <c r="EL57" s="66"/>
      <c r="EM57" s="66"/>
      <c r="EN57" s="66"/>
      <c r="EO57" s="66"/>
      <c r="EP57" s="66"/>
      <c r="EQ57" s="66"/>
      <c r="ER57" s="66"/>
      <c r="ES57" s="66"/>
      <c r="ET57" s="66"/>
      <c r="EU57" s="66"/>
      <c r="EV57" s="66"/>
      <c r="EW57" s="66"/>
      <c r="EX57" s="66"/>
      <c r="EY57" s="66"/>
      <c r="EZ57" s="66"/>
      <c r="FA57" s="66"/>
      <c r="FB57" s="66"/>
      <c r="FC57" s="66"/>
      <c r="FD57" s="66"/>
      <c r="FE57" s="66"/>
      <c r="FF57" s="66"/>
      <c r="FG57" s="66"/>
      <c r="FH57" s="66"/>
      <c r="FI57" s="66"/>
      <c r="FJ57" s="66"/>
      <c r="FK57" s="66"/>
      <c r="FL57" s="66"/>
      <c r="FM57" s="66"/>
      <c r="FN57" s="66"/>
      <c r="FO57" s="66"/>
      <c r="FP57" s="66"/>
      <c r="FQ57" s="66"/>
      <c r="FR57" s="66"/>
      <c r="FS57" s="66"/>
      <c r="FT57" s="66"/>
      <c r="FU57" s="66"/>
      <c r="FV57" s="66"/>
      <c r="FW57" s="66"/>
      <c r="FX57" s="66"/>
      <c r="FY57" s="66"/>
      <c r="FZ57" s="66"/>
      <c r="GA57" s="66"/>
      <c r="GB57" s="66"/>
      <c r="GC57" s="66"/>
      <c r="GD57" s="66"/>
      <c r="GE57" s="66"/>
      <c r="GF57" s="66"/>
      <c r="GG57" s="66"/>
      <c r="GH57" s="66"/>
      <c r="GI57" s="66"/>
      <c r="GJ57" s="66"/>
      <c r="GK57" s="66"/>
      <c r="GL57" s="66"/>
      <c r="GM57" s="66"/>
      <c r="GN57" s="66"/>
      <c r="GO57" s="66"/>
      <c r="GP57" s="66"/>
      <c r="GQ57" s="66"/>
      <c r="GR57" s="66"/>
      <c r="GS57" s="66"/>
      <c r="GT57" s="66"/>
      <c r="GU57" s="66"/>
      <c r="GV57" s="66"/>
      <c r="GW57" s="66"/>
      <c r="GX57" s="66"/>
      <c r="GY57" s="66"/>
      <c r="GZ57" s="66"/>
      <c r="HA57" s="66"/>
      <c r="HB57" s="66"/>
      <c r="HC57" s="66"/>
      <c r="HD57" s="66"/>
      <c r="HE57" s="66"/>
      <c r="HF57" s="66"/>
      <c r="HG57" s="66"/>
      <c r="HH57" s="66"/>
      <c r="HI57" s="66"/>
      <c r="HJ57" s="66"/>
      <c r="HK57" s="66"/>
      <c r="HL57" s="66"/>
      <c r="HM57" s="66"/>
      <c r="HN57" s="66"/>
      <c r="HO57" s="66"/>
      <c r="HP57" s="66"/>
      <c r="HQ57" s="66"/>
      <c r="HR57" s="66"/>
      <c r="HS57" s="66"/>
      <c r="HT57" s="66"/>
      <c r="HU57" s="66"/>
      <c r="HV57" s="66"/>
      <c r="HW57" s="66"/>
      <c r="HX57" s="66"/>
      <c r="HY57" s="66"/>
      <c r="HZ57" s="66"/>
      <c r="IA57" s="66"/>
      <c r="IB57" s="66"/>
      <c r="IC57" s="66"/>
      <c r="ID57" s="66"/>
      <c r="IE57" s="66"/>
      <c r="IF57" s="66"/>
      <c r="IG57" s="66"/>
      <c r="IH57" s="66"/>
      <c r="II57" s="66"/>
      <c r="IJ57" s="66"/>
      <c r="IK57" s="66"/>
      <c r="IL57" s="66"/>
      <c r="IM57" s="66"/>
      <c r="IN57" s="66"/>
      <c r="IO57" s="66"/>
      <c r="IP57" s="66"/>
      <c r="IQ57" s="66"/>
      <c r="IR57" s="66"/>
      <c r="IS57" s="66"/>
      <c r="IT57" s="66"/>
      <c r="IU57" s="66"/>
      <c r="IV57" s="66"/>
      <c r="IW57" s="66"/>
    </row>
    <row r="58" spans="1:257" s="1472" customFormat="1" ht="18" customHeight="1" x14ac:dyDescent="0.35">
      <c r="A58" s="1459">
        <v>49</v>
      </c>
      <c r="B58" s="1505"/>
      <c r="C58" s="1506"/>
      <c r="D58" s="1501" t="s">
        <v>930</v>
      </c>
      <c r="E58" s="1494"/>
      <c r="F58" s="1494"/>
      <c r="G58" s="1495"/>
      <c r="H58" s="1496"/>
      <c r="I58" s="1502"/>
      <c r="J58" s="1502"/>
      <c r="K58" s="1502"/>
      <c r="L58" s="1502"/>
      <c r="M58" s="1502"/>
      <c r="N58" s="1502"/>
      <c r="O58" s="1503"/>
      <c r="P58" s="1518">
        <f>SUM(I58:N58)</f>
        <v>0</v>
      </c>
      <c r="Q58" s="1517"/>
      <c r="R58" s="66"/>
      <c r="S58" s="66"/>
      <c r="T58" s="66"/>
      <c r="U58" s="66"/>
      <c r="V58" s="66"/>
      <c r="W58" s="66"/>
      <c r="X58" s="66"/>
      <c r="Y58" s="66"/>
      <c r="Z58" s="66"/>
      <c r="AA58" s="66"/>
      <c r="AB58" s="66"/>
      <c r="AC58" s="66"/>
      <c r="AD58" s="66"/>
      <c r="AE58" s="66"/>
      <c r="AF58" s="66"/>
      <c r="AG58" s="66"/>
      <c r="AH58" s="66"/>
      <c r="AI58" s="66"/>
      <c r="AJ58" s="66"/>
      <c r="AK58" s="66"/>
      <c r="AL58" s="66"/>
      <c r="AM58" s="66"/>
      <c r="AN58" s="66"/>
      <c r="AO58" s="66"/>
      <c r="AP58" s="66"/>
      <c r="AQ58" s="66"/>
      <c r="AR58" s="66"/>
      <c r="AS58" s="66"/>
      <c r="AT58" s="66"/>
      <c r="AU58" s="66"/>
      <c r="AV58" s="66"/>
      <c r="AW58" s="66"/>
      <c r="AX58" s="66"/>
      <c r="AY58" s="66"/>
      <c r="AZ58" s="66"/>
      <c r="BA58" s="66"/>
      <c r="BB58" s="66"/>
      <c r="BC58" s="66"/>
      <c r="BD58" s="66"/>
      <c r="BE58" s="66"/>
      <c r="BF58" s="66"/>
      <c r="BG58" s="66"/>
      <c r="BH58" s="66"/>
      <c r="BI58" s="66"/>
      <c r="BJ58" s="66"/>
      <c r="BK58" s="66"/>
      <c r="BL58" s="66"/>
      <c r="BM58" s="66"/>
      <c r="BN58" s="66"/>
      <c r="BO58" s="66"/>
      <c r="BP58" s="66"/>
      <c r="BQ58" s="66"/>
      <c r="BR58" s="66"/>
      <c r="BS58" s="66"/>
      <c r="BT58" s="66"/>
      <c r="BU58" s="66"/>
      <c r="BV58" s="66"/>
      <c r="BW58" s="66"/>
      <c r="BX58" s="66"/>
      <c r="BY58" s="66"/>
      <c r="BZ58" s="66"/>
      <c r="CA58" s="66"/>
      <c r="CB58" s="66"/>
      <c r="CC58" s="66"/>
      <c r="CD58" s="66"/>
      <c r="CE58" s="66"/>
      <c r="CF58" s="66"/>
      <c r="CG58" s="66"/>
      <c r="CH58" s="66"/>
      <c r="CI58" s="66"/>
      <c r="CJ58" s="66"/>
      <c r="CK58" s="66"/>
      <c r="CL58" s="66"/>
      <c r="CM58" s="66"/>
      <c r="CN58" s="66"/>
      <c r="CO58" s="66"/>
      <c r="CP58" s="66"/>
      <c r="CQ58" s="66"/>
      <c r="CR58" s="66"/>
      <c r="CS58" s="66"/>
      <c r="CT58" s="66"/>
      <c r="CU58" s="66"/>
      <c r="CV58" s="66"/>
      <c r="CW58" s="66"/>
      <c r="CX58" s="66"/>
      <c r="CY58" s="66"/>
      <c r="CZ58" s="66"/>
      <c r="DA58" s="66"/>
      <c r="DB58" s="66"/>
      <c r="DC58" s="66"/>
      <c r="DD58" s="66"/>
      <c r="DE58" s="66"/>
      <c r="DF58" s="66"/>
      <c r="DG58" s="66"/>
      <c r="DH58" s="66"/>
      <c r="DI58" s="66"/>
      <c r="DJ58" s="66"/>
      <c r="DK58" s="66"/>
      <c r="DL58" s="66"/>
      <c r="DM58" s="66"/>
      <c r="DN58" s="66"/>
      <c r="DO58" s="66"/>
      <c r="DP58" s="66"/>
      <c r="DQ58" s="66"/>
      <c r="DR58" s="66"/>
      <c r="DS58" s="66"/>
      <c r="DT58" s="66"/>
      <c r="DU58" s="66"/>
      <c r="DV58" s="66"/>
      <c r="DW58" s="66"/>
      <c r="DX58" s="66"/>
      <c r="DY58" s="66"/>
      <c r="DZ58" s="66"/>
      <c r="EA58" s="66"/>
      <c r="EB58" s="66"/>
      <c r="EC58" s="66"/>
      <c r="ED58" s="66"/>
      <c r="EE58" s="66"/>
      <c r="EF58" s="66"/>
      <c r="EG58" s="66"/>
      <c r="EH58" s="66"/>
      <c r="EI58" s="66"/>
      <c r="EJ58" s="66"/>
      <c r="EK58" s="66"/>
      <c r="EL58" s="66"/>
      <c r="EM58" s="66"/>
      <c r="EN58" s="66"/>
      <c r="EO58" s="66"/>
      <c r="EP58" s="66"/>
      <c r="EQ58" s="66"/>
      <c r="ER58" s="66"/>
      <c r="ES58" s="66"/>
      <c r="ET58" s="66"/>
      <c r="EU58" s="66"/>
      <c r="EV58" s="66"/>
      <c r="EW58" s="66"/>
      <c r="EX58" s="66"/>
      <c r="EY58" s="66"/>
      <c r="EZ58" s="66"/>
      <c r="FA58" s="66"/>
      <c r="FB58" s="66"/>
      <c r="FC58" s="66"/>
      <c r="FD58" s="66"/>
      <c r="FE58" s="66"/>
      <c r="FF58" s="66"/>
      <c r="FG58" s="66"/>
      <c r="FH58" s="66"/>
      <c r="FI58" s="66"/>
      <c r="FJ58" s="66"/>
      <c r="FK58" s="66"/>
      <c r="FL58" s="66"/>
      <c r="FM58" s="66"/>
      <c r="FN58" s="66"/>
      <c r="FO58" s="66"/>
      <c r="FP58" s="66"/>
      <c r="FQ58" s="66"/>
      <c r="FR58" s="66"/>
      <c r="FS58" s="66"/>
      <c r="FT58" s="66"/>
      <c r="FU58" s="66"/>
      <c r="FV58" s="66"/>
      <c r="FW58" s="66"/>
      <c r="FX58" s="66"/>
      <c r="FY58" s="66"/>
      <c r="FZ58" s="66"/>
      <c r="GA58" s="66"/>
      <c r="GB58" s="66"/>
      <c r="GC58" s="66"/>
      <c r="GD58" s="66"/>
      <c r="GE58" s="66"/>
      <c r="GF58" s="66"/>
      <c r="GG58" s="66"/>
      <c r="GH58" s="66"/>
      <c r="GI58" s="66"/>
      <c r="GJ58" s="66"/>
      <c r="GK58" s="66"/>
      <c r="GL58" s="66"/>
      <c r="GM58" s="66"/>
      <c r="GN58" s="66"/>
      <c r="GO58" s="66"/>
      <c r="GP58" s="66"/>
      <c r="GQ58" s="66"/>
      <c r="GR58" s="66"/>
      <c r="GS58" s="66"/>
      <c r="GT58" s="66"/>
      <c r="GU58" s="66"/>
      <c r="GV58" s="66"/>
      <c r="GW58" s="66"/>
      <c r="GX58" s="66"/>
      <c r="GY58" s="66"/>
      <c r="GZ58" s="66"/>
      <c r="HA58" s="66"/>
      <c r="HB58" s="66"/>
      <c r="HC58" s="66"/>
      <c r="HD58" s="66"/>
      <c r="HE58" s="66"/>
      <c r="HF58" s="66"/>
      <c r="HG58" s="66"/>
      <c r="HH58" s="66"/>
      <c r="HI58" s="66"/>
      <c r="HJ58" s="66"/>
      <c r="HK58" s="66"/>
      <c r="HL58" s="66"/>
      <c r="HM58" s="66"/>
      <c r="HN58" s="66"/>
      <c r="HO58" s="66"/>
      <c r="HP58" s="66"/>
      <c r="HQ58" s="66"/>
      <c r="HR58" s="66"/>
      <c r="HS58" s="66"/>
      <c r="HT58" s="66"/>
      <c r="HU58" s="66"/>
      <c r="HV58" s="66"/>
      <c r="HW58" s="66"/>
      <c r="HX58" s="66"/>
      <c r="HY58" s="66"/>
      <c r="HZ58" s="66"/>
      <c r="IA58" s="66"/>
      <c r="IB58" s="66"/>
      <c r="IC58" s="66"/>
      <c r="ID58" s="66"/>
      <c r="IE58" s="66"/>
      <c r="IF58" s="66"/>
      <c r="IG58" s="66"/>
      <c r="IH58" s="66"/>
      <c r="II58" s="66"/>
      <c r="IJ58" s="66"/>
      <c r="IK58" s="66"/>
      <c r="IL58" s="66"/>
      <c r="IM58" s="66"/>
      <c r="IN58" s="66"/>
      <c r="IO58" s="66"/>
      <c r="IP58" s="66"/>
      <c r="IQ58" s="66"/>
      <c r="IR58" s="66"/>
      <c r="IS58" s="66"/>
      <c r="IT58" s="66"/>
      <c r="IU58" s="66"/>
      <c r="IV58" s="66"/>
      <c r="IW58" s="66"/>
    </row>
    <row r="59" spans="1:257" s="1472" customFormat="1" ht="22.5" customHeight="1" x14ac:dyDescent="0.35">
      <c r="A59" s="1459">
        <v>50</v>
      </c>
      <c r="B59" s="1505"/>
      <c r="C59" s="1492">
        <v>29</v>
      </c>
      <c r="D59" s="1529" t="s">
        <v>488</v>
      </c>
      <c r="E59" s="1475">
        <f>F59+G59+P61+Q60</f>
        <v>4596</v>
      </c>
      <c r="F59" s="1494"/>
      <c r="G59" s="1495"/>
      <c r="H59" s="1509" t="s">
        <v>23</v>
      </c>
      <c r="I59" s="1510"/>
      <c r="J59" s="1510"/>
      <c r="K59" s="1510"/>
      <c r="L59" s="1510"/>
      <c r="M59" s="1510"/>
      <c r="N59" s="1511"/>
      <c r="O59" s="1512"/>
      <c r="P59" s="1513"/>
      <c r="Q59" s="1500"/>
      <c r="R59" s="66"/>
      <c r="S59" s="66"/>
      <c r="T59" s="66"/>
      <c r="U59" s="66"/>
      <c r="V59" s="66"/>
      <c r="W59" s="66"/>
      <c r="X59" s="66"/>
      <c r="Y59" s="66"/>
      <c r="Z59" s="66"/>
      <c r="AA59" s="66"/>
      <c r="AB59" s="66"/>
      <c r="AC59" s="66"/>
      <c r="AD59" s="66"/>
      <c r="AE59" s="66"/>
      <c r="AF59" s="66"/>
      <c r="AG59" s="66"/>
      <c r="AH59" s="66"/>
      <c r="AI59" s="66"/>
      <c r="AJ59" s="66"/>
      <c r="AK59" s="66"/>
      <c r="AL59" s="66"/>
      <c r="AM59" s="66"/>
      <c r="AN59" s="66"/>
      <c r="AO59" s="66"/>
      <c r="AP59" s="66"/>
      <c r="AQ59" s="66"/>
      <c r="AR59" s="66"/>
      <c r="AS59" s="66"/>
      <c r="AT59" s="66"/>
      <c r="AU59" s="66"/>
      <c r="AV59" s="66"/>
      <c r="AW59" s="66"/>
      <c r="AX59" s="66"/>
      <c r="AY59" s="66"/>
      <c r="AZ59" s="66"/>
      <c r="BA59" s="66"/>
      <c r="BB59" s="66"/>
      <c r="BC59" s="66"/>
      <c r="BD59" s="66"/>
      <c r="BE59" s="66"/>
      <c r="BF59" s="66"/>
      <c r="BG59" s="66"/>
      <c r="BH59" s="66"/>
      <c r="BI59" s="66"/>
      <c r="BJ59" s="66"/>
      <c r="BK59" s="66"/>
      <c r="BL59" s="66"/>
      <c r="BM59" s="66"/>
      <c r="BN59" s="66"/>
      <c r="BO59" s="66"/>
      <c r="BP59" s="66"/>
      <c r="BQ59" s="66"/>
      <c r="BR59" s="66"/>
      <c r="BS59" s="66"/>
      <c r="BT59" s="66"/>
      <c r="BU59" s="66"/>
      <c r="BV59" s="66"/>
      <c r="BW59" s="66"/>
      <c r="BX59" s="66"/>
      <c r="BY59" s="66"/>
      <c r="BZ59" s="66"/>
      <c r="CA59" s="66"/>
      <c r="CB59" s="66"/>
      <c r="CC59" s="66"/>
      <c r="CD59" s="66"/>
      <c r="CE59" s="66"/>
      <c r="CF59" s="66"/>
      <c r="CG59" s="66"/>
      <c r="CH59" s="66"/>
      <c r="CI59" s="66"/>
      <c r="CJ59" s="66"/>
      <c r="CK59" s="66"/>
      <c r="CL59" s="66"/>
      <c r="CM59" s="66"/>
      <c r="CN59" s="66"/>
      <c r="CO59" s="66"/>
      <c r="CP59" s="66"/>
      <c r="CQ59" s="66"/>
      <c r="CR59" s="66"/>
      <c r="CS59" s="66"/>
      <c r="CT59" s="66"/>
      <c r="CU59" s="66"/>
      <c r="CV59" s="66"/>
      <c r="CW59" s="66"/>
      <c r="CX59" s="66"/>
      <c r="CY59" s="66"/>
      <c r="CZ59" s="66"/>
      <c r="DA59" s="66"/>
      <c r="DB59" s="66"/>
      <c r="DC59" s="66"/>
      <c r="DD59" s="66"/>
      <c r="DE59" s="66"/>
      <c r="DF59" s="66"/>
      <c r="DG59" s="66"/>
      <c r="DH59" s="66"/>
      <c r="DI59" s="66"/>
      <c r="DJ59" s="66"/>
      <c r="DK59" s="66"/>
      <c r="DL59" s="66"/>
      <c r="DM59" s="66"/>
      <c r="DN59" s="66"/>
      <c r="DO59" s="66"/>
      <c r="DP59" s="66"/>
      <c r="DQ59" s="66"/>
      <c r="DR59" s="66"/>
      <c r="DS59" s="66"/>
      <c r="DT59" s="66"/>
      <c r="DU59" s="66"/>
      <c r="DV59" s="66"/>
      <c r="DW59" s="66"/>
      <c r="DX59" s="66"/>
      <c r="DY59" s="66"/>
      <c r="DZ59" s="66"/>
      <c r="EA59" s="66"/>
      <c r="EB59" s="66"/>
      <c r="EC59" s="66"/>
      <c r="ED59" s="66"/>
      <c r="EE59" s="66"/>
      <c r="EF59" s="66"/>
      <c r="EG59" s="66"/>
      <c r="EH59" s="66"/>
      <c r="EI59" s="66"/>
      <c r="EJ59" s="66"/>
      <c r="EK59" s="66"/>
      <c r="EL59" s="66"/>
      <c r="EM59" s="66"/>
      <c r="EN59" s="66"/>
      <c r="EO59" s="66"/>
      <c r="EP59" s="66"/>
      <c r="EQ59" s="66"/>
      <c r="ER59" s="66"/>
      <c r="ES59" s="66"/>
      <c r="ET59" s="66"/>
      <c r="EU59" s="66"/>
      <c r="EV59" s="66"/>
      <c r="EW59" s="66"/>
      <c r="EX59" s="66"/>
      <c r="EY59" s="66"/>
      <c r="EZ59" s="66"/>
      <c r="FA59" s="66"/>
      <c r="FB59" s="66"/>
      <c r="FC59" s="66"/>
      <c r="FD59" s="66"/>
      <c r="FE59" s="66"/>
      <c r="FF59" s="66"/>
      <c r="FG59" s="66"/>
      <c r="FH59" s="66"/>
      <c r="FI59" s="66"/>
      <c r="FJ59" s="66"/>
      <c r="FK59" s="66"/>
      <c r="FL59" s="66"/>
      <c r="FM59" s="66"/>
      <c r="FN59" s="66"/>
      <c r="FO59" s="66"/>
      <c r="FP59" s="66"/>
      <c r="FQ59" s="66"/>
      <c r="FR59" s="66"/>
      <c r="FS59" s="66"/>
      <c r="FT59" s="66"/>
      <c r="FU59" s="66"/>
      <c r="FV59" s="66"/>
      <c r="FW59" s="66"/>
      <c r="FX59" s="66"/>
      <c r="FY59" s="66"/>
      <c r="FZ59" s="66"/>
      <c r="GA59" s="66"/>
      <c r="GB59" s="66"/>
      <c r="GC59" s="66"/>
      <c r="GD59" s="66"/>
      <c r="GE59" s="66"/>
      <c r="GF59" s="66"/>
      <c r="GG59" s="66"/>
      <c r="GH59" s="66"/>
      <c r="GI59" s="66"/>
      <c r="GJ59" s="66"/>
      <c r="GK59" s="66"/>
      <c r="GL59" s="66"/>
      <c r="GM59" s="66"/>
      <c r="GN59" s="66"/>
      <c r="GO59" s="66"/>
      <c r="GP59" s="66"/>
      <c r="GQ59" s="66"/>
      <c r="GR59" s="66"/>
      <c r="GS59" s="66"/>
      <c r="GT59" s="66"/>
      <c r="GU59" s="66"/>
      <c r="GV59" s="66"/>
      <c r="GW59" s="66"/>
      <c r="GX59" s="66"/>
      <c r="GY59" s="66"/>
      <c r="GZ59" s="66"/>
      <c r="HA59" s="66"/>
      <c r="HB59" s="66"/>
      <c r="HC59" s="66"/>
      <c r="HD59" s="66"/>
      <c r="HE59" s="66"/>
      <c r="HF59" s="66"/>
      <c r="HG59" s="66"/>
      <c r="HH59" s="66"/>
      <c r="HI59" s="66"/>
      <c r="HJ59" s="66"/>
      <c r="HK59" s="66"/>
      <c r="HL59" s="66"/>
      <c r="HM59" s="66"/>
      <c r="HN59" s="66"/>
      <c r="HO59" s="66"/>
      <c r="HP59" s="66"/>
      <c r="HQ59" s="66"/>
      <c r="HR59" s="66"/>
      <c r="HS59" s="66"/>
      <c r="HT59" s="66"/>
      <c r="HU59" s="66"/>
      <c r="HV59" s="66"/>
      <c r="HW59" s="66"/>
      <c r="HX59" s="66"/>
      <c r="HY59" s="66"/>
      <c r="HZ59" s="66"/>
      <c r="IA59" s="66"/>
      <c r="IB59" s="66"/>
      <c r="IC59" s="66"/>
      <c r="ID59" s="66"/>
      <c r="IE59" s="66"/>
      <c r="IF59" s="66"/>
      <c r="IG59" s="66"/>
      <c r="IH59" s="66"/>
      <c r="II59" s="66"/>
      <c r="IJ59" s="66"/>
      <c r="IK59" s="66"/>
      <c r="IL59" s="66"/>
      <c r="IM59" s="66"/>
      <c r="IN59" s="66"/>
      <c r="IO59" s="66"/>
      <c r="IP59" s="66"/>
      <c r="IQ59" s="66"/>
      <c r="IR59" s="66"/>
      <c r="IS59" s="66"/>
      <c r="IT59" s="66"/>
      <c r="IU59" s="66"/>
      <c r="IV59" s="66"/>
      <c r="IW59" s="66"/>
    </row>
    <row r="60" spans="1:257" s="1472" customFormat="1" ht="18" customHeight="1" x14ac:dyDescent="0.35">
      <c r="A60" s="1459">
        <v>51</v>
      </c>
      <c r="B60" s="1548"/>
      <c r="C60" s="1474"/>
      <c r="D60" s="1486" t="s">
        <v>236</v>
      </c>
      <c r="E60" s="1487"/>
      <c r="F60" s="1487"/>
      <c r="G60" s="1549"/>
      <c r="H60" s="1489"/>
      <c r="I60" s="1478"/>
      <c r="J60" s="1478"/>
      <c r="K60" s="1478">
        <v>2263</v>
      </c>
      <c r="L60" s="1478"/>
      <c r="M60" s="1478"/>
      <c r="N60" s="1519"/>
      <c r="O60" s="1520"/>
      <c r="P60" s="1490">
        <f>SUM(I60:N60)</f>
        <v>2263</v>
      </c>
      <c r="Q60" s="1515">
        <v>2333</v>
      </c>
      <c r="R60" s="66"/>
      <c r="S60" s="66"/>
      <c r="T60" s="66"/>
      <c r="U60" s="66"/>
      <c r="V60" s="66"/>
      <c r="W60" s="66"/>
      <c r="X60" s="66"/>
      <c r="Y60" s="66"/>
      <c r="Z60" s="66"/>
      <c r="AA60" s="66"/>
      <c r="AB60" s="66"/>
      <c r="AC60" s="66"/>
      <c r="AD60" s="66"/>
      <c r="AE60" s="66"/>
      <c r="AF60" s="66"/>
      <c r="AG60" s="66"/>
      <c r="AH60" s="66"/>
      <c r="AI60" s="66"/>
      <c r="AJ60" s="66"/>
      <c r="AK60" s="66"/>
      <c r="AL60" s="66"/>
      <c r="AM60" s="66"/>
      <c r="AN60" s="66"/>
      <c r="AO60" s="66"/>
      <c r="AP60" s="66"/>
      <c r="AQ60" s="66"/>
      <c r="AR60" s="66"/>
      <c r="AS60" s="66"/>
      <c r="AT60" s="66"/>
      <c r="AU60" s="66"/>
      <c r="AV60" s="66"/>
      <c r="AW60" s="66"/>
      <c r="AX60" s="66"/>
      <c r="AY60" s="66"/>
      <c r="AZ60" s="66"/>
      <c r="BA60" s="66"/>
      <c r="BB60" s="66"/>
      <c r="BC60" s="66"/>
      <c r="BD60" s="66"/>
      <c r="BE60" s="66"/>
      <c r="BF60" s="66"/>
      <c r="BG60" s="66"/>
      <c r="BH60" s="66"/>
      <c r="BI60" s="66"/>
      <c r="BJ60" s="66"/>
      <c r="BK60" s="66"/>
      <c r="BL60" s="66"/>
      <c r="BM60" s="66"/>
      <c r="BN60" s="66"/>
      <c r="BO60" s="66"/>
      <c r="BP60" s="66"/>
      <c r="BQ60" s="66"/>
      <c r="BR60" s="66"/>
      <c r="BS60" s="66"/>
      <c r="BT60" s="66"/>
      <c r="BU60" s="66"/>
      <c r="BV60" s="66"/>
      <c r="BW60" s="66"/>
      <c r="BX60" s="66"/>
      <c r="BY60" s="66"/>
      <c r="BZ60" s="66"/>
      <c r="CA60" s="66"/>
      <c r="CB60" s="66"/>
      <c r="CC60" s="66"/>
      <c r="CD60" s="66"/>
      <c r="CE60" s="66"/>
      <c r="CF60" s="66"/>
      <c r="CG60" s="66"/>
      <c r="CH60" s="66"/>
      <c r="CI60" s="66"/>
      <c r="CJ60" s="66"/>
      <c r="CK60" s="66"/>
      <c r="CL60" s="66"/>
      <c r="CM60" s="66"/>
      <c r="CN60" s="66"/>
      <c r="CO60" s="66"/>
      <c r="CP60" s="66"/>
      <c r="CQ60" s="66"/>
      <c r="CR60" s="66"/>
      <c r="CS60" s="66"/>
      <c r="CT60" s="66"/>
      <c r="CU60" s="66"/>
      <c r="CV60" s="66"/>
      <c r="CW60" s="66"/>
      <c r="CX60" s="66"/>
      <c r="CY60" s="66"/>
      <c r="CZ60" s="66"/>
      <c r="DA60" s="66"/>
      <c r="DB60" s="66"/>
      <c r="DC60" s="66"/>
      <c r="DD60" s="66"/>
      <c r="DE60" s="66"/>
      <c r="DF60" s="66"/>
      <c r="DG60" s="66"/>
      <c r="DH60" s="66"/>
      <c r="DI60" s="66"/>
      <c r="DJ60" s="66"/>
      <c r="DK60" s="66"/>
      <c r="DL60" s="66"/>
      <c r="DM60" s="66"/>
      <c r="DN60" s="66"/>
      <c r="DO60" s="66"/>
      <c r="DP60" s="66"/>
      <c r="DQ60" s="66"/>
      <c r="DR60" s="66"/>
      <c r="DS60" s="66"/>
      <c r="DT60" s="66"/>
      <c r="DU60" s="66"/>
      <c r="DV60" s="66"/>
      <c r="DW60" s="66"/>
      <c r="DX60" s="66"/>
      <c r="DY60" s="66"/>
      <c r="DZ60" s="66"/>
      <c r="EA60" s="66"/>
      <c r="EB60" s="66"/>
      <c r="EC60" s="66"/>
      <c r="ED60" s="66"/>
      <c r="EE60" s="66"/>
      <c r="EF60" s="66"/>
      <c r="EG60" s="66"/>
      <c r="EH60" s="66"/>
      <c r="EI60" s="66"/>
      <c r="EJ60" s="66"/>
      <c r="EK60" s="66"/>
      <c r="EL60" s="66"/>
      <c r="EM60" s="66"/>
      <c r="EN60" s="66"/>
      <c r="EO60" s="66"/>
      <c r="EP60" s="66"/>
      <c r="EQ60" s="66"/>
      <c r="ER60" s="66"/>
      <c r="ES60" s="66"/>
      <c r="ET60" s="66"/>
      <c r="EU60" s="66"/>
      <c r="EV60" s="66"/>
      <c r="EW60" s="66"/>
      <c r="EX60" s="66"/>
      <c r="EY60" s="66"/>
      <c r="EZ60" s="66"/>
      <c r="FA60" s="66"/>
      <c r="FB60" s="66"/>
      <c r="FC60" s="66"/>
      <c r="FD60" s="66"/>
      <c r="FE60" s="66"/>
      <c r="FF60" s="66"/>
      <c r="FG60" s="66"/>
      <c r="FH60" s="66"/>
      <c r="FI60" s="66"/>
      <c r="FJ60" s="66"/>
      <c r="FK60" s="66"/>
      <c r="FL60" s="66"/>
      <c r="FM60" s="66"/>
      <c r="FN60" s="66"/>
      <c r="FO60" s="66"/>
      <c r="FP60" s="66"/>
      <c r="FQ60" s="66"/>
      <c r="FR60" s="66"/>
      <c r="FS60" s="66"/>
      <c r="FT60" s="66"/>
      <c r="FU60" s="66"/>
      <c r="FV60" s="66"/>
      <c r="FW60" s="66"/>
      <c r="FX60" s="66"/>
      <c r="FY60" s="66"/>
      <c r="FZ60" s="66"/>
      <c r="GA60" s="66"/>
      <c r="GB60" s="66"/>
      <c r="GC60" s="66"/>
      <c r="GD60" s="66"/>
      <c r="GE60" s="66"/>
      <c r="GF60" s="66"/>
      <c r="GG60" s="66"/>
      <c r="GH60" s="66"/>
      <c r="GI60" s="66"/>
      <c r="GJ60" s="66"/>
      <c r="GK60" s="66"/>
      <c r="GL60" s="66"/>
      <c r="GM60" s="66"/>
      <c r="GN60" s="66"/>
      <c r="GO60" s="66"/>
      <c r="GP60" s="66"/>
      <c r="GQ60" s="66"/>
      <c r="GR60" s="66"/>
      <c r="GS60" s="66"/>
      <c r="GT60" s="66"/>
      <c r="GU60" s="66"/>
      <c r="GV60" s="66"/>
      <c r="GW60" s="66"/>
      <c r="GX60" s="66"/>
      <c r="GY60" s="66"/>
      <c r="GZ60" s="66"/>
      <c r="HA60" s="66"/>
      <c r="HB60" s="66"/>
      <c r="HC60" s="66"/>
      <c r="HD60" s="66"/>
      <c r="HE60" s="66"/>
      <c r="HF60" s="66"/>
      <c r="HG60" s="66"/>
      <c r="HH60" s="66"/>
      <c r="HI60" s="66"/>
      <c r="HJ60" s="66"/>
      <c r="HK60" s="66"/>
      <c r="HL60" s="66"/>
      <c r="HM60" s="66"/>
      <c r="HN60" s="66"/>
      <c r="HO60" s="66"/>
      <c r="HP60" s="66"/>
      <c r="HQ60" s="66"/>
      <c r="HR60" s="66"/>
      <c r="HS60" s="66"/>
      <c r="HT60" s="66"/>
      <c r="HU60" s="66"/>
      <c r="HV60" s="66"/>
      <c r="HW60" s="66"/>
      <c r="HX60" s="66"/>
      <c r="HY60" s="66"/>
      <c r="HZ60" s="66"/>
      <c r="IA60" s="66"/>
      <c r="IB60" s="66"/>
      <c r="IC60" s="66"/>
      <c r="ID60" s="66"/>
      <c r="IE60" s="66"/>
      <c r="IF60" s="66"/>
      <c r="IG60" s="66"/>
      <c r="IH60" s="66"/>
      <c r="II60" s="66"/>
      <c r="IJ60" s="66"/>
      <c r="IK60" s="66"/>
      <c r="IL60" s="66"/>
      <c r="IM60" s="66"/>
      <c r="IN60" s="66"/>
      <c r="IO60" s="66"/>
      <c r="IP60" s="66"/>
      <c r="IQ60" s="66"/>
      <c r="IR60" s="66"/>
      <c r="IS60" s="66"/>
      <c r="IT60" s="66"/>
      <c r="IU60" s="66"/>
      <c r="IV60" s="66"/>
      <c r="IW60" s="66"/>
    </row>
    <row r="61" spans="1:257" s="1472" customFormat="1" ht="18" customHeight="1" x14ac:dyDescent="0.35">
      <c r="A61" s="1459">
        <v>52</v>
      </c>
      <c r="B61" s="1548"/>
      <c r="C61" s="1474"/>
      <c r="D61" s="1493" t="s">
        <v>819</v>
      </c>
      <c r="E61" s="1487"/>
      <c r="F61" s="1487"/>
      <c r="G61" s="1549"/>
      <c r="H61" s="1496"/>
      <c r="I61" s="1534">
        <v>289</v>
      </c>
      <c r="J61" s="1534">
        <v>104</v>
      </c>
      <c r="K61" s="1534">
        <v>1870</v>
      </c>
      <c r="L61" s="1534"/>
      <c r="M61" s="1534"/>
      <c r="N61" s="1550"/>
      <c r="O61" s="1549"/>
      <c r="P61" s="1499">
        <f>SUM(I61:N61)</f>
        <v>2263</v>
      </c>
      <c r="Q61" s="1540"/>
      <c r="R61" s="66"/>
      <c r="S61" s="66"/>
      <c r="T61" s="66"/>
      <c r="U61" s="66"/>
      <c r="V61" s="66"/>
      <c r="W61" s="66"/>
      <c r="X61" s="66"/>
      <c r="Y61" s="66"/>
      <c r="Z61" s="66"/>
      <c r="AA61" s="66"/>
      <c r="AB61" s="66"/>
      <c r="AC61" s="66"/>
      <c r="AD61" s="66"/>
      <c r="AE61" s="66"/>
      <c r="AF61" s="66"/>
      <c r="AG61" s="66"/>
      <c r="AH61" s="66"/>
      <c r="AI61" s="66"/>
      <c r="AJ61" s="66"/>
      <c r="AK61" s="66"/>
      <c r="AL61" s="66"/>
      <c r="AM61" s="66"/>
      <c r="AN61" s="66"/>
      <c r="AO61" s="66"/>
      <c r="AP61" s="66"/>
      <c r="AQ61" s="66"/>
      <c r="AR61" s="66"/>
      <c r="AS61" s="66"/>
      <c r="AT61" s="66"/>
      <c r="AU61" s="66"/>
      <c r="AV61" s="66"/>
      <c r="AW61" s="66"/>
      <c r="AX61" s="66"/>
      <c r="AY61" s="66"/>
      <c r="AZ61" s="66"/>
      <c r="BA61" s="66"/>
      <c r="BB61" s="66"/>
      <c r="BC61" s="66"/>
      <c r="BD61" s="66"/>
      <c r="BE61" s="66"/>
      <c r="BF61" s="66"/>
      <c r="BG61" s="66"/>
      <c r="BH61" s="66"/>
      <c r="BI61" s="66"/>
      <c r="BJ61" s="66"/>
      <c r="BK61" s="66"/>
      <c r="BL61" s="66"/>
      <c r="BM61" s="66"/>
      <c r="BN61" s="66"/>
      <c r="BO61" s="66"/>
      <c r="BP61" s="66"/>
      <c r="BQ61" s="66"/>
      <c r="BR61" s="66"/>
      <c r="BS61" s="66"/>
      <c r="BT61" s="66"/>
      <c r="BU61" s="66"/>
      <c r="BV61" s="66"/>
      <c r="BW61" s="66"/>
      <c r="BX61" s="66"/>
      <c r="BY61" s="66"/>
      <c r="BZ61" s="66"/>
      <c r="CA61" s="66"/>
      <c r="CB61" s="66"/>
      <c r="CC61" s="66"/>
      <c r="CD61" s="66"/>
      <c r="CE61" s="66"/>
      <c r="CF61" s="66"/>
      <c r="CG61" s="66"/>
      <c r="CH61" s="66"/>
      <c r="CI61" s="66"/>
      <c r="CJ61" s="66"/>
      <c r="CK61" s="66"/>
      <c r="CL61" s="66"/>
      <c r="CM61" s="66"/>
      <c r="CN61" s="66"/>
      <c r="CO61" s="66"/>
      <c r="CP61" s="66"/>
      <c r="CQ61" s="66"/>
      <c r="CR61" s="66"/>
      <c r="CS61" s="66"/>
      <c r="CT61" s="66"/>
      <c r="CU61" s="66"/>
      <c r="CV61" s="66"/>
      <c r="CW61" s="66"/>
      <c r="CX61" s="66"/>
      <c r="CY61" s="66"/>
      <c r="CZ61" s="66"/>
      <c r="DA61" s="66"/>
      <c r="DB61" s="66"/>
      <c r="DC61" s="66"/>
      <c r="DD61" s="66"/>
      <c r="DE61" s="66"/>
      <c r="DF61" s="66"/>
      <c r="DG61" s="66"/>
      <c r="DH61" s="66"/>
      <c r="DI61" s="66"/>
      <c r="DJ61" s="66"/>
      <c r="DK61" s="66"/>
      <c r="DL61" s="66"/>
      <c r="DM61" s="66"/>
      <c r="DN61" s="66"/>
      <c r="DO61" s="66"/>
      <c r="DP61" s="66"/>
      <c r="DQ61" s="66"/>
      <c r="DR61" s="66"/>
      <c r="DS61" s="66"/>
      <c r="DT61" s="66"/>
      <c r="DU61" s="66"/>
      <c r="DV61" s="66"/>
      <c r="DW61" s="66"/>
      <c r="DX61" s="66"/>
      <c r="DY61" s="66"/>
      <c r="DZ61" s="66"/>
      <c r="EA61" s="66"/>
      <c r="EB61" s="66"/>
      <c r="EC61" s="66"/>
      <c r="ED61" s="66"/>
      <c r="EE61" s="66"/>
      <c r="EF61" s="66"/>
      <c r="EG61" s="66"/>
      <c r="EH61" s="66"/>
      <c r="EI61" s="66"/>
      <c r="EJ61" s="66"/>
      <c r="EK61" s="66"/>
      <c r="EL61" s="66"/>
      <c r="EM61" s="66"/>
      <c r="EN61" s="66"/>
      <c r="EO61" s="66"/>
      <c r="EP61" s="66"/>
      <c r="EQ61" s="66"/>
      <c r="ER61" s="66"/>
      <c r="ES61" s="66"/>
      <c r="ET61" s="66"/>
      <c r="EU61" s="66"/>
      <c r="EV61" s="66"/>
      <c r="EW61" s="66"/>
      <c r="EX61" s="66"/>
      <c r="EY61" s="66"/>
      <c r="EZ61" s="66"/>
      <c r="FA61" s="66"/>
      <c r="FB61" s="66"/>
      <c r="FC61" s="66"/>
      <c r="FD61" s="66"/>
      <c r="FE61" s="66"/>
      <c r="FF61" s="66"/>
      <c r="FG61" s="66"/>
      <c r="FH61" s="66"/>
      <c r="FI61" s="66"/>
      <c r="FJ61" s="66"/>
      <c r="FK61" s="66"/>
      <c r="FL61" s="66"/>
      <c r="FM61" s="66"/>
      <c r="FN61" s="66"/>
      <c r="FO61" s="66"/>
      <c r="FP61" s="66"/>
      <c r="FQ61" s="66"/>
      <c r="FR61" s="66"/>
      <c r="FS61" s="66"/>
      <c r="FT61" s="66"/>
      <c r="FU61" s="66"/>
      <c r="FV61" s="66"/>
      <c r="FW61" s="66"/>
      <c r="FX61" s="66"/>
      <c r="FY61" s="66"/>
      <c r="FZ61" s="66"/>
      <c r="GA61" s="66"/>
      <c r="GB61" s="66"/>
      <c r="GC61" s="66"/>
      <c r="GD61" s="66"/>
      <c r="GE61" s="66"/>
      <c r="GF61" s="66"/>
      <c r="GG61" s="66"/>
      <c r="GH61" s="66"/>
      <c r="GI61" s="66"/>
      <c r="GJ61" s="66"/>
      <c r="GK61" s="66"/>
      <c r="GL61" s="66"/>
      <c r="GM61" s="66"/>
      <c r="GN61" s="66"/>
      <c r="GO61" s="66"/>
      <c r="GP61" s="66"/>
      <c r="GQ61" s="66"/>
      <c r="GR61" s="66"/>
      <c r="GS61" s="66"/>
      <c r="GT61" s="66"/>
      <c r="GU61" s="66"/>
      <c r="GV61" s="66"/>
      <c r="GW61" s="66"/>
      <c r="GX61" s="66"/>
      <c r="GY61" s="66"/>
      <c r="GZ61" s="66"/>
      <c r="HA61" s="66"/>
      <c r="HB61" s="66"/>
      <c r="HC61" s="66"/>
      <c r="HD61" s="66"/>
      <c r="HE61" s="66"/>
      <c r="HF61" s="66"/>
      <c r="HG61" s="66"/>
      <c r="HH61" s="66"/>
      <c r="HI61" s="66"/>
      <c r="HJ61" s="66"/>
      <c r="HK61" s="66"/>
      <c r="HL61" s="66"/>
      <c r="HM61" s="66"/>
      <c r="HN61" s="66"/>
      <c r="HO61" s="66"/>
      <c r="HP61" s="66"/>
      <c r="HQ61" s="66"/>
      <c r="HR61" s="66"/>
      <c r="HS61" s="66"/>
      <c r="HT61" s="66"/>
      <c r="HU61" s="66"/>
      <c r="HV61" s="66"/>
      <c r="HW61" s="66"/>
      <c r="HX61" s="66"/>
      <c r="HY61" s="66"/>
      <c r="HZ61" s="66"/>
      <c r="IA61" s="66"/>
      <c r="IB61" s="66"/>
      <c r="IC61" s="66"/>
      <c r="ID61" s="66"/>
      <c r="IE61" s="66"/>
      <c r="IF61" s="66"/>
      <c r="IG61" s="66"/>
      <c r="IH61" s="66"/>
      <c r="II61" s="66"/>
      <c r="IJ61" s="66"/>
      <c r="IK61" s="66"/>
      <c r="IL61" s="66"/>
      <c r="IM61" s="66"/>
      <c r="IN61" s="66"/>
      <c r="IO61" s="66"/>
      <c r="IP61" s="66"/>
      <c r="IQ61" s="66"/>
      <c r="IR61" s="66"/>
      <c r="IS61" s="66"/>
      <c r="IT61" s="66"/>
      <c r="IU61" s="66"/>
      <c r="IV61" s="66"/>
      <c r="IW61" s="66"/>
    </row>
    <row r="62" spans="1:257" s="1472" customFormat="1" ht="18" customHeight="1" x14ac:dyDescent="0.35">
      <c r="A62" s="1459">
        <v>53</v>
      </c>
      <c r="B62" s="1548"/>
      <c r="C62" s="1474"/>
      <c r="D62" s="1501" t="s">
        <v>930</v>
      </c>
      <c r="E62" s="1487"/>
      <c r="F62" s="1487"/>
      <c r="G62" s="1549"/>
      <c r="H62" s="1496"/>
      <c r="I62" s="1536">
        <v>288</v>
      </c>
      <c r="J62" s="1536">
        <v>103</v>
      </c>
      <c r="K62" s="1536">
        <v>998</v>
      </c>
      <c r="L62" s="1536"/>
      <c r="M62" s="1536"/>
      <c r="N62" s="1536"/>
      <c r="O62" s="1551"/>
      <c r="P62" s="1504">
        <f>SUM(I62:N62)</f>
        <v>1389</v>
      </c>
      <c r="Q62" s="1540"/>
      <c r="R62" s="66"/>
      <c r="S62" s="66"/>
      <c r="T62" s="66"/>
      <c r="U62" s="66"/>
      <c r="V62" s="66"/>
      <c r="W62" s="66"/>
      <c r="X62" s="66"/>
      <c r="Y62" s="66"/>
      <c r="Z62" s="66"/>
      <c r="AA62" s="66"/>
      <c r="AB62" s="66"/>
      <c r="AC62" s="66"/>
      <c r="AD62" s="66"/>
      <c r="AE62" s="66"/>
      <c r="AF62" s="66"/>
      <c r="AG62" s="66"/>
      <c r="AH62" s="66"/>
      <c r="AI62" s="66"/>
      <c r="AJ62" s="66"/>
      <c r="AK62" s="66"/>
      <c r="AL62" s="66"/>
      <c r="AM62" s="66"/>
      <c r="AN62" s="66"/>
      <c r="AO62" s="66"/>
      <c r="AP62" s="66"/>
      <c r="AQ62" s="66"/>
      <c r="AR62" s="66"/>
      <c r="AS62" s="66"/>
      <c r="AT62" s="66"/>
      <c r="AU62" s="66"/>
      <c r="AV62" s="66"/>
      <c r="AW62" s="66"/>
      <c r="AX62" s="66"/>
      <c r="AY62" s="66"/>
      <c r="AZ62" s="66"/>
      <c r="BA62" s="66"/>
      <c r="BB62" s="66"/>
      <c r="BC62" s="66"/>
      <c r="BD62" s="66"/>
      <c r="BE62" s="66"/>
      <c r="BF62" s="66"/>
      <c r="BG62" s="66"/>
      <c r="BH62" s="66"/>
      <c r="BI62" s="66"/>
      <c r="BJ62" s="66"/>
      <c r="BK62" s="66"/>
      <c r="BL62" s="66"/>
      <c r="BM62" s="66"/>
      <c r="BN62" s="66"/>
      <c r="BO62" s="66"/>
      <c r="BP62" s="66"/>
      <c r="BQ62" s="66"/>
      <c r="BR62" s="66"/>
      <c r="BS62" s="66"/>
      <c r="BT62" s="66"/>
      <c r="BU62" s="66"/>
      <c r="BV62" s="66"/>
      <c r="BW62" s="66"/>
      <c r="BX62" s="66"/>
      <c r="BY62" s="66"/>
      <c r="BZ62" s="66"/>
      <c r="CA62" s="66"/>
      <c r="CB62" s="66"/>
      <c r="CC62" s="66"/>
      <c r="CD62" s="66"/>
      <c r="CE62" s="66"/>
      <c r="CF62" s="66"/>
      <c r="CG62" s="66"/>
      <c r="CH62" s="66"/>
      <c r="CI62" s="66"/>
      <c r="CJ62" s="66"/>
      <c r="CK62" s="66"/>
      <c r="CL62" s="66"/>
      <c r="CM62" s="66"/>
      <c r="CN62" s="66"/>
      <c r="CO62" s="66"/>
      <c r="CP62" s="66"/>
      <c r="CQ62" s="66"/>
      <c r="CR62" s="66"/>
      <c r="CS62" s="66"/>
      <c r="CT62" s="66"/>
      <c r="CU62" s="66"/>
      <c r="CV62" s="66"/>
      <c r="CW62" s="66"/>
      <c r="CX62" s="66"/>
      <c r="CY62" s="66"/>
      <c r="CZ62" s="66"/>
      <c r="DA62" s="66"/>
      <c r="DB62" s="66"/>
      <c r="DC62" s="66"/>
      <c r="DD62" s="66"/>
      <c r="DE62" s="66"/>
      <c r="DF62" s="66"/>
      <c r="DG62" s="66"/>
      <c r="DH62" s="66"/>
      <c r="DI62" s="66"/>
      <c r="DJ62" s="66"/>
      <c r="DK62" s="66"/>
      <c r="DL62" s="66"/>
      <c r="DM62" s="66"/>
      <c r="DN62" s="66"/>
      <c r="DO62" s="66"/>
      <c r="DP62" s="66"/>
      <c r="DQ62" s="66"/>
      <c r="DR62" s="66"/>
      <c r="DS62" s="66"/>
      <c r="DT62" s="66"/>
      <c r="DU62" s="66"/>
      <c r="DV62" s="66"/>
      <c r="DW62" s="66"/>
      <c r="DX62" s="66"/>
      <c r="DY62" s="66"/>
      <c r="DZ62" s="66"/>
      <c r="EA62" s="66"/>
      <c r="EB62" s="66"/>
      <c r="EC62" s="66"/>
      <c r="ED62" s="66"/>
      <c r="EE62" s="66"/>
      <c r="EF62" s="66"/>
      <c r="EG62" s="66"/>
      <c r="EH62" s="66"/>
      <c r="EI62" s="66"/>
      <c r="EJ62" s="66"/>
      <c r="EK62" s="66"/>
      <c r="EL62" s="66"/>
      <c r="EM62" s="66"/>
      <c r="EN62" s="66"/>
      <c r="EO62" s="66"/>
      <c r="EP62" s="66"/>
      <c r="EQ62" s="66"/>
      <c r="ER62" s="66"/>
      <c r="ES62" s="66"/>
      <c r="ET62" s="66"/>
      <c r="EU62" s="66"/>
      <c r="EV62" s="66"/>
      <c r="EW62" s="66"/>
      <c r="EX62" s="66"/>
      <c r="EY62" s="66"/>
      <c r="EZ62" s="66"/>
      <c r="FA62" s="66"/>
      <c r="FB62" s="66"/>
      <c r="FC62" s="66"/>
      <c r="FD62" s="66"/>
      <c r="FE62" s="66"/>
      <c r="FF62" s="66"/>
      <c r="FG62" s="66"/>
      <c r="FH62" s="66"/>
      <c r="FI62" s="66"/>
      <c r="FJ62" s="66"/>
      <c r="FK62" s="66"/>
      <c r="FL62" s="66"/>
      <c r="FM62" s="66"/>
      <c r="FN62" s="66"/>
      <c r="FO62" s="66"/>
      <c r="FP62" s="66"/>
      <c r="FQ62" s="66"/>
      <c r="FR62" s="66"/>
      <c r="FS62" s="66"/>
      <c r="FT62" s="66"/>
      <c r="FU62" s="66"/>
      <c r="FV62" s="66"/>
      <c r="FW62" s="66"/>
      <c r="FX62" s="66"/>
      <c r="FY62" s="66"/>
      <c r="FZ62" s="66"/>
      <c r="GA62" s="66"/>
      <c r="GB62" s="66"/>
      <c r="GC62" s="66"/>
      <c r="GD62" s="66"/>
      <c r="GE62" s="66"/>
      <c r="GF62" s="66"/>
      <c r="GG62" s="66"/>
      <c r="GH62" s="66"/>
      <c r="GI62" s="66"/>
      <c r="GJ62" s="66"/>
      <c r="GK62" s="66"/>
      <c r="GL62" s="66"/>
      <c r="GM62" s="66"/>
      <c r="GN62" s="66"/>
      <c r="GO62" s="66"/>
      <c r="GP62" s="66"/>
      <c r="GQ62" s="66"/>
      <c r="GR62" s="66"/>
      <c r="GS62" s="66"/>
      <c r="GT62" s="66"/>
      <c r="GU62" s="66"/>
      <c r="GV62" s="66"/>
      <c r="GW62" s="66"/>
      <c r="GX62" s="66"/>
      <c r="GY62" s="66"/>
      <c r="GZ62" s="66"/>
      <c r="HA62" s="66"/>
      <c r="HB62" s="66"/>
      <c r="HC62" s="66"/>
      <c r="HD62" s="66"/>
      <c r="HE62" s="66"/>
      <c r="HF62" s="66"/>
      <c r="HG62" s="66"/>
      <c r="HH62" s="66"/>
      <c r="HI62" s="66"/>
      <c r="HJ62" s="66"/>
      <c r="HK62" s="66"/>
      <c r="HL62" s="66"/>
      <c r="HM62" s="66"/>
      <c r="HN62" s="66"/>
      <c r="HO62" s="66"/>
      <c r="HP62" s="66"/>
      <c r="HQ62" s="66"/>
      <c r="HR62" s="66"/>
      <c r="HS62" s="66"/>
      <c r="HT62" s="66"/>
      <c r="HU62" s="66"/>
      <c r="HV62" s="66"/>
      <c r="HW62" s="66"/>
      <c r="HX62" s="66"/>
      <c r="HY62" s="66"/>
      <c r="HZ62" s="66"/>
      <c r="IA62" s="66"/>
      <c r="IB62" s="66"/>
      <c r="IC62" s="66"/>
      <c r="ID62" s="66"/>
      <c r="IE62" s="66"/>
      <c r="IF62" s="66"/>
      <c r="IG62" s="66"/>
      <c r="IH62" s="66"/>
      <c r="II62" s="66"/>
      <c r="IJ62" s="66"/>
      <c r="IK62" s="66"/>
      <c r="IL62" s="66"/>
      <c r="IM62" s="66"/>
      <c r="IN62" s="66"/>
      <c r="IO62" s="66"/>
      <c r="IP62" s="66"/>
      <c r="IQ62" s="66"/>
      <c r="IR62" s="66"/>
      <c r="IS62" s="66"/>
      <c r="IT62" s="66"/>
      <c r="IU62" s="66"/>
      <c r="IV62" s="66"/>
      <c r="IW62" s="66"/>
    </row>
    <row r="63" spans="1:257" s="1472" customFormat="1" ht="38.25" customHeight="1" x14ac:dyDescent="0.35">
      <c r="A63" s="1459">
        <v>54</v>
      </c>
      <c r="B63" s="1473"/>
      <c r="C63" s="1485">
        <v>30</v>
      </c>
      <c r="D63" s="1552" t="s">
        <v>736</v>
      </c>
      <c r="E63" s="1475">
        <f>F63+G63+P65+Q64</f>
        <v>9280000</v>
      </c>
      <c r="F63" s="1553">
        <f>324476+484396+427002+450929+50000+2832016+35972</f>
        <v>4604791</v>
      </c>
      <c r="G63" s="1476">
        <v>102334</v>
      </c>
      <c r="H63" s="1509" t="s">
        <v>23</v>
      </c>
      <c r="I63" s="1478"/>
      <c r="J63" s="1478"/>
      <c r="K63" s="1478"/>
      <c r="L63" s="1478"/>
      <c r="M63" s="1478"/>
      <c r="N63" s="1519"/>
      <c r="O63" s="1520"/>
      <c r="P63" s="1490"/>
      <c r="Q63" s="1540"/>
      <c r="R63" s="66"/>
      <c r="S63" s="66"/>
      <c r="T63" s="66"/>
      <c r="U63" s="66"/>
      <c r="V63" s="66"/>
      <c r="W63" s="66"/>
      <c r="X63" s="66"/>
      <c r="Y63" s="66"/>
      <c r="Z63" s="66"/>
      <c r="AA63" s="66"/>
      <c r="AB63" s="66"/>
      <c r="AC63" s="66"/>
      <c r="AD63" s="66"/>
      <c r="AE63" s="66"/>
      <c r="AF63" s="66"/>
      <c r="AG63" s="66"/>
      <c r="AH63" s="66"/>
      <c r="AI63" s="66"/>
      <c r="AJ63" s="66"/>
      <c r="AK63" s="66"/>
      <c r="AL63" s="66"/>
      <c r="AM63" s="66"/>
      <c r="AN63" s="66"/>
      <c r="AO63" s="66"/>
      <c r="AP63" s="66"/>
      <c r="AQ63" s="66"/>
      <c r="AR63" s="66"/>
      <c r="AS63" s="66"/>
      <c r="AT63" s="66"/>
      <c r="AU63" s="66"/>
      <c r="AV63" s="66"/>
      <c r="AW63" s="66"/>
      <c r="AX63" s="66"/>
      <c r="AY63" s="66"/>
      <c r="AZ63" s="66"/>
      <c r="BA63" s="66"/>
      <c r="BB63" s="66"/>
      <c r="BC63" s="66"/>
      <c r="BD63" s="66"/>
      <c r="BE63" s="66"/>
      <c r="BF63" s="66"/>
      <c r="BG63" s="66"/>
      <c r="BH63" s="66"/>
      <c r="BI63" s="66"/>
      <c r="BJ63" s="66"/>
      <c r="BK63" s="66"/>
      <c r="BL63" s="66"/>
      <c r="BM63" s="66"/>
      <c r="BN63" s="66"/>
      <c r="BO63" s="66"/>
      <c r="BP63" s="66"/>
      <c r="BQ63" s="66"/>
      <c r="BR63" s="66"/>
      <c r="BS63" s="66"/>
      <c r="BT63" s="66"/>
      <c r="BU63" s="66"/>
      <c r="BV63" s="66"/>
      <c r="BW63" s="66"/>
      <c r="BX63" s="66"/>
      <c r="BY63" s="66"/>
      <c r="BZ63" s="66"/>
      <c r="CA63" s="66"/>
      <c r="CB63" s="66"/>
      <c r="CC63" s="66"/>
      <c r="CD63" s="66"/>
      <c r="CE63" s="66"/>
      <c r="CF63" s="66"/>
      <c r="CG63" s="66"/>
      <c r="CH63" s="66"/>
      <c r="CI63" s="66"/>
      <c r="CJ63" s="66"/>
      <c r="CK63" s="66"/>
      <c r="CL63" s="66"/>
      <c r="CM63" s="66"/>
      <c r="CN63" s="66"/>
      <c r="CO63" s="66"/>
      <c r="CP63" s="66"/>
      <c r="CQ63" s="66"/>
      <c r="CR63" s="66"/>
      <c r="CS63" s="66"/>
      <c r="CT63" s="66"/>
      <c r="CU63" s="66"/>
      <c r="CV63" s="66"/>
      <c r="CW63" s="66"/>
      <c r="CX63" s="66"/>
      <c r="CY63" s="66"/>
      <c r="CZ63" s="66"/>
      <c r="DA63" s="66"/>
      <c r="DB63" s="66"/>
      <c r="DC63" s="66"/>
      <c r="DD63" s="66"/>
      <c r="DE63" s="66"/>
      <c r="DF63" s="66"/>
      <c r="DG63" s="66"/>
      <c r="DH63" s="66"/>
      <c r="DI63" s="66"/>
      <c r="DJ63" s="66"/>
      <c r="DK63" s="66"/>
      <c r="DL63" s="66"/>
      <c r="DM63" s="66"/>
      <c r="DN63" s="66"/>
      <c r="DO63" s="66"/>
      <c r="DP63" s="66"/>
      <c r="DQ63" s="66"/>
      <c r="DR63" s="66"/>
      <c r="DS63" s="66"/>
      <c r="DT63" s="66"/>
      <c r="DU63" s="66"/>
      <c r="DV63" s="66"/>
      <c r="DW63" s="66"/>
      <c r="DX63" s="66"/>
      <c r="DY63" s="66"/>
      <c r="DZ63" s="66"/>
      <c r="EA63" s="66"/>
      <c r="EB63" s="66"/>
      <c r="EC63" s="66"/>
      <c r="ED63" s="66"/>
      <c r="EE63" s="66"/>
      <c r="EF63" s="66"/>
      <c r="EG63" s="66"/>
      <c r="EH63" s="66"/>
      <c r="EI63" s="66"/>
      <c r="EJ63" s="66"/>
      <c r="EK63" s="66"/>
      <c r="EL63" s="66"/>
      <c r="EM63" s="66"/>
      <c r="EN63" s="66"/>
      <c r="EO63" s="66"/>
      <c r="EP63" s="66"/>
      <c r="EQ63" s="66"/>
      <c r="ER63" s="66"/>
      <c r="ES63" s="66"/>
      <c r="ET63" s="66"/>
      <c r="EU63" s="66"/>
      <c r="EV63" s="66"/>
      <c r="EW63" s="66"/>
      <c r="EX63" s="66"/>
      <c r="EY63" s="66"/>
      <c r="EZ63" s="66"/>
      <c r="FA63" s="66"/>
      <c r="FB63" s="66"/>
      <c r="FC63" s="66"/>
      <c r="FD63" s="66"/>
      <c r="FE63" s="66"/>
      <c r="FF63" s="66"/>
      <c r="FG63" s="66"/>
      <c r="FH63" s="66"/>
      <c r="FI63" s="66"/>
      <c r="FJ63" s="66"/>
      <c r="FK63" s="66"/>
      <c r="FL63" s="66"/>
      <c r="FM63" s="66"/>
      <c r="FN63" s="66"/>
      <c r="FO63" s="66"/>
      <c r="FP63" s="66"/>
      <c r="FQ63" s="66"/>
      <c r="FR63" s="66"/>
      <c r="FS63" s="66"/>
      <c r="FT63" s="66"/>
      <c r="FU63" s="66"/>
      <c r="FV63" s="66"/>
      <c r="FW63" s="66"/>
      <c r="FX63" s="66"/>
      <c r="FY63" s="66"/>
      <c r="FZ63" s="66"/>
      <c r="GA63" s="66"/>
      <c r="GB63" s="66"/>
      <c r="GC63" s="66"/>
      <c r="GD63" s="66"/>
      <c r="GE63" s="66"/>
      <c r="GF63" s="66"/>
      <c r="GG63" s="66"/>
      <c r="GH63" s="66"/>
      <c r="GI63" s="66"/>
      <c r="GJ63" s="66"/>
      <c r="GK63" s="66"/>
      <c r="GL63" s="66"/>
      <c r="GM63" s="66"/>
      <c r="GN63" s="66"/>
      <c r="GO63" s="66"/>
      <c r="GP63" s="66"/>
      <c r="GQ63" s="66"/>
      <c r="GR63" s="66"/>
      <c r="GS63" s="66"/>
      <c r="GT63" s="66"/>
      <c r="GU63" s="66"/>
      <c r="GV63" s="66"/>
      <c r="GW63" s="66"/>
      <c r="GX63" s="66"/>
      <c r="GY63" s="66"/>
      <c r="GZ63" s="66"/>
      <c r="HA63" s="66"/>
      <c r="HB63" s="66"/>
      <c r="HC63" s="66"/>
      <c r="HD63" s="66"/>
      <c r="HE63" s="66"/>
      <c r="HF63" s="66"/>
      <c r="HG63" s="66"/>
      <c r="HH63" s="66"/>
      <c r="HI63" s="66"/>
      <c r="HJ63" s="66"/>
      <c r="HK63" s="66"/>
      <c r="HL63" s="66"/>
      <c r="HM63" s="66"/>
      <c r="HN63" s="66"/>
      <c r="HO63" s="66"/>
      <c r="HP63" s="66"/>
      <c r="HQ63" s="66"/>
      <c r="HR63" s="66"/>
      <c r="HS63" s="66"/>
      <c r="HT63" s="66"/>
      <c r="HU63" s="66"/>
      <c r="HV63" s="66"/>
      <c r="HW63" s="66"/>
      <c r="HX63" s="66"/>
      <c r="HY63" s="66"/>
      <c r="HZ63" s="66"/>
      <c r="IA63" s="66"/>
      <c r="IB63" s="66"/>
      <c r="IC63" s="66"/>
      <c r="ID63" s="66"/>
      <c r="IE63" s="66"/>
      <c r="IF63" s="66"/>
      <c r="IG63" s="66"/>
      <c r="IH63" s="66"/>
      <c r="II63" s="66"/>
      <c r="IJ63" s="66"/>
      <c r="IK63" s="66"/>
      <c r="IL63" s="66"/>
      <c r="IM63" s="66"/>
      <c r="IN63" s="66"/>
      <c r="IO63" s="66"/>
      <c r="IP63" s="66"/>
      <c r="IQ63" s="66"/>
      <c r="IR63" s="66"/>
      <c r="IS63" s="66"/>
      <c r="IT63" s="66"/>
      <c r="IU63" s="66"/>
      <c r="IV63" s="66"/>
      <c r="IW63" s="66"/>
    </row>
    <row r="64" spans="1:257" s="1472" customFormat="1" ht="18" customHeight="1" x14ac:dyDescent="0.35">
      <c r="A64" s="1459">
        <v>55</v>
      </c>
      <c r="B64" s="1473"/>
      <c r="C64" s="1474"/>
      <c r="D64" s="1554" t="s">
        <v>236</v>
      </c>
      <c r="E64" s="1475"/>
      <c r="F64" s="1553"/>
      <c r="G64" s="1476"/>
      <c r="H64" s="1489"/>
      <c r="I64" s="1478"/>
      <c r="J64" s="1478"/>
      <c r="K64" s="1555">
        <v>1788</v>
      </c>
      <c r="L64" s="1555"/>
      <c r="M64" s="1555">
        <v>4571087</v>
      </c>
      <c r="N64" s="1519"/>
      <c r="O64" s="1520"/>
      <c r="P64" s="1490">
        <f>SUM(I64:N64)</f>
        <v>4572875</v>
      </c>
      <c r="Q64" s="1540"/>
      <c r="R64" s="66"/>
      <c r="S64" s="66"/>
      <c r="T64" s="66"/>
      <c r="U64" s="66"/>
      <c r="V64" s="66"/>
      <c r="W64" s="66"/>
      <c r="X64" s="66"/>
      <c r="Y64" s="66"/>
      <c r="Z64" s="66"/>
      <c r="AA64" s="66"/>
      <c r="AB64" s="66"/>
      <c r="AC64" s="66"/>
      <c r="AD64" s="66"/>
      <c r="AE64" s="66"/>
      <c r="AF64" s="66"/>
      <c r="AG64" s="66"/>
      <c r="AH64" s="66"/>
      <c r="AI64" s="66"/>
      <c r="AJ64" s="66"/>
      <c r="AK64" s="66"/>
      <c r="AL64" s="66"/>
      <c r="AM64" s="66"/>
      <c r="AN64" s="66"/>
      <c r="AO64" s="66"/>
      <c r="AP64" s="66"/>
      <c r="AQ64" s="66"/>
      <c r="AR64" s="66"/>
      <c r="AS64" s="66"/>
      <c r="AT64" s="66"/>
      <c r="AU64" s="66"/>
      <c r="AV64" s="66"/>
      <c r="AW64" s="66"/>
      <c r="AX64" s="66"/>
      <c r="AY64" s="66"/>
      <c r="AZ64" s="66"/>
      <c r="BA64" s="66"/>
      <c r="BB64" s="66"/>
      <c r="BC64" s="66"/>
      <c r="BD64" s="66"/>
      <c r="BE64" s="66"/>
      <c r="BF64" s="66"/>
      <c r="BG64" s="66"/>
      <c r="BH64" s="66"/>
      <c r="BI64" s="66"/>
      <c r="BJ64" s="66"/>
      <c r="BK64" s="66"/>
      <c r="BL64" s="66"/>
      <c r="BM64" s="66"/>
      <c r="BN64" s="66"/>
      <c r="BO64" s="66"/>
      <c r="BP64" s="66"/>
      <c r="BQ64" s="66"/>
      <c r="BR64" s="66"/>
      <c r="BS64" s="66"/>
      <c r="BT64" s="66"/>
      <c r="BU64" s="66"/>
      <c r="BV64" s="66"/>
      <c r="BW64" s="66"/>
      <c r="BX64" s="66"/>
      <c r="BY64" s="66"/>
      <c r="BZ64" s="66"/>
      <c r="CA64" s="66"/>
      <c r="CB64" s="66"/>
      <c r="CC64" s="66"/>
      <c r="CD64" s="66"/>
      <c r="CE64" s="66"/>
      <c r="CF64" s="66"/>
      <c r="CG64" s="66"/>
      <c r="CH64" s="66"/>
      <c r="CI64" s="66"/>
      <c r="CJ64" s="66"/>
      <c r="CK64" s="66"/>
      <c r="CL64" s="66"/>
      <c r="CM64" s="66"/>
      <c r="CN64" s="66"/>
      <c r="CO64" s="66"/>
      <c r="CP64" s="66"/>
      <c r="CQ64" s="66"/>
      <c r="CR64" s="66"/>
      <c r="CS64" s="66"/>
      <c r="CT64" s="66"/>
      <c r="CU64" s="66"/>
      <c r="CV64" s="66"/>
      <c r="CW64" s="66"/>
      <c r="CX64" s="66"/>
      <c r="CY64" s="66"/>
      <c r="CZ64" s="66"/>
      <c r="DA64" s="66"/>
      <c r="DB64" s="66"/>
      <c r="DC64" s="66"/>
      <c r="DD64" s="66"/>
      <c r="DE64" s="66"/>
      <c r="DF64" s="66"/>
      <c r="DG64" s="66"/>
      <c r="DH64" s="66"/>
      <c r="DI64" s="66"/>
      <c r="DJ64" s="66"/>
      <c r="DK64" s="66"/>
      <c r="DL64" s="66"/>
      <c r="DM64" s="66"/>
      <c r="DN64" s="66"/>
      <c r="DO64" s="66"/>
      <c r="DP64" s="66"/>
      <c r="DQ64" s="66"/>
      <c r="DR64" s="66"/>
      <c r="DS64" s="66"/>
      <c r="DT64" s="66"/>
      <c r="DU64" s="66"/>
      <c r="DV64" s="66"/>
      <c r="DW64" s="66"/>
      <c r="DX64" s="66"/>
      <c r="DY64" s="66"/>
      <c r="DZ64" s="66"/>
      <c r="EA64" s="66"/>
      <c r="EB64" s="66"/>
      <c r="EC64" s="66"/>
      <c r="ED64" s="66"/>
      <c r="EE64" s="66"/>
      <c r="EF64" s="66"/>
      <c r="EG64" s="66"/>
      <c r="EH64" s="66"/>
      <c r="EI64" s="66"/>
      <c r="EJ64" s="66"/>
      <c r="EK64" s="66"/>
      <c r="EL64" s="66"/>
      <c r="EM64" s="66"/>
      <c r="EN64" s="66"/>
      <c r="EO64" s="66"/>
      <c r="EP64" s="66"/>
      <c r="EQ64" s="66"/>
      <c r="ER64" s="66"/>
      <c r="ES64" s="66"/>
      <c r="ET64" s="66"/>
      <c r="EU64" s="66"/>
      <c r="EV64" s="66"/>
      <c r="EW64" s="66"/>
      <c r="EX64" s="66"/>
      <c r="EY64" s="66"/>
      <c r="EZ64" s="66"/>
      <c r="FA64" s="66"/>
      <c r="FB64" s="66"/>
      <c r="FC64" s="66"/>
      <c r="FD64" s="66"/>
      <c r="FE64" s="66"/>
      <c r="FF64" s="66"/>
      <c r="FG64" s="66"/>
      <c r="FH64" s="66"/>
      <c r="FI64" s="66"/>
      <c r="FJ64" s="66"/>
      <c r="FK64" s="66"/>
      <c r="FL64" s="66"/>
      <c r="FM64" s="66"/>
      <c r="FN64" s="66"/>
      <c r="FO64" s="66"/>
      <c r="FP64" s="66"/>
      <c r="FQ64" s="66"/>
      <c r="FR64" s="66"/>
      <c r="FS64" s="66"/>
      <c r="FT64" s="66"/>
      <c r="FU64" s="66"/>
      <c r="FV64" s="66"/>
      <c r="FW64" s="66"/>
      <c r="FX64" s="66"/>
      <c r="FY64" s="66"/>
      <c r="FZ64" s="66"/>
      <c r="GA64" s="66"/>
      <c r="GB64" s="66"/>
      <c r="GC64" s="66"/>
      <c r="GD64" s="66"/>
      <c r="GE64" s="66"/>
      <c r="GF64" s="66"/>
      <c r="GG64" s="66"/>
      <c r="GH64" s="66"/>
      <c r="GI64" s="66"/>
      <c r="GJ64" s="66"/>
      <c r="GK64" s="66"/>
      <c r="GL64" s="66"/>
      <c r="GM64" s="66"/>
      <c r="GN64" s="66"/>
      <c r="GO64" s="66"/>
      <c r="GP64" s="66"/>
      <c r="GQ64" s="66"/>
      <c r="GR64" s="66"/>
      <c r="GS64" s="66"/>
      <c r="GT64" s="66"/>
      <c r="GU64" s="66"/>
      <c r="GV64" s="66"/>
      <c r="GW64" s="66"/>
      <c r="GX64" s="66"/>
      <c r="GY64" s="66"/>
      <c r="GZ64" s="66"/>
      <c r="HA64" s="66"/>
      <c r="HB64" s="66"/>
      <c r="HC64" s="66"/>
      <c r="HD64" s="66"/>
      <c r="HE64" s="66"/>
      <c r="HF64" s="66"/>
      <c r="HG64" s="66"/>
      <c r="HH64" s="66"/>
      <c r="HI64" s="66"/>
      <c r="HJ64" s="66"/>
      <c r="HK64" s="66"/>
      <c r="HL64" s="66"/>
      <c r="HM64" s="66"/>
      <c r="HN64" s="66"/>
      <c r="HO64" s="66"/>
      <c r="HP64" s="66"/>
      <c r="HQ64" s="66"/>
      <c r="HR64" s="66"/>
      <c r="HS64" s="66"/>
      <c r="HT64" s="66"/>
      <c r="HU64" s="66"/>
      <c r="HV64" s="66"/>
      <c r="HW64" s="66"/>
      <c r="HX64" s="66"/>
      <c r="HY64" s="66"/>
      <c r="HZ64" s="66"/>
      <c r="IA64" s="66"/>
      <c r="IB64" s="66"/>
      <c r="IC64" s="66"/>
      <c r="ID64" s="66"/>
      <c r="IE64" s="66"/>
      <c r="IF64" s="66"/>
      <c r="IG64" s="66"/>
      <c r="IH64" s="66"/>
      <c r="II64" s="66"/>
      <c r="IJ64" s="66"/>
      <c r="IK64" s="66"/>
      <c r="IL64" s="66"/>
      <c r="IM64" s="66"/>
      <c r="IN64" s="66"/>
      <c r="IO64" s="66"/>
      <c r="IP64" s="66"/>
      <c r="IQ64" s="66"/>
      <c r="IR64" s="66"/>
      <c r="IS64" s="66"/>
      <c r="IT64" s="66"/>
      <c r="IU64" s="66"/>
      <c r="IV64" s="66"/>
      <c r="IW64" s="66"/>
    </row>
    <row r="65" spans="1:257" s="1472" customFormat="1" ht="18" customHeight="1" x14ac:dyDescent="0.35">
      <c r="A65" s="1459">
        <v>56</v>
      </c>
      <c r="B65" s="1473"/>
      <c r="C65" s="1474"/>
      <c r="D65" s="1493" t="s">
        <v>819</v>
      </c>
      <c r="E65" s="1475"/>
      <c r="F65" s="1553"/>
      <c r="G65" s="1476"/>
      <c r="H65" s="1496"/>
      <c r="I65" s="1478"/>
      <c r="J65" s="1478"/>
      <c r="K65" s="1556">
        <v>8138</v>
      </c>
      <c r="L65" s="1556"/>
      <c r="M65" s="1556">
        <v>4564737</v>
      </c>
      <c r="N65" s="1550"/>
      <c r="O65" s="1549"/>
      <c r="P65" s="1499">
        <f>SUM(I65:N65)</f>
        <v>4572875</v>
      </c>
      <c r="Q65" s="1540"/>
      <c r="R65" s="66"/>
      <c r="S65" s="66"/>
      <c r="T65" s="66"/>
      <c r="U65" s="66"/>
      <c r="V65" s="66"/>
      <c r="W65" s="66"/>
      <c r="X65" s="66"/>
      <c r="Y65" s="66"/>
      <c r="Z65" s="66"/>
      <c r="AA65" s="66"/>
      <c r="AB65" s="66"/>
      <c r="AC65" s="66"/>
      <c r="AD65" s="66"/>
      <c r="AE65" s="66"/>
      <c r="AF65" s="66"/>
      <c r="AG65" s="66"/>
      <c r="AH65" s="66"/>
      <c r="AI65" s="66"/>
      <c r="AJ65" s="66"/>
      <c r="AK65" s="66"/>
      <c r="AL65" s="66"/>
      <c r="AM65" s="66"/>
      <c r="AN65" s="66"/>
      <c r="AO65" s="66"/>
      <c r="AP65" s="66"/>
      <c r="AQ65" s="66"/>
      <c r="AR65" s="66"/>
      <c r="AS65" s="66"/>
      <c r="AT65" s="66"/>
      <c r="AU65" s="66"/>
      <c r="AV65" s="66"/>
      <c r="AW65" s="66"/>
      <c r="AX65" s="66"/>
      <c r="AY65" s="66"/>
      <c r="AZ65" s="66"/>
      <c r="BA65" s="66"/>
      <c r="BB65" s="66"/>
      <c r="BC65" s="66"/>
      <c r="BD65" s="66"/>
      <c r="BE65" s="66"/>
      <c r="BF65" s="66"/>
      <c r="BG65" s="66"/>
      <c r="BH65" s="66"/>
      <c r="BI65" s="66"/>
      <c r="BJ65" s="66"/>
      <c r="BK65" s="66"/>
      <c r="BL65" s="66"/>
      <c r="BM65" s="66"/>
      <c r="BN65" s="66"/>
      <c r="BO65" s="66"/>
      <c r="BP65" s="66"/>
      <c r="BQ65" s="66"/>
      <c r="BR65" s="66"/>
      <c r="BS65" s="66"/>
      <c r="BT65" s="66"/>
      <c r="BU65" s="66"/>
      <c r="BV65" s="66"/>
      <c r="BW65" s="66"/>
      <c r="BX65" s="66"/>
      <c r="BY65" s="66"/>
      <c r="BZ65" s="66"/>
      <c r="CA65" s="66"/>
      <c r="CB65" s="66"/>
      <c r="CC65" s="66"/>
      <c r="CD65" s="66"/>
      <c r="CE65" s="66"/>
      <c r="CF65" s="66"/>
      <c r="CG65" s="66"/>
      <c r="CH65" s="66"/>
      <c r="CI65" s="66"/>
      <c r="CJ65" s="66"/>
      <c r="CK65" s="66"/>
      <c r="CL65" s="66"/>
      <c r="CM65" s="66"/>
      <c r="CN65" s="66"/>
      <c r="CO65" s="66"/>
      <c r="CP65" s="66"/>
      <c r="CQ65" s="66"/>
      <c r="CR65" s="66"/>
      <c r="CS65" s="66"/>
      <c r="CT65" s="66"/>
      <c r="CU65" s="66"/>
      <c r="CV65" s="66"/>
      <c r="CW65" s="66"/>
      <c r="CX65" s="66"/>
      <c r="CY65" s="66"/>
      <c r="CZ65" s="66"/>
      <c r="DA65" s="66"/>
      <c r="DB65" s="66"/>
      <c r="DC65" s="66"/>
      <c r="DD65" s="66"/>
      <c r="DE65" s="66"/>
      <c r="DF65" s="66"/>
      <c r="DG65" s="66"/>
      <c r="DH65" s="66"/>
      <c r="DI65" s="66"/>
      <c r="DJ65" s="66"/>
      <c r="DK65" s="66"/>
      <c r="DL65" s="66"/>
      <c r="DM65" s="66"/>
      <c r="DN65" s="66"/>
      <c r="DO65" s="66"/>
      <c r="DP65" s="66"/>
      <c r="DQ65" s="66"/>
      <c r="DR65" s="66"/>
      <c r="DS65" s="66"/>
      <c r="DT65" s="66"/>
      <c r="DU65" s="66"/>
      <c r="DV65" s="66"/>
      <c r="DW65" s="66"/>
      <c r="DX65" s="66"/>
      <c r="DY65" s="66"/>
      <c r="DZ65" s="66"/>
      <c r="EA65" s="66"/>
      <c r="EB65" s="66"/>
      <c r="EC65" s="66"/>
      <c r="ED65" s="66"/>
      <c r="EE65" s="66"/>
      <c r="EF65" s="66"/>
      <c r="EG65" s="66"/>
      <c r="EH65" s="66"/>
      <c r="EI65" s="66"/>
      <c r="EJ65" s="66"/>
      <c r="EK65" s="66"/>
      <c r="EL65" s="66"/>
      <c r="EM65" s="66"/>
      <c r="EN65" s="66"/>
      <c r="EO65" s="66"/>
      <c r="EP65" s="66"/>
      <c r="EQ65" s="66"/>
      <c r="ER65" s="66"/>
      <c r="ES65" s="66"/>
      <c r="ET65" s="66"/>
      <c r="EU65" s="66"/>
      <c r="EV65" s="66"/>
      <c r="EW65" s="66"/>
      <c r="EX65" s="66"/>
      <c r="EY65" s="66"/>
      <c r="EZ65" s="66"/>
      <c r="FA65" s="66"/>
      <c r="FB65" s="66"/>
      <c r="FC65" s="66"/>
      <c r="FD65" s="66"/>
      <c r="FE65" s="66"/>
      <c r="FF65" s="66"/>
      <c r="FG65" s="66"/>
      <c r="FH65" s="66"/>
      <c r="FI65" s="66"/>
      <c r="FJ65" s="66"/>
      <c r="FK65" s="66"/>
      <c r="FL65" s="66"/>
      <c r="FM65" s="66"/>
      <c r="FN65" s="66"/>
      <c r="FO65" s="66"/>
      <c r="FP65" s="66"/>
      <c r="FQ65" s="66"/>
      <c r="FR65" s="66"/>
      <c r="FS65" s="66"/>
      <c r="FT65" s="66"/>
      <c r="FU65" s="66"/>
      <c r="FV65" s="66"/>
      <c r="FW65" s="66"/>
      <c r="FX65" s="66"/>
      <c r="FY65" s="66"/>
      <c r="FZ65" s="66"/>
      <c r="GA65" s="66"/>
      <c r="GB65" s="66"/>
      <c r="GC65" s="66"/>
      <c r="GD65" s="66"/>
      <c r="GE65" s="66"/>
      <c r="GF65" s="66"/>
      <c r="GG65" s="66"/>
      <c r="GH65" s="66"/>
      <c r="GI65" s="66"/>
      <c r="GJ65" s="66"/>
      <c r="GK65" s="66"/>
      <c r="GL65" s="66"/>
      <c r="GM65" s="66"/>
      <c r="GN65" s="66"/>
      <c r="GO65" s="66"/>
      <c r="GP65" s="66"/>
      <c r="GQ65" s="66"/>
      <c r="GR65" s="66"/>
      <c r="GS65" s="66"/>
      <c r="GT65" s="66"/>
      <c r="GU65" s="66"/>
      <c r="GV65" s="66"/>
      <c r="GW65" s="66"/>
      <c r="GX65" s="66"/>
      <c r="GY65" s="66"/>
      <c r="GZ65" s="66"/>
      <c r="HA65" s="66"/>
      <c r="HB65" s="66"/>
      <c r="HC65" s="66"/>
      <c r="HD65" s="66"/>
      <c r="HE65" s="66"/>
      <c r="HF65" s="66"/>
      <c r="HG65" s="66"/>
      <c r="HH65" s="66"/>
      <c r="HI65" s="66"/>
      <c r="HJ65" s="66"/>
      <c r="HK65" s="66"/>
      <c r="HL65" s="66"/>
      <c r="HM65" s="66"/>
      <c r="HN65" s="66"/>
      <c r="HO65" s="66"/>
      <c r="HP65" s="66"/>
      <c r="HQ65" s="66"/>
      <c r="HR65" s="66"/>
      <c r="HS65" s="66"/>
      <c r="HT65" s="66"/>
      <c r="HU65" s="66"/>
      <c r="HV65" s="66"/>
      <c r="HW65" s="66"/>
      <c r="HX65" s="66"/>
      <c r="HY65" s="66"/>
      <c r="HZ65" s="66"/>
      <c r="IA65" s="66"/>
      <c r="IB65" s="66"/>
      <c r="IC65" s="66"/>
      <c r="ID65" s="66"/>
      <c r="IE65" s="66"/>
      <c r="IF65" s="66"/>
      <c r="IG65" s="66"/>
      <c r="IH65" s="66"/>
      <c r="II65" s="66"/>
      <c r="IJ65" s="66"/>
      <c r="IK65" s="66"/>
      <c r="IL65" s="66"/>
      <c r="IM65" s="66"/>
      <c r="IN65" s="66"/>
      <c r="IO65" s="66"/>
      <c r="IP65" s="66"/>
      <c r="IQ65" s="66"/>
      <c r="IR65" s="66"/>
      <c r="IS65" s="66"/>
      <c r="IT65" s="66"/>
      <c r="IU65" s="66"/>
      <c r="IV65" s="66"/>
      <c r="IW65" s="66"/>
    </row>
    <row r="66" spans="1:257" s="1472" customFormat="1" ht="18" customHeight="1" x14ac:dyDescent="0.35">
      <c r="A66" s="1459">
        <v>57</v>
      </c>
      <c r="B66" s="1473"/>
      <c r="C66" s="1474"/>
      <c r="D66" s="1501" t="s">
        <v>930</v>
      </c>
      <c r="E66" s="1475"/>
      <c r="F66" s="1553"/>
      <c r="G66" s="1476"/>
      <c r="H66" s="1496"/>
      <c r="I66" s="1536"/>
      <c r="J66" s="1536"/>
      <c r="K66" s="1557"/>
      <c r="L66" s="1557"/>
      <c r="M66" s="1557">
        <v>96316</v>
      </c>
      <c r="N66" s="1536"/>
      <c r="O66" s="1551"/>
      <c r="P66" s="1504">
        <f>SUM(I66:N66)</f>
        <v>96316</v>
      </c>
      <c r="Q66" s="1540"/>
      <c r="R66" s="66"/>
      <c r="S66" s="66"/>
      <c r="T66" s="66"/>
      <c r="U66" s="66"/>
      <c r="V66" s="66"/>
      <c r="W66" s="66"/>
      <c r="X66" s="66"/>
      <c r="Y66" s="66"/>
      <c r="Z66" s="66"/>
      <c r="AA66" s="66"/>
      <c r="AB66" s="66"/>
      <c r="AC66" s="66"/>
      <c r="AD66" s="66"/>
      <c r="AE66" s="66"/>
      <c r="AF66" s="66"/>
      <c r="AG66" s="66"/>
      <c r="AH66" s="66"/>
      <c r="AI66" s="66"/>
      <c r="AJ66" s="66"/>
      <c r="AK66" s="66"/>
      <c r="AL66" s="66"/>
      <c r="AM66" s="66"/>
      <c r="AN66" s="66"/>
      <c r="AO66" s="66"/>
      <c r="AP66" s="66"/>
      <c r="AQ66" s="66"/>
      <c r="AR66" s="66"/>
      <c r="AS66" s="66"/>
      <c r="AT66" s="66"/>
      <c r="AU66" s="66"/>
      <c r="AV66" s="66"/>
      <c r="AW66" s="66"/>
      <c r="AX66" s="66"/>
      <c r="AY66" s="66"/>
      <c r="AZ66" s="66"/>
      <c r="BA66" s="66"/>
      <c r="BB66" s="66"/>
      <c r="BC66" s="66"/>
      <c r="BD66" s="66"/>
      <c r="BE66" s="66"/>
      <c r="BF66" s="66"/>
      <c r="BG66" s="66"/>
      <c r="BH66" s="66"/>
      <c r="BI66" s="66"/>
      <c r="BJ66" s="66"/>
      <c r="BK66" s="66"/>
      <c r="BL66" s="66"/>
      <c r="BM66" s="66"/>
      <c r="BN66" s="66"/>
      <c r="BO66" s="66"/>
      <c r="BP66" s="66"/>
      <c r="BQ66" s="66"/>
      <c r="BR66" s="66"/>
      <c r="BS66" s="66"/>
      <c r="BT66" s="66"/>
      <c r="BU66" s="66"/>
      <c r="BV66" s="66"/>
      <c r="BW66" s="66"/>
      <c r="BX66" s="66"/>
      <c r="BY66" s="66"/>
      <c r="BZ66" s="66"/>
      <c r="CA66" s="66"/>
      <c r="CB66" s="66"/>
      <c r="CC66" s="66"/>
      <c r="CD66" s="66"/>
      <c r="CE66" s="66"/>
      <c r="CF66" s="66"/>
      <c r="CG66" s="66"/>
      <c r="CH66" s="66"/>
      <c r="CI66" s="66"/>
      <c r="CJ66" s="66"/>
      <c r="CK66" s="66"/>
      <c r="CL66" s="66"/>
      <c r="CM66" s="66"/>
      <c r="CN66" s="66"/>
      <c r="CO66" s="66"/>
      <c r="CP66" s="66"/>
      <c r="CQ66" s="66"/>
      <c r="CR66" s="66"/>
      <c r="CS66" s="66"/>
      <c r="CT66" s="66"/>
      <c r="CU66" s="66"/>
      <c r="CV66" s="66"/>
      <c r="CW66" s="66"/>
      <c r="CX66" s="66"/>
      <c r="CY66" s="66"/>
      <c r="CZ66" s="66"/>
      <c r="DA66" s="66"/>
      <c r="DB66" s="66"/>
      <c r="DC66" s="66"/>
      <c r="DD66" s="66"/>
      <c r="DE66" s="66"/>
      <c r="DF66" s="66"/>
      <c r="DG66" s="66"/>
      <c r="DH66" s="66"/>
      <c r="DI66" s="66"/>
      <c r="DJ66" s="66"/>
      <c r="DK66" s="66"/>
      <c r="DL66" s="66"/>
      <c r="DM66" s="66"/>
      <c r="DN66" s="66"/>
      <c r="DO66" s="66"/>
      <c r="DP66" s="66"/>
      <c r="DQ66" s="66"/>
      <c r="DR66" s="66"/>
      <c r="DS66" s="66"/>
      <c r="DT66" s="66"/>
      <c r="DU66" s="66"/>
      <c r="DV66" s="66"/>
      <c r="DW66" s="66"/>
      <c r="DX66" s="66"/>
      <c r="DY66" s="66"/>
      <c r="DZ66" s="66"/>
      <c r="EA66" s="66"/>
      <c r="EB66" s="66"/>
      <c r="EC66" s="66"/>
      <c r="ED66" s="66"/>
      <c r="EE66" s="66"/>
      <c r="EF66" s="66"/>
      <c r="EG66" s="66"/>
      <c r="EH66" s="66"/>
      <c r="EI66" s="66"/>
      <c r="EJ66" s="66"/>
      <c r="EK66" s="66"/>
      <c r="EL66" s="66"/>
      <c r="EM66" s="66"/>
      <c r="EN66" s="66"/>
      <c r="EO66" s="66"/>
      <c r="EP66" s="66"/>
      <c r="EQ66" s="66"/>
      <c r="ER66" s="66"/>
      <c r="ES66" s="66"/>
      <c r="ET66" s="66"/>
      <c r="EU66" s="66"/>
      <c r="EV66" s="66"/>
      <c r="EW66" s="66"/>
      <c r="EX66" s="66"/>
      <c r="EY66" s="66"/>
      <c r="EZ66" s="66"/>
      <c r="FA66" s="66"/>
      <c r="FB66" s="66"/>
      <c r="FC66" s="66"/>
      <c r="FD66" s="66"/>
      <c r="FE66" s="66"/>
      <c r="FF66" s="66"/>
      <c r="FG66" s="66"/>
      <c r="FH66" s="66"/>
      <c r="FI66" s="66"/>
      <c r="FJ66" s="66"/>
      <c r="FK66" s="66"/>
      <c r="FL66" s="66"/>
      <c r="FM66" s="66"/>
      <c r="FN66" s="66"/>
      <c r="FO66" s="66"/>
      <c r="FP66" s="66"/>
      <c r="FQ66" s="66"/>
      <c r="FR66" s="66"/>
      <c r="FS66" s="66"/>
      <c r="FT66" s="66"/>
      <c r="FU66" s="66"/>
      <c r="FV66" s="66"/>
      <c r="FW66" s="66"/>
      <c r="FX66" s="66"/>
      <c r="FY66" s="66"/>
      <c r="FZ66" s="66"/>
      <c r="GA66" s="66"/>
      <c r="GB66" s="66"/>
      <c r="GC66" s="66"/>
      <c r="GD66" s="66"/>
      <c r="GE66" s="66"/>
      <c r="GF66" s="66"/>
      <c r="GG66" s="66"/>
      <c r="GH66" s="66"/>
      <c r="GI66" s="66"/>
      <c r="GJ66" s="66"/>
      <c r="GK66" s="66"/>
      <c r="GL66" s="66"/>
      <c r="GM66" s="66"/>
      <c r="GN66" s="66"/>
      <c r="GO66" s="66"/>
      <c r="GP66" s="66"/>
      <c r="GQ66" s="66"/>
      <c r="GR66" s="66"/>
      <c r="GS66" s="66"/>
      <c r="GT66" s="66"/>
      <c r="GU66" s="66"/>
      <c r="GV66" s="66"/>
      <c r="GW66" s="66"/>
      <c r="GX66" s="66"/>
      <c r="GY66" s="66"/>
      <c r="GZ66" s="66"/>
      <c r="HA66" s="66"/>
      <c r="HB66" s="66"/>
      <c r="HC66" s="66"/>
      <c r="HD66" s="66"/>
      <c r="HE66" s="66"/>
      <c r="HF66" s="66"/>
      <c r="HG66" s="66"/>
      <c r="HH66" s="66"/>
      <c r="HI66" s="66"/>
      <c r="HJ66" s="66"/>
      <c r="HK66" s="66"/>
      <c r="HL66" s="66"/>
      <c r="HM66" s="66"/>
      <c r="HN66" s="66"/>
      <c r="HO66" s="66"/>
      <c r="HP66" s="66"/>
      <c r="HQ66" s="66"/>
      <c r="HR66" s="66"/>
      <c r="HS66" s="66"/>
      <c r="HT66" s="66"/>
      <c r="HU66" s="66"/>
      <c r="HV66" s="66"/>
      <c r="HW66" s="66"/>
      <c r="HX66" s="66"/>
      <c r="HY66" s="66"/>
      <c r="HZ66" s="66"/>
      <c r="IA66" s="66"/>
      <c r="IB66" s="66"/>
      <c r="IC66" s="66"/>
      <c r="ID66" s="66"/>
      <c r="IE66" s="66"/>
      <c r="IF66" s="66"/>
      <c r="IG66" s="66"/>
      <c r="IH66" s="66"/>
      <c r="II66" s="66"/>
      <c r="IJ66" s="66"/>
      <c r="IK66" s="66"/>
      <c r="IL66" s="66"/>
      <c r="IM66" s="66"/>
      <c r="IN66" s="66"/>
      <c r="IO66" s="66"/>
      <c r="IP66" s="66"/>
      <c r="IQ66" s="66"/>
      <c r="IR66" s="66"/>
      <c r="IS66" s="66"/>
      <c r="IT66" s="66"/>
      <c r="IU66" s="66"/>
      <c r="IV66" s="66"/>
      <c r="IW66" s="66"/>
    </row>
    <row r="67" spans="1:257" s="1472" customFormat="1" ht="22.35" customHeight="1" x14ac:dyDescent="0.35">
      <c r="A67" s="1459">
        <v>58</v>
      </c>
      <c r="B67" s="1473"/>
      <c r="C67" s="1485">
        <v>31</v>
      </c>
      <c r="D67" s="1558" t="s">
        <v>735</v>
      </c>
      <c r="E67" s="1475">
        <f>F67+G67+P69+Q68</f>
        <v>66122</v>
      </c>
      <c r="F67" s="1553">
        <f>35789+25052</f>
        <v>60841</v>
      </c>
      <c r="G67" s="1476"/>
      <c r="H67" s="1509" t="s">
        <v>23</v>
      </c>
      <c r="I67" s="1478"/>
      <c r="J67" s="1478"/>
      <c r="K67" s="1555"/>
      <c r="L67" s="1555"/>
      <c r="M67" s="1555"/>
      <c r="N67" s="1519"/>
      <c r="O67" s="1520"/>
      <c r="P67" s="1490"/>
      <c r="Q67" s="1540"/>
      <c r="R67" s="66"/>
      <c r="S67" s="66"/>
      <c r="T67" s="66"/>
      <c r="U67" s="66"/>
      <c r="V67" s="66"/>
      <c r="W67" s="66"/>
      <c r="X67" s="66"/>
      <c r="Y67" s="66"/>
      <c r="Z67" s="66"/>
      <c r="AA67" s="66"/>
      <c r="AB67" s="66"/>
      <c r="AC67" s="66"/>
      <c r="AD67" s="66"/>
      <c r="AE67" s="66"/>
      <c r="AF67" s="66"/>
      <c r="AG67" s="66"/>
      <c r="AH67" s="66"/>
      <c r="AI67" s="66"/>
      <c r="AJ67" s="66"/>
      <c r="AK67" s="66"/>
      <c r="AL67" s="66"/>
      <c r="AM67" s="66"/>
      <c r="AN67" s="66"/>
      <c r="AO67" s="66"/>
      <c r="AP67" s="66"/>
      <c r="AQ67" s="66"/>
      <c r="AR67" s="66"/>
      <c r="AS67" s="66"/>
      <c r="AT67" s="66"/>
      <c r="AU67" s="66"/>
      <c r="AV67" s="66"/>
      <c r="AW67" s="66"/>
      <c r="AX67" s="66"/>
      <c r="AY67" s="66"/>
      <c r="AZ67" s="66"/>
      <c r="BA67" s="66"/>
      <c r="BB67" s="66"/>
      <c r="BC67" s="66"/>
      <c r="BD67" s="66"/>
      <c r="BE67" s="66"/>
      <c r="BF67" s="66"/>
      <c r="BG67" s="66"/>
      <c r="BH67" s="66"/>
      <c r="BI67" s="66"/>
      <c r="BJ67" s="66"/>
      <c r="BK67" s="66"/>
      <c r="BL67" s="66"/>
      <c r="BM67" s="66"/>
      <c r="BN67" s="66"/>
      <c r="BO67" s="66"/>
      <c r="BP67" s="66"/>
      <c r="BQ67" s="66"/>
      <c r="BR67" s="66"/>
      <c r="BS67" s="66"/>
      <c r="BT67" s="66"/>
      <c r="BU67" s="66"/>
      <c r="BV67" s="66"/>
      <c r="BW67" s="66"/>
      <c r="BX67" s="66"/>
      <c r="BY67" s="66"/>
      <c r="BZ67" s="66"/>
      <c r="CA67" s="66"/>
      <c r="CB67" s="66"/>
      <c r="CC67" s="66"/>
      <c r="CD67" s="66"/>
      <c r="CE67" s="66"/>
      <c r="CF67" s="66"/>
      <c r="CG67" s="66"/>
      <c r="CH67" s="66"/>
      <c r="CI67" s="66"/>
      <c r="CJ67" s="66"/>
      <c r="CK67" s="66"/>
      <c r="CL67" s="66"/>
      <c r="CM67" s="66"/>
      <c r="CN67" s="66"/>
      <c r="CO67" s="66"/>
      <c r="CP67" s="66"/>
      <c r="CQ67" s="66"/>
      <c r="CR67" s="66"/>
      <c r="CS67" s="66"/>
      <c r="CT67" s="66"/>
      <c r="CU67" s="66"/>
      <c r="CV67" s="66"/>
      <c r="CW67" s="66"/>
      <c r="CX67" s="66"/>
      <c r="CY67" s="66"/>
      <c r="CZ67" s="66"/>
      <c r="DA67" s="66"/>
      <c r="DB67" s="66"/>
      <c r="DC67" s="66"/>
      <c r="DD67" s="66"/>
      <c r="DE67" s="66"/>
      <c r="DF67" s="66"/>
      <c r="DG67" s="66"/>
      <c r="DH67" s="66"/>
      <c r="DI67" s="66"/>
      <c r="DJ67" s="66"/>
      <c r="DK67" s="66"/>
      <c r="DL67" s="66"/>
      <c r="DM67" s="66"/>
      <c r="DN67" s="66"/>
      <c r="DO67" s="66"/>
      <c r="DP67" s="66"/>
      <c r="DQ67" s="66"/>
      <c r="DR67" s="66"/>
      <c r="DS67" s="66"/>
      <c r="DT67" s="66"/>
      <c r="DU67" s="66"/>
      <c r="DV67" s="66"/>
      <c r="DW67" s="66"/>
      <c r="DX67" s="66"/>
      <c r="DY67" s="66"/>
      <c r="DZ67" s="66"/>
      <c r="EA67" s="66"/>
      <c r="EB67" s="66"/>
      <c r="EC67" s="66"/>
      <c r="ED67" s="66"/>
      <c r="EE67" s="66"/>
      <c r="EF67" s="66"/>
      <c r="EG67" s="66"/>
      <c r="EH67" s="66"/>
      <c r="EI67" s="66"/>
      <c r="EJ67" s="66"/>
      <c r="EK67" s="66"/>
      <c r="EL67" s="66"/>
      <c r="EM67" s="66"/>
      <c r="EN67" s="66"/>
      <c r="EO67" s="66"/>
      <c r="EP67" s="66"/>
      <c r="EQ67" s="66"/>
      <c r="ER67" s="66"/>
      <c r="ES67" s="66"/>
      <c r="ET67" s="66"/>
      <c r="EU67" s="66"/>
      <c r="EV67" s="66"/>
      <c r="EW67" s="66"/>
      <c r="EX67" s="66"/>
      <c r="EY67" s="66"/>
      <c r="EZ67" s="66"/>
      <c r="FA67" s="66"/>
      <c r="FB67" s="66"/>
      <c r="FC67" s="66"/>
      <c r="FD67" s="66"/>
      <c r="FE67" s="66"/>
      <c r="FF67" s="66"/>
      <c r="FG67" s="66"/>
      <c r="FH67" s="66"/>
      <c r="FI67" s="66"/>
      <c r="FJ67" s="66"/>
      <c r="FK67" s="66"/>
      <c r="FL67" s="66"/>
      <c r="FM67" s="66"/>
      <c r="FN67" s="66"/>
      <c r="FO67" s="66"/>
      <c r="FP67" s="66"/>
      <c r="FQ67" s="66"/>
      <c r="FR67" s="66"/>
      <c r="FS67" s="66"/>
      <c r="FT67" s="66"/>
      <c r="FU67" s="66"/>
      <c r="FV67" s="66"/>
      <c r="FW67" s="66"/>
      <c r="FX67" s="66"/>
      <c r="FY67" s="66"/>
      <c r="FZ67" s="66"/>
      <c r="GA67" s="66"/>
      <c r="GB67" s="66"/>
      <c r="GC67" s="66"/>
      <c r="GD67" s="66"/>
      <c r="GE67" s="66"/>
      <c r="GF67" s="66"/>
      <c r="GG67" s="66"/>
      <c r="GH67" s="66"/>
      <c r="GI67" s="66"/>
      <c r="GJ67" s="66"/>
      <c r="GK67" s="66"/>
      <c r="GL67" s="66"/>
      <c r="GM67" s="66"/>
      <c r="GN67" s="66"/>
      <c r="GO67" s="66"/>
      <c r="GP67" s="66"/>
      <c r="GQ67" s="66"/>
      <c r="GR67" s="66"/>
      <c r="GS67" s="66"/>
      <c r="GT67" s="66"/>
      <c r="GU67" s="66"/>
      <c r="GV67" s="66"/>
      <c r="GW67" s="66"/>
      <c r="GX67" s="66"/>
      <c r="GY67" s="66"/>
      <c r="GZ67" s="66"/>
      <c r="HA67" s="66"/>
      <c r="HB67" s="66"/>
      <c r="HC67" s="66"/>
      <c r="HD67" s="66"/>
      <c r="HE67" s="66"/>
      <c r="HF67" s="66"/>
      <c r="HG67" s="66"/>
      <c r="HH67" s="66"/>
      <c r="HI67" s="66"/>
      <c r="HJ67" s="66"/>
      <c r="HK67" s="66"/>
      <c r="HL67" s="66"/>
      <c r="HM67" s="66"/>
      <c r="HN67" s="66"/>
      <c r="HO67" s="66"/>
      <c r="HP67" s="66"/>
      <c r="HQ67" s="66"/>
      <c r="HR67" s="66"/>
      <c r="HS67" s="66"/>
      <c r="HT67" s="66"/>
      <c r="HU67" s="66"/>
      <c r="HV67" s="66"/>
      <c r="HW67" s="66"/>
      <c r="HX67" s="66"/>
      <c r="HY67" s="66"/>
      <c r="HZ67" s="66"/>
      <c r="IA67" s="66"/>
      <c r="IB67" s="66"/>
      <c r="IC67" s="66"/>
      <c r="ID67" s="66"/>
      <c r="IE67" s="66"/>
      <c r="IF67" s="66"/>
      <c r="IG67" s="66"/>
      <c r="IH67" s="66"/>
      <c r="II67" s="66"/>
      <c r="IJ67" s="66"/>
      <c r="IK67" s="66"/>
      <c r="IL67" s="66"/>
      <c r="IM67" s="66"/>
      <c r="IN67" s="66"/>
      <c r="IO67" s="66"/>
      <c r="IP67" s="66"/>
      <c r="IQ67" s="66"/>
      <c r="IR67" s="66"/>
      <c r="IS67" s="66"/>
      <c r="IT67" s="66"/>
      <c r="IU67" s="66"/>
      <c r="IV67" s="66"/>
      <c r="IW67" s="66"/>
    </row>
    <row r="68" spans="1:257" s="1472" customFormat="1" ht="18" customHeight="1" x14ac:dyDescent="0.35">
      <c r="A68" s="1459">
        <v>59</v>
      </c>
      <c r="B68" s="1473"/>
      <c r="C68" s="1474"/>
      <c r="D68" s="1486" t="s">
        <v>236</v>
      </c>
      <c r="E68" s="1475"/>
      <c r="F68" s="1553"/>
      <c r="G68" s="1476"/>
      <c r="H68" s="1489"/>
      <c r="I68" s="1478"/>
      <c r="J68" s="1478"/>
      <c r="K68" s="1478">
        <v>5281</v>
      </c>
      <c r="L68" s="1478"/>
      <c r="M68" s="1478"/>
      <c r="N68" s="1519"/>
      <c r="O68" s="1520"/>
      <c r="P68" s="1490">
        <f>SUM(I68:N68)</f>
        <v>5281</v>
      </c>
      <c r="Q68" s="1540"/>
      <c r="R68" s="66"/>
      <c r="S68" s="66"/>
      <c r="T68" s="66"/>
      <c r="U68" s="66"/>
      <c r="V68" s="66"/>
      <c r="W68" s="66"/>
      <c r="X68" s="66"/>
      <c r="Y68" s="66"/>
      <c r="Z68" s="66"/>
      <c r="AA68" s="66"/>
      <c r="AB68" s="66"/>
      <c r="AC68" s="66"/>
      <c r="AD68" s="66"/>
      <c r="AE68" s="66"/>
      <c r="AF68" s="66"/>
      <c r="AG68" s="66"/>
      <c r="AH68" s="66"/>
      <c r="AI68" s="66"/>
      <c r="AJ68" s="66"/>
      <c r="AK68" s="66"/>
      <c r="AL68" s="66"/>
      <c r="AM68" s="66"/>
      <c r="AN68" s="66"/>
      <c r="AO68" s="66"/>
      <c r="AP68" s="66"/>
      <c r="AQ68" s="66"/>
      <c r="AR68" s="66"/>
      <c r="AS68" s="66"/>
      <c r="AT68" s="66"/>
      <c r="AU68" s="66"/>
      <c r="AV68" s="66"/>
      <c r="AW68" s="66"/>
      <c r="AX68" s="66"/>
      <c r="AY68" s="66"/>
      <c r="AZ68" s="66"/>
      <c r="BA68" s="66"/>
      <c r="BB68" s="66"/>
      <c r="BC68" s="66"/>
      <c r="BD68" s="66"/>
      <c r="BE68" s="66"/>
      <c r="BF68" s="66"/>
      <c r="BG68" s="66"/>
      <c r="BH68" s="66"/>
      <c r="BI68" s="66"/>
      <c r="BJ68" s="66"/>
      <c r="BK68" s="66"/>
      <c r="BL68" s="66"/>
      <c r="BM68" s="66"/>
      <c r="BN68" s="66"/>
      <c r="BO68" s="66"/>
      <c r="BP68" s="66"/>
      <c r="BQ68" s="66"/>
      <c r="BR68" s="66"/>
      <c r="BS68" s="66"/>
      <c r="BT68" s="66"/>
      <c r="BU68" s="66"/>
      <c r="BV68" s="66"/>
      <c r="BW68" s="66"/>
      <c r="BX68" s="66"/>
      <c r="BY68" s="66"/>
      <c r="BZ68" s="66"/>
      <c r="CA68" s="66"/>
      <c r="CB68" s="66"/>
      <c r="CC68" s="66"/>
      <c r="CD68" s="66"/>
      <c r="CE68" s="66"/>
      <c r="CF68" s="66"/>
      <c r="CG68" s="66"/>
      <c r="CH68" s="66"/>
      <c r="CI68" s="66"/>
      <c r="CJ68" s="66"/>
      <c r="CK68" s="66"/>
      <c r="CL68" s="66"/>
      <c r="CM68" s="66"/>
      <c r="CN68" s="66"/>
      <c r="CO68" s="66"/>
      <c r="CP68" s="66"/>
      <c r="CQ68" s="66"/>
      <c r="CR68" s="66"/>
      <c r="CS68" s="66"/>
      <c r="CT68" s="66"/>
      <c r="CU68" s="66"/>
      <c r="CV68" s="66"/>
      <c r="CW68" s="66"/>
      <c r="CX68" s="66"/>
      <c r="CY68" s="66"/>
      <c r="CZ68" s="66"/>
      <c r="DA68" s="66"/>
      <c r="DB68" s="66"/>
      <c r="DC68" s="66"/>
      <c r="DD68" s="66"/>
      <c r="DE68" s="66"/>
      <c r="DF68" s="66"/>
      <c r="DG68" s="66"/>
      <c r="DH68" s="66"/>
      <c r="DI68" s="66"/>
      <c r="DJ68" s="66"/>
      <c r="DK68" s="66"/>
      <c r="DL68" s="66"/>
      <c r="DM68" s="66"/>
      <c r="DN68" s="66"/>
      <c r="DO68" s="66"/>
      <c r="DP68" s="66"/>
      <c r="DQ68" s="66"/>
      <c r="DR68" s="66"/>
      <c r="DS68" s="66"/>
      <c r="DT68" s="66"/>
      <c r="DU68" s="66"/>
      <c r="DV68" s="66"/>
      <c r="DW68" s="66"/>
      <c r="DX68" s="66"/>
      <c r="DY68" s="66"/>
      <c r="DZ68" s="66"/>
      <c r="EA68" s="66"/>
      <c r="EB68" s="66"/>
      <c r="EC68" s="66"/>
      <c r="ED68" s="66"/>
      <c r="EE68" s="66"/>
      <c r="EF68" s="66"/>
      <c r="EG68" s="66"/>
      <c r="EH68" s="66"/>
      <c r="EI68" s="66"/>
      <c r="EJ68" s="66"/>
      <c r="EK68" s="66"/>
      <c r="EL68" s="66"/>
      <c r="EM68" s="66"/>
      <c r="EN68" s="66"/>
      <c r="EO68" s="66"/>
      <c r="EP68" s="66"/>
      <c r="EQ68" s="66"/>
      <c r="ER68" s="66"/>
      <c r="ES68" s="66"/>
      <c r="ET68" s="66"/>
      <c r="EU68" s="66"/>
      <c r="EV68" s="66"/>
      <c r="EW68" s="66"/>
      <c r="EX68" s="66"/>
      <c r="EY68" s="66"/>
      <c r="EZ68" s="66"/>
      <c r="FA68" s="66"/>
      <c r="FB68" s="66"/>
      <c r="FC68" s="66"/>
      <c r="FD68" s="66"/>
      <c r="FE68" s="66"/>
      <c r="FF68" s="66"/>
      <c r="FG68" s="66"/>
      <c r="FH68" s="66"/>
      <c r="FI68" s="66"/>
      <c r="FJ68" s="66"/>
      <c r="FK68" s="66"/>
      <c r="FL68" s="66"/>
      <c r="FM68" s="66"/>
      <c r="FN68" s="66"/>
      <c r="FO68" s="66"/>
      <c r="FP68" s="66"/>
      <c r="FQ68" s="66"/>
      <c r="FR68" s="66"/>
      <c r="FS68" s="66"/>
      <c r="FT68" s="66"/>
      <c r="FU68" s="66"/>
      <c r="FV68" s="66"/>
      <c r="FW68" s="66"/>
      <c r="FX68" s="66"/>
      <c r="FY68" s="66"/>
      <c r="FZ68" s="66"/>
      <c r="GA68" s="66"/>
      <c r="GB68" s="66"/>
      <c r="GC68" s="66"/>
      <c r="GD68" s="66"/>
      <c r="GE68" s="66"/>
      <c r="GF68" s="66"/>
      <c r="GG68" s="66"/>
      <c r="GH68" s="66"/>
      <c r="GI68" s="66"/>
      <c r="GJ68" s="66"/>
      <c r="GK68" s="66"/>
      <c r="GL68" s="66"/>
      <c r="GM68" s="66"/>
      <c r="GN68" s="66"/>
      <c r="GO68" s="66"/>
      <c r="GP68" s="66"/>
      <c r="GQ68" s="66"/>
      <c r="GR68" s="66"/>
      <c r="GS68" s="66"/>
      <c r="GT68" s="66"/>
      <c r="GU68" s="66"/>
      <c r="GV68" s="66"/>
      <c r="GW68" s="66"/>
      <c r="GX68" s="66"/>
      <c r="GY68" s="66"/>
      <c r="GZ68" s="66"/>
      <c r="HA68" s="66"/>
      <c r="HB68" s="66"/>
      <c r="HC68" s="66"/>
      <c r="HD68" s="66"/>
      <c r="HE68" s="66"/>
      <c r="HF68" s="66"/>
      <c r="HG68" s="66"/>
      <c r="HH68" s="66"/>
      <c r="HI68" s="66"/>
      <c r="HJ68" s="66"/>
      <c r="HK68" s="66"/>
      <c r="HL68" s="66"/>
      <c r="HM68" s="66"/>
      <c r="HN68" s="66"/>
      <c r="HO68" s="66"/>
      <c r="HP68" s="66"/>
      <c r="HQ68" s="66"/>
      <c r="HR68" s="66"/>
      <c r="HS68" s="66"/>
      <c r="HT68" s="66"/>
      <c r="HU68" s="66"/>
      <c r="HV68" s="66"/>
      <c r="HW68" s="66"/>
      <c r="HX68" s="66"/>
      <c r="HY68" s="66"/>
      <c r="HZ68" s="66"/>
      <c r="IA68" s="66"/>
      <c r="IB68" s="66"/>
      <c r="IC68" s="66"/>
      <c r="ID68" s="66"/>
      <c r="IE68" s="66"/>
      <c r="IF68" s="66"/>
      <c r="IG68" s="66"/>
      <c r="IH68" s="66"/>
      <c r="II68" s="66"/>
      <c r="IJ68" s="66"/>
      <c r="IK68" s="66"/>
      <c r="IL68" s="66"/>
      <c r="IM68" s="66"/>
      <c r="IN68" s="66"/>
      <c r="IO68" s="66"/>
      <c r="IP68" s="66"/>
      <c r="IQ68" s="66"/>
      <c r="IR68" s="66"/>
      <c r="IS68" s="66"/>
      <c r="IT68" s="66"/>
      <c r="IU68" s="66"/>
      <c r="IV68" s="66"/>
      <c r="IW68" s="66"/>
    </row>
    <row r="69" spans="1:257" s="1472" customFormat="1" ht="18" customHeight="1" x14ac:dyDescent="0.35">
      <c r="A69" s="1459">
        <v>60</v>
      </c>
      <c r="B69" s="1473"/>
      <c r="C69" s="1474"/>
      <c r="D69" s="1493" t="s">
        <v>819</v>
      </c>
      <c r="E69" s="1475"/>
      <c r="F69" s="1553"/>
      <c r="G69" s="1476"/>
      <c r="H69" s="1496"/>
      <c r="I69" s="1478"/>
      <c r="J69" s="1478"/>
      <c r="K69" s="1534">
        <v>5281</v>
      </c>
      <c r="L69" s="1534"/>
      <c r="M69" s="1534"/>
      <c r="N69" s="1550"/>
      <c r="O69" s="1549"/>
      <c r="P69" s="1499">
        <f>SUM(I69:N69)</f>
        <v>5281</v>
      </c>
      <c r="Q69" s="1540"/>
      <c r="R69" s="66"/>
      <c r="S69" s="66"/>
      <c r="T69" s="66"/>
      <c r="U69" s="66"/>
      <c r="V69" s="66"/>
      <c r="W69" s="66"/>
      <c r="X69" s="66"/>
      <c r="Y69" s="66"/>
      <c r="Z69" s="66"/>
      <c r="AA69" s="66"/>
      <c r="AB69" s="66"/>
      <c r="AC69" s="66"/>
      <c r="AD69" s="66"/>
      <c r="AE69" s="66"/>
      <c r="AF69" s="66"/>
      <c r="AG69" s="66"/>
      <c r="AH69" s="66"/>
      <c r="AI69" s="66"/>
      <c r="AJ69" s="66"/>
      <c r="AK69" s="66"/>
      <c r="AL69" s="66"/>
      <c r="AM69" s="66"/>
      <c r="AN69" s="66"/>
      <c r="AO69" s="66"/>
      <c r="AP69" s="66"/>
      <c r="AQ69" s="66"/>
      <c r="AR69" s="66"/>
      <c r="AS69" s="66"/>
      <c r="AT69" s="66"/>
      <c r="AU69" s="66"/>
      <c r="AV69" s="66"/>
      <c r="AW69" s="66"/>
      <c r="AX69" s="66"/>
      <c r="AY69" s="66"/>
      <c r="AZ69" s="66"/>
      <c r="BA69" s="66"/>
      <c r="BB69" s="66"/>
      <c r="BC69" s="66"/>
      <c r="BD69" s="66"/>
      <c r="BE69" s="66"/>
      <c r="BF69" s="66"/>
      <c r="BG69" s="66"/>
      <c r="BH69" s="66"/>
      <c r="BI69" s="66"/>
      <c r="BJ69" s="66"/>
      <c r="BK69" s="66"/>
      <c r="BL69" s="66"/>
      <c r="BM69" s="66"/>
      <c r="BN69" s="66"/>
      <c r="BO69" s="66"/>
      <c r="BP69" s="66"/>
      <c r="BQ69" s="66"/>
      <c r="BR69" s="66"/>
      <c r="BS69" s="66"/>
      <c r="BT69" s="66"/>
      <c r="BU69" s="66"/>
      <c r="BV69" s="66"/>
      <c r="BW69" s="66"/>
      <c r="BX69" s="66"/>
      <c r="BY69" s="66"/>
      <c r="BZ69" s="66"/>
      <c r="CA69" s="66"/>
      <c r="CB69" s="66"/>
      <c r="CC69" s="66"/>
      <c r="CD69" s="66"/>
      <c r="CE69" s="66"/>
      <c r="CF69" s="66"/>
      <c r="CG69" s="66"/>
      <c r="CH69" s="66"/>
      <c r="CI69" s="66"/>
      <c r="CJ69" s="66"/>
      <c r="CK69" s="66"/>
      <c r="CL69" s="66"/>
      <c r="CM69" s="66"/>
      <c r="CN69" s="66"/>
      <c r="CO69" s="66"/>
      <c r="CP69" s="66"/>
      <c r="CQ69" s="66"/>
      <c r="CR69" s="66"/>
      <c r="CS69" s="66"/>
      <c r="CT69" s="66"/>
      <c r="CU69" s="66"/>
      <c r="CV69" s="66"/>
      <c r="CW69" s="66"/>
      <c r="CX69" s="66"/>
      <c r="CY69" s="66"/>
      <c r="CZ69" s="66"/>
      <c r="DA69" s="66"/>
      <c r="DB69" s="66"/>
      <c r="DC69" s="66"/>
      <c r="DD69" s="66"/>
      <c r="DE69" s="66"/>
      <c r="DF69" s="66"/>
      <c r="DG69" s="66"/>
      <c r="DH69" s="66"/>
      <c r="DI69" s="66"/>
      <c r="DJ69" s="66"/>
      <c r="DK69" s="66"/>
      <c r="DL69" s="66"/>
      <c r="DM69" s="66"/>
      <c r="DN69" s="66"/>
      <c r="DO69" s="66"/>
      <c r="DP69" s="66"/>
      <c r="DQ69" s="66"/>
      <c r="DR69" s="66"/>
      <c r="DS69" s="66"/>
      <c r="DT69" s="66"/>
      <c r="DU69" s="66"/>
      <c r="DV69" s="66"/>
      <c r="DW69" s="66"/>
      <c r="DX69" s="66"/>
      <c r="DY69" s="66"/>
      <c r="DZ69" s="66"/>
      <c r="EA69" s="66"/>
      <c r="EB69" s="66"/>
      <c r="EC69" s="66"/>
      <c r="ED69" s="66"/>
      <c r="EE69" s="66"/>
      <c r="EF69" s="66"/>
      <c r="EG69" s="66"/>
      <c r="EH69" s="66"/>
      <c r="EI69" s="66"/>
      <c r="EJ69" s="66"/>
      <c r="EK69" s="66"/>
      <c r="EL69" s="66"/>
      <c r="EM69" s="66"/>
      <c r="EN69" s="66"/>
      <c r="EO69" s="66"/>
      <c r="EP69" s="66"/>
      <c r="EQ69" s="66"/>
      <c r="ER69" s="66"/>
      <c r="ES69" s="66"/>
      <c r="ET69" s="66"/>
      <c r="EU69" s="66"/>
      <c r="EV69" s="66"/>
      <c r="EW69" s="66"/>
      <c r="EX69" s="66"/>
      <c r="EY69" s="66"/>
      <c r="EZ69" s="66"/>
      <c r="FA69" s="66"/>
      <c r="FB69" s="66"/>
      <c r="FC69" s="66"/>
      <c r="FD69" s="66"/>
      <c r="FE69" s="66"/>
      <c r="FF69" s="66"/>
      <c r="FG69" s="66"/>
      <c r="FH69" s="66"/>
      <c r="FI69" s="66"/>
      <c r="FJ69" s="66"/>
      <c r="FK69" s="66"/>
      <c r="FL69" s="66"/>
      <c r="FM69" s="66"/>
      <c r="FN69" s="66"/>
      <c r="FO69" s="66"/>
      <c r="FP69" s="66"/>
      <c r="FQ69" s="66"/>
      <c r="FR69" s="66"/>
      <c r="FS69" s="66"/>
      <c r="FT69" s="66"/>
      <c r="FU69" s="66"/>
      <c r="FV69" s="66"/>
      <c r="FW69" s="66"/>
      <c r="FX69" s="66"/>
      <c r="FY69" s="66"/>
      <c r="FZ69" s="66"/>
      <c r="GA69" s="66"/>
      <c r="GB69" s="66"/>
      <c r="GC69" s="66"/>
      <c r="GD69" s="66"/>
      <c r="GE69" s="66"/>
      <c r="GF69" s="66"/>
      <c r="GG69" s="66"/>
      <c r="GH69" s="66"/>
      <c r="GI69" s="66"/>
      <c r="GJ69" s="66"/>
      <c r="GK69" s="66"/>
      <c r="GL69" s="66"/>
      <c r="GM69" s="66"/>
      <c r="GN69" s="66"/>
      <c r="GO69" s="66"/>
      <c r="GP69" s="66"/>
      <c r="GQ69" s="66"/>
      <c r="GR69" s="66"/>
      <c r="GS69" s="66"/>
      <c r="GT69" s="66"/>
      <c r="GU69" s="66"/>
      <c r="GV69" s="66"/>
      <c r="GW69" s="66"/>
      <c r="GX69" s="66"/>
      <c r="GY69" s="66"/>
      <c r="GZ69" s="66"/>
      <c r="HA69" s="66"/>
      <c r="HB69" s="66"/>
      <c r="HC69" s="66"/>
      <c r="HD69" s="66"/>
      <c r="HE69" s="66"/>
      <c r="HF69" s="66"/>
      <c r="HG69" s="66"/>
      <c r="HH69" s="66"/>
      <c r="HI69" s="66"/>
      <c r="HJ69" s="66"/>
      <c r="HK69" s="66"/>
      <c r="HL69" s="66"/>
      <c r="HM69" s="66"/>
      <c r="HN69" s="66"/>
      <c r="HO69" s="66"/>
      <c r="HP69" s="66"/>
      <c r="HQ69" s="66"/>
      <c r="HR69" s="66"/>
      <c r="HS69" s="66"/>
      <c r="HT69" s="66"/>
      <c r="HU69" s="66"/>
      <c r="HV69" s="66"/>
      <c r="HW69" s="66"/>
      <c r="HX69" s="66"/>
      <c r="HY69" s="66"/>
      <c r="HZ69" s="66"/>
      <c r="IA69" s="66"/>
      <c r="IB69" s="66"/>
      <c r="IC69" s="66"/>
      <c r="ID69" s="66"/>
      <c r="IE69" s="66"/>
      <c r="IF69" s="66"/>
      <c r="IG69" s="66"/>
      <c r="IH69" s="66"/>
      <c r="II69" s="66"/>
      <c r="IJ69" s="66"/>
      <c r="IK69" s="66"/>
      <c r="IL69" s="66"/>
      <c r="IM69" s="66"/>
      <c r="IN69" s="66"/>
      <c r="IO69" s="66"/>
      <c r="IP69" s="66"/>
      <c r="IQ69" s="66"/>
      <c r="IR69" s="66"/>
      <c r="IS69" s="66"/>
      <c r="IT69" s="66"/>
      <c r="IU69" s="66"/>
      <c r="IV69" s="66"/>
      <c r="IW69" s="66"/>
    </row>
    <row r="70" spans="1:257" s="1472" customFormat="1" ht="18" customHeight="1" x14ac:dyDescent="0.35">
      <c r="A70" s="1459">
        <v>61</v>
      </c>
      <c r="B70" s="1473"/>
      <c r="C70" s="1474"/>
      <c r="D70" s="1501" t="s">
        <v>930</v>
      </c>
      <c r="E70" s="1475"/>
      <c r="F70" s="1553"/>
      <c r="G70" s="1476"/>
      <c r="H70" s="1496"/>
      <c r="I70" s="1536"/>
      <c r="J70" s="1536"/>
      <c r="K70" s="1536">
        <v>5281</v>
      </c>
      <c r="L70" s="1536"/>
      <c r="M70" s="1536"/>
      <c r="N70" s="1536"/>
      <c r="O70" s="1551"/>
      <c r="P70" s="1504">
        <f>SUM(I70:N70)</f>
        <v>5281</v>
      </c>
      <c r="Q70" s="1540"/>
      <c r="R70" s="66"/>
      <c r="S70" s="66"/>
      <c r="T70" s="66"/>
      <c r="U70" s="66"/>
      <c r="V70" s="66"/>
      <c r="W70" s="66"/>
      <c r="X70" s="66"/>
      <c r="Y70" s="66"/>
      <c r="Z70" s="66"/>
      <c r="AA70" s="66"/>
      <c r="AB70" s="66"/>
      <c r="AC70" s="66"/>
      <c r="AD70" s="66"/>
      <c r="AE70" s="66"/>
      <c r="AF70" s="66"/>
      <c r="AG70" s="66"/>
      <c r="AH70" s="66"/>
      <c r="AI70" s="66"/>
      <c r="AJ70" s="66"/>
      <c r="AK70" s="66"/>
      <c r="AL70" s="66"/>
      <c r="AM70" s="66"/>
      <c r="AN70" s="66"/>
      <c r="AO70" s="66"/>
      <c r="AP70" s="66"/>
      <c r="AQ70" s="66"/>
      <c r="AR70" s="66"/>
      <c r="AS70" s="66"/>
      <c r="AT70" s="66"/>
      <c r="AU70" s="66"/>
      <c r="AV70" s="66"/>
      <c r="AW70" s="66"/>
      <c r="AX70" s="66"/>
      <c r="AY70" s="66"/>
      <c r="AZ70" s="66"/>
      <c r="BA70" s="66"/>
      <c r="BB70" s="66"/>
      <c r="BC70" s="66"/>
      <c r="BD70" s="66"/>
      <c r="BE70" s="66"/>
      <c r="BF70" s="66"/>
      <c r="BG70" s="66"/>
      <c r="BH70" s="66"/>
      <c r="BI70" s="66"/>
      <c r="BJ70" s="66"/>
      <c r="BK70" s="66"/>
      <c r="BL70" s="66"/>
      <c r="BM70" s="66"/>
      <c r="BN70" s="66"/>
      <c r="BO70" s="66"/>
      <c r="BP70" s="66"/>
      <c r="BQ70" s="66"/>
      <c r="BR70" s="66"/>
      <c r="BS70" s="66"/>
      <c r="BT70" s="66"/>
      <c r="BU70" s="66"/>
      <c r="BV70" s="66"/>
      <c r="BW70" s="66"/>
      <c r="BX70" s="66"/>
      <c r="BY70" s="66"/>
      <c r="BZ70" s="66"/>
      <c r="CA70" s="66"/>
      <c r="CB70" s="66"/>
      <c r="CC70" s="66"/>
      <c r="CD70" s="66"/>
      <c r="CE70" s="66"/>
      <c r="CF70" s="66"/>
      <c r="CG70" s="66"/>
      <c r="CH70" s="66"/>
      <c r="CI70" s="66"/>
      <c r="CJ70" s="66"/>
      <c r="CK70" s="66"/>
      <c r="CL70" s="66"/>
      <c r="CM70" s="66"/>
      <c r="CN70" s="66"/>
      <c r="CO70" s="66"/>
      <c r="CP70" s="66"/>
      <c r="CQ70" s="66"/>
      <c r="CR70" s="66"/>
      <c r="CS70" s="66"/>
      <c r="CT70" s="66"/>
      <c r="CU70" s="66"/>
      <c r="CV70" s="66"/>
      <c r="CW70" s="66"/>
      <c r="CX70" s="66"/>
      <c r="CY70" s="66"/>
      <c r="CZ70" s="66"/>
      <c r="DA70" s="66"/>
      <c r="DB70" s="66"/>
      <c r="DC70" s="66"/>
      <c r="DD70" s="66"/>
      <c r="DE70" s="66"/>
      <c r="DF70" s="66"/>
      <c r="DG70" s="66"/>
      <c r="DH70" s="66"/>
      <c r="DI70" s="66"/>
      <c r="DJ70" s="66"/>
      <c r="DK70" s="66"/>
      <c r="DL70" s="66"/>
      <c r="DM70" s="66"/>
      <c r="DN70" s="66"/>
      <c r="DO70" s="66"/>
      <c r="DP70" s="66"/>
      <c r="DQ70" s="66"/>
      <c r="DR70" s="66"/>
      <c r="DS70" s="66"/>
      <c r="DT70" s="66"/>
      <c r="DU70" s="66"/>
      <c r="DV70" s="66"/>
      <c r="DW70" s="66"/>
      <c r="DX70" s="66"/>
      <c r="DY70" s="66"/>
      <c r="DZ70" s="66"/>
      <c r="EA70" s="66"/>
      <c r="EB70" s="66"/>
      <c r="EC70" s="66"/>
      <c r="ED70" s="66"/>
      <c r="EE70" s="66"/>
      <c r="EF70" s="66"/>
      <c r="EG70" s="66"/>
      <c r="EH70" s="66"/>
      <c r="EI70" s="66"/>
      <c r="EJ70" s="66"/>
      <c r="EK70" s="66"/>
      <c r="EL70" s="66"/>
      <c r="EM70" s="66"/>
      <c r="EN70" s="66"/>
      <c r="EO70" s="66"/>
      <c r="EP70" s="66"/>
      <c r="EQ70" s="66"/>
      <c r="ER70" s="66"/>
      <c r="ES70" s="66"/>
      <c r="ET70" s="66"/>
      <c r="EU70" s="66"/>
      <c r="EV70" s="66"/>
      <c r="EW70" s="66"/>
      <c r="EX70" s="66"/>
      <c r="EY70" s="66"/>
      <c r="EZ70" s="66"/>
      <c r="FA70" s="66"/>
      <c r="FB70" s="66"/>
      <c r="FC70" s="66"/>
      <c r="FD70" s="66"/>
      <c r="FE70" s="66"/>
      <c r="FF70" s="66"/>
      <c r="FG70" s="66"/>
      <c r="FH70" s="66"/>
      <c r="FI70" s="66"/>
      <c r="FJ70" s="66"/>
      <c r="FK70" s="66"/>
      <c r="FL70" s="66"/>
      <c r="FM70" s="66"/>
      <c r="FN70" s="66"/>
      <c r="FO70" s="66"/>
      <c r="FP70" s="66"/>
      <c r="FQ70" s="66"/>
      <c r="FR70" s="66"/>
      <c r="FS70" s="66"/>
      <c r="FT70" s="66"/>
      <c r="FU70" s="66"/>
      <c r="FV70" s="66"/>
      <c r="FW70" s="66"/>
      <c r="FX70" s="66"/>
      <c r="FY70" s="66"/>
      <c r="FZ70" s="66"/>
      <c r="GA70" s="66"/>
      <c r="GB70" s="66"/>
      <c r="GC70" s="66"/>
      <c r="GD70" s="66"/>
      <c r="GE70" s="66"/>
      <c r="GF70" s="66"/>
      <c r="GG70" s="66"/>
      <c r="GH70" s="66"/>
      <c r="GI70" s="66"/>
      <c r="GJ70" s="66"/>
      <c r="GK70" s="66"/>
      <c r="GL70" s="66"/>
      <c r="GM70" s="66"/>
      <c r="GN70" s="66"/>
      <c r="GO70" s="66"/>
      <c r="GP70" s="66"/>
      <c r="GQ70" s="66"/>
      <c r="GR70" s="66"/>
      <c r="GS70" s="66"/>
      <c r="GT70" s="66"/>
      <c r="GU70" s="66"/>
      <c r="GV70" s="66"/>
      <c r="GW70" s="66"/>
      <c r="GX70" s="66"/>
      <c r="GY70" s="66"/>
      <c r="GZ70" s="66"/>
      <c r="HA70" s="66"/>
      <c r="HB70" s="66"/>
      <c r="HC70" s="66"/>
      <c r="HD70" s="66"/>
      <c r="HE70" s="66"/>
      <c r="HF70" s="66"/>
      <c r="HG70" s="66"/>
      <c r="HH70" s="66"/>
      <c r="HI70" s="66"/>
      <c r="HJ70" s="66"/>
      <c r="HK70" s="66"/>
      <c r="HL70" s="66"/>
      <c r="HM70" s="66"/>
      <c r="HN70" s="66"/>
      <c r="HO70" s="66"/>
      <c r="HP70" s="66"/>
      <c r="HQ70" s="66"/>
      <c r="HR70" s="66"/>
      <c r="HS70" s="66"/>
      <c r="HT70" s="66"/>
      <c r="HU70" s="66"/>
      <c r="HV70" s="66"/>
      <c r="HW70" s="66"/>
      <c r="HX70" s="66"/>
      <c r="HY70" s="66"/>
      <c r="HZ70" s="66"/>
      <c r="IA70" s="66"/>
      <c r="IB70" s="66"/>
      <c r="IC70" s="66"/>
      <c r="ID70" s="66"/>
      <c r="IE70" s="66"/>
      <c r="IF70" s="66"/>
      <c r="IG70" s="66"/>
      <c r="IH70" s="66"/>
      <c r="II70" s="66"/>
      <c r="IJ70" s="66"/>
      <c r="IK70" s="66"/>
      <c r="IL70" s="66"/>
      <c r="IM70" s="66"/>
      <c r="IN70" s="66"/>
      <c r="IO70" s="66"/>
      <c r="IP70" s="66"/>
      <c r="IQ70" s="66"/>
      <c r="IR70" s="66"/>
      <c r="IS70" s="66"/>
      <c r="IT70" s="66"/>
      <c r="IU70" s="66"/>
      <c r="IV70" s="66"/>
      <c r="IW70" s="66"/>
    </row>
    <row r="71" spans="1:257" s="1472" customFormat="1" ht="50.25" x14ac:dyDescent="0.35">
      <c r="A71" s="1459">
        <v>62</v>
      </c>
      <c r="B71" s="1473"/>
      <c r="C71" s="1474">
        <v>32</v>
      </c>
      <c r="D71" s="1559" t="s">
        <v>734</v>
      </c>
      <c r="E71" s="1475">
        <f>F71+G71+P73+Q72</f>
        <v>5631126</v>
      </c>
      <c r="F71" s="1553">
        <f>22482+1024536+3172042</f>
        <v>4219060</v>
      </c>
      <c r="G71" s="1476">
        <v>882827</v>
      </c>
      <c r="H71" s="1509" t="s">
        <v>23</v>
      </c>
      <c r="I71" s="1478"/>
      <c r="J71" s="1478"/>
      <c r="K71" s="1478"/>
      <c r="L71" s="1478"/>
      <c r="M71" s="1478"/>
      <c r="N71" s="1519"/>
      <c r="O71" s="1520"/>
      <c r="P71" s="1490"/>
      <c r="Q71" s="1540"/>
      <c r="R71" s="66"/>
      <c r="S71" s="66"/>
      <c r="T71" s="66"/>
      <c r="U71" s="66"/>
      <c r="V71" s="66"/>
      <c r="W71" s="66"/>
      <c r="X71" s="66"/>
      <c r="Y71" s="66"/>
      <c r="Z71" s="66"/>
      <c r="AA71" s="66"/>
      <c r="AB71" s="66"/>
      <c r="AC71" s="66"/>
      <c r="AD71" s="66"/>
      <c r="AE71" s="66"/>
      <c r="AF71" s="66"/>
      <c r="AG71" s="66"/>
      <c r="AH71" s="66"/>
      <c r="AI71" s="66"/>
      <c r="AJ71" s="66"/>
      <c r="AK71" s="66"/>
      <c r="AL71" s="66"/>
      <c r="AM71" s="66"/>
      <c r="AN71" s="66"/>
      <c r="AO71" s="66"/>
      <c r="AP71" s="66"/>
      <c r="AQ71" s="66"/>
      <c r="AR71" s="66"/>
      <c r="AS71" s="66"/>
      <c r="AT71" s="66"/>
      <c r="AU71" s="66"/>
      <c r="AV71" s="66"/>
      <c r="AW71" s="66"/>
      <c r="AX71" s="66"/>
      <c r="AY71" s="66"/>
      <c r="AZ71" s="66"/>
      <c r="BA71" s="66"/>
      <c r="BB71" s="66"/>
      <c r="BC71" s="66"/>
      <c r="BD71" s="66"/>
      <c r="BE71" s="66"/>
      <c r="BF71" s="66"/>
      <c r="BG71" s="66"/>
      <c r="BH71" s="66"/>
      <c r="BI71" s="66"/>
      <c r="BJ71" s="66"/>
      <c r="BK71" s="66"/>
      <c r="BL71" s="66"/>
      <c r="BM71" s="66"/>
      <c r="BN71" s="66"/>
      <c r="BO71" s="66"/>
      <c r="BP71" s="66"/>
      <c r="BQ71" s="66"/>
      <c r="BR71" s="66"/>
      <c r="BS71" s="66"/>
      <c r="BT71" s="66"/>
      <c r="BU71" s="66"/>
      <c r="BV71" s="66"/>
      <c r="BW71" s="66"/>
      <c r="BX71" s="66"/>
      <c r="BY71" s="66"/>
      <c r="BZ71" s="66"/>
      <c r="CA71" s="66"/>
      <c r="CB71" s="66"/>
      <c r="CC71" s="66"/>
      <c r="CD71" s="66"/>
      <c r="CE71" s="66"/>
      <c r="CF71" s="66"/>
      <c r="CG71" s="66"/>
      <c r="CH71" s="66"/>
      <c r="CI71" s="66"/>
      <c r="CJ71" s="66"/>
      <c r="CK71" s="66"/>
      <c r="CL71" s="66"/>
      <c r="CM71" s="66"/>
      <c r="CN71" s="66"/>
      <c r="CO71" s="66"/>
      <c r="CP71" s="66"/>
      <c r="CQ71" s="66"/>
      <c r="CR71" s="66"/>
      <c r="CS71" s="66"/>
      <c r="CT71" s="66"/>
      <c r="CU71" s="66"/>
      <c r="CV71" s="66"/>
      <c r="CW71" s="66"/>
      <c r="CX71" s="66"/>
      <c r="CY71" s="66"/>
      <c r="CZ71" s="66"/>
      <c r="DA71" s="66"/>
      <c r="DB71" s="66"/>
      <c r="DC71" s="66"/>
      <c r="DD71" s="66"/>
      <c r="DE71" s="66"/>
      <c r="DF71" s="66"/>
      <c r="DG71" s="66"/>
      <c r="DH71" s="66"/>
      <c r="DI71" s="66"/>
      <c r="DJ71" s="66"/>
      <c r="DK71" s="66"/>
      <c r="DL71" s="66"/>
      <c r="DM71" s="66"/>
      <c r="DN71" s="66"/>
      <c r="DO71" s="66"/>
      <c r="DP71" s="66"/>
      <c r="DQ71" s="66"/>
      <c r="DR71" s="66"/>
      <c r="DS71" s="66"/>
      <c r="DT71" s="66"/>
      <c r="DU71" s="66"/>
      <c r="DV71" s="66"/>
      <c r="DW71" s="66"/>
      <c r="DX71" s="66"/>
      <c r="DY71" s="66"/>
      <c r="DZ71" s="66"/>
      <c r="EA71" s="66"/>
      <c r="EB71" s="66"/>
      <c r="EC71" s="66"/>
      <c r="ED71" s="66"/>
      <c r="EE71" s="66"/>
      <c r="EF71" s="66"/>
      <c r="EG71" s="66"/>
      <c r="EH71" s="66"/>
      <c r="EI71" s="66"/>
      <c r="EJ71" s="66"/>
      <c r="EK71" s="66"/>
      <c r="EL71" s="66"/>
      <c r="EM71" s="66"/>
      <c r="EN71" s="66"/>
      <c r="EO71" s="66"/>
      <c r="EP71" s="66"/>
      <c r="EQ71" s="66"/>
      <c r="ER71" s="66"/>
      <c r="ES71" s="66"/>
      <c r="ET71" s="66"/>
      <c r="EU71" s="66"/>
      <c r="EV71" s="66"/>
      <c r="EW71" s="66"/>
      <c r="EX71" s="66"/>
      <c r="EY71" s="66"/>
      <c r="EZ71" s="66"/>
      <c r="FA71" s="66"/>
      <c r="FB71" s="66"/>
      <c r="FC71" s="66"/>
      <c r="FD71" s="66"/>
      <c r="FE71" s="66"/>
      <c r="FF71" s="66"/>
      <c r="FG71" s="66"/>
      <c r="FH71" s="66"/>
      <c r="FI71" s="66"/>
      <c r="FJ71" s="66"/>
      <c r="FK71" s="66"/>
      <c r="FL71" s="66"/>
      <c r="FM71" s="66"/>
      <c r="FN71" s="66"/>
      <c r="FO71" s="66"/>
      <c r="FP71" s="66"/>
      <c r="FQ71" s="66"/>
      <c r="FR71" s="66"/>
      <c r="FS71" s="66"/>
      <c r="FT71" s="66"/>
      <c r="FU71" s="66"/>
      <c r="FV71" s="66"/>
      <c r="FW71" s="66"/>
      <c r="FX71" s="66"/>
      <c r="FY71" s="66"/>
      <c r="FZ71" s="66"/>
      <c r="GA71" s="66"/>
      <c r="GB71" s="66"/>
      <c r="GC71" s="66"/>
      <c r="GD71" s="66"/>
      <c r="GE71" s="66"/>
      <c r="GF71" s="66"/>
      <c r="GG71" s="66"/>
      <c r="GH71" s="66"/>
      <c r="GI71" s="66"/>
      <c r="GJ71" s="66"/>
      <c r="GK71" s="66"/>
      <c r="GL71" s="66"/>
      <c r="GM71" s="66"/>
      <c r="GN71" s="66"/>
      <c r="GO71" s="66"/>
      <c r="GP71" s="66"/>
      <c r="GQ71" s="66"/>
      <c r="GR71" s="66"/>
      <c r="GS71" s="66"/>
      <c r="GT71" s="66"/>
      <c r="GU71" s="66"/>
      <c r="GV71" s="66"/>
      <c r="GW71" s="66"/>
      <c r="GX71" s="66"/>
      <c r="GY71" s="66"/>
      <c r="GZ71" s="66"/>
      <c r="HA71" s="66"/>
      <c r="HB71" s="66"/>
      <c r="HC71" s="66"/>
      <c r="HD71" s="66"/>
      <c r="HE71" s="66"/>
      <c r="HF71" s="66"/>
      <c r="HG71" s="66"/>
      <c r="HH71" s="66"/>
      <c r="HI71" s="66"/>
      <c r="HJ71" s="66"/>
      <c r="HK71" s="66"/>
      <c r="HL71" s="66"/>
      <c r="HM71" s="66"/>
      <c r="HN71" s="66"/>
      <c r="HO71" s="66"/>
      <c r="HP71" s="66"/>
      <c r="HQ71" s="66"/>
      <c r="HR71" s="66"/>
      <c r="HS71" s="66"/>
      <c r="HT71" s="66"/>
      <c r="HU71" s="66"/>
      <c r="HV71" s="66"/>
      <c r="HW71" s="66"/>
      <c r="HX71" s="66"/>
      <c r="HY71" s="66"/>
      <c r="HZ71" s="66"/>
      <c r="IA71" s="66"/>
      <c r="IB71" s="66"/>
      <c r="IC71" s="66"/>
      <c r="ID71" s="66"/>
      <c r="IE71" s="66"/>
      <c r="IF71" s="66"/>
      <c r="IG71" s="66"/>
      <c r="IH71" s="66"/>
      <c r="II71" s="66"/>
      <c r="IJ71" s="66"/>
      <c r="IK71" s="66"/>
      <c r="IL71" s="66"/>
      <c r="IM71" s="66"/>
      <c r="IN71" s="66"/>
      <c r="IO71" s="66"/>
      <c r="IP71" s="66"/>
      <c r="IQ71" s="66"/>
      <c r="IR71" s="66"/>
      <c r="IS71" s="66"/>
      <c r="IT71" s="66"/>
      <c r="IU71" s="66"/>
      <c r="IV71" s="66"/>
      <c r="IW71" s="66"/>
    </row>
    <row r="72" spans="1:257" s="1472" customFormat="1" ht="18" customHeight="1" x14ac:dyDescent="0.35">
      <c r="A72" s="1459">
        <v>63</v>
      </c>
      <c r="B72" s="1473"/>
      <c r="C72" s="1474"/>
      <c r="D72" s="1486" t="s">
        <v>236</v>
      </c>
      <c r="E72" s="1475"/>
      <c r="F72" s="1553"/>
      <c r="G72" s="1476"/>
      <c r="H72" s="1489"/>
      <c r="I72" s="1478"/>
      <c r="J72" s="1478"/>
      <c r="K72" s="1555">
        <v>1038</v>
      </c>
      <c r="L72" s="1555"/>
      <c r="M72" s="1555">
        <v>528201</v>
      </c>
      <c r="N72" s="1519"/>
      <c r="O72" s="1520"/>
      <c r="P72" s="1490">
        <f>SUM(I72:N72)</f>
        <v>529239</v>
      </c>
      <c r="Q72" s="1540"/>
      <c r="R72" s="66"/>
      <c r="S72" s="66"/>
      <c r="T72" s="66"/>
      <c r="U72" s="66"/>
      <c r="V72" s="66"/>
      <c r="W72" s="66"/>
      <c r="X72" s="66"/>
      <c r="Y72" s="66"/>
      <c r="Z72" s="66"/>
      <c r="AA72" s="66"/>
      <c r="AB72" s="66"/>
      <c r="AC72" s="66"/>
      <c r="AD72" s="66"/>
      <c r="AE72" s="66"/>
      <c r="AF72" s="66"/>
      <c r="AG72" s="66"/>
      <c r="AH72" s="66"/>
      <c r="AI72" s="66"/>
      <c r="AJ72" s="66"/>
      <c r="AK72" s="66"/>
      <c r="AL72" s="66"/>
      <c r="AM72" s="66"/>
      <c r="AN72" s="66"/>
      <c r="AO72" s="66"/>
      <c r="AP72" s="66"/>
      <c r="AQ72" s="66"/>
      <c r="AR72" s="66"/>
      <c r="AS72" s="66"/>
      <c r="AT72" s="66"/>
      <c r="AU72" s="66"/>
      <c r="AV72" s="66"/>
      <c r="AW72" s="66"/>
      <c r="AX72" s="66"/>
      <c r="AY72" s="66"/>
      <c r="AZ72" s="66"/>
      <c r="BA72" s="66"/>
      <c r="BB72" s="66"/>
      <c r="BC72" s="66"/>
      <c r="BD72" s="66"/>
      <c r="BE72" s="66"/>
      <c r="BF72" s="66"/>
      <c r="BG72" s="66"/>
      <c r="BH72" s="66"/>
      <c r="BI72" s="66"/>
      <c r="BJ72" s="66"/>
      <c r="BK72" s="66"/>
      <c r="BL72" s="66"/>
      <c r="BM72" s="66"/>
      <c r="BN72" s="66"/>
      <c r="BO72" s="66"/>
      <c r="BP72" s="66"/>
      <c r="BQ72" s="66"/>
      <c r="BR72" s="66"/>
      <c r="BS72" s="66"/>
      <c r="BT72" s="66"/>
      <c r="BU72" s="66"/>
      <c r="BV72" s="66"/>
      <c r="BW72" s="66"/>
      <c r="BX72" s="66"/>
      <c r="BY72" s="66"/>
      <c r="BZ72" s="66"/>
      <c r="CA72" s="66"/>
      <c r="CB72" s="66"/>
      <c r="CC72" s="66"/>
      <c r="CD72" s="66"/>
      <c r="CE72" s="66"/>
      <c r="CF72" s="66"/>
      <c r="CG72" s="66"/>
      <c r="CH72" s="66"/>
      <c r="CI72" s="66"/>
      <c r="CJ72" s="66"/>
      <c r="CK72" s="66"/>
      <c r="CL72" s="66"/>
      <c r="CM72" s="66"/>
      <c r="CN72" s="66"/>
      <c r="CO72" s="66"/>
      <c r="CP72" s="66"/>
      <c r="CQ72" s="66"/>
      <c r="CR72" s="66"/>
      <c r="CS72" s="66"/>
      <c r="CT72" s="66"/>
      <c r="CU72" s="66"/>
      <c r="CV72" s="66"/>
      <c r="CW72" s="66"/>
      <c r="CX72" s="66"/>
      <c r="CY72" s="66"/>
      <c r="CZ72" s="66"/>
      <c r="DA72" s="66"/>
      <c r="DB72" s="66"/>
      <c r="DC72" s="66"/>
      <c r="DD72" s="66"/>
      <c r="DE72" s="66"/>
      <c r="DF72" s="66"/>
      <c r="DG72" s="66"/>
      <c r="DH72" s="66"/>
      <c r="DI72" s="66"/>
      <c r="DJ72" s="66"/>
      <c r="DK72" s="66"/>
      <c r="DL72" s="66"/>
      <c r="DM72" s="66"/>
      <c r="DN72" s="66"/>
      <c r="DO72" s="66"/>
      <c r="DP72" s="66"/>
      <c r="DQ72" s="66"/>
      <c r="DR72" s="66"/>
      <c r="DS72" s="66"/>
      <c r="DT72" s="66"/>
      <c r="DU72" s="66"/>
      <c r="DV72" s="66"/>
      <c r="DW72" s="66"/>
      <c r="DX72" s="66"/>
      <c r="DY72" s="66"/>
      <c r="DZ72" s="66"/>
      <c r="EA72" s="66"/>
      <c r="EB72" s="66"/>
      <c r="EC72" s="66"/>
      <c r="ED72" s="66"/>
      <c r="EE72" s="66"/>
      <c r="EF72" s="66"/>
      <c r="EG72" s="66"/>
      <c r="EH72" s="66"/>
      <c r="EI72" s="66"/>
      <c r="EJ72" s="66"/>
      <c r="EK72" s="66"/>
      <c r="EL72" s="66"/>
      <c r="EM72" s="66"/>
      <c r="EN72" s="66"/>
      <c r="EO72" s="66"/>
      <c r="EP72" s="66"/>
      <c r="EQ72" s="66"/>
      <c r="ER72" s="66"/>
      <c r="ES72" s="66"/>
      <c r="ET72" s="66"/>
      <c r="EU72" s="66"/>
      <c r="EV72" s="66"/>
      <c r="EW72" s="66"/>
      <c r="EX72" s="66"/>
      <c r="EY72" s="66"/>
      <c r="EZ72" s="66"/>
      <c r="FA72" s="66"/>
      <c r="FB72" s="66"/>
      <c r="FC72" s="66"/>
      <c r="FD72" s="66"/>
      <c r="FE72" s="66"/>
      <c r="FF72" s="66"/>
      <c r="FG72" s="66"/>
      <c r="FH72" s="66"/>
      <c r="FI72" s="66"/>
      <c r="FJ72" s="66"/>
      <c r="FK72" s="66"/>
      <c r="FL72" s="66"/>
      <c r="FM72" s="66"/>
      <c r="FN72" s="66"/>
      <c r="FO72" s="66"/>
      <c r="FP72" s="66"/>
      <c r="FQ72" s="66"/>
      <c r="FR72" s="66"/>
      <c r="FS72" s="66"/>
      <c r="FT72" s="66"/>
      <c r="FU72" s="66"/>
      <c r="FV72" s="66"/>
      <c r="FW72" s="66"/>
      <c r="FX72" s="66"/>
      <c r="FY72" s="66"/>
      <c r="FZ72" s="66"/>
      <c r="GA72" s="66"/>
      <c r="GB72" s="66"/>
      <c r="GC72" s="66"/>
      <c r="GD72" s="66"/>
      <c r="GE72" s="66"/>
      <c r="GF72" s="66"/>
      <c r="GG72" s="66"/>
      <c r="GH72" s="66"/>
      <c r="GI72" s="66"/>
      <c r="GJ72" s="66"/>
      <c r="GK72" s="66"/>
      <c r="GL72" s="66"/>
      <c r="GM72" s="66"/>
      <c r="GN72" s="66"/>
      <c r="GO72" s="66"/>
      <c r="GP72" s="66"/>
      <c r="GQ72" s="66"/>
      <c r="GR72" s="66"/>
      <c r="GS72" s="66"/>
      <c r="GT72" s="66"/>
      <c r="GU72" s="66"/>
      <c r="GV72" s="66"/>
      <c r="GW72" s="66"/>
      <c r="GX72" s="66"/>
      <c r="GY72" s="66"/>
      <c r="GZ72" s="66"/>
      <c r="HA72" s="66"/>
      <c r="HB72" s="66"/>
      <c r="HC72" s="66"/>
      <c r="HD72" s="66"/>
      <c r="HE72" s="66"/>
      <c r="HF72" s="66"/>
      <c r="HG72" s="66"/>
      <c r="HH72" s="66"/>
      <c r="HI72" s="66"/>
      <c r="HJ72" s="66"/>
      <c r="HK72" s="66"/>
      <c r="HL72" s="66"/>
      <c r="HM72" s="66"/>
      <c r="HN72" s="66"/>
      <c r="HO72" s="66"/>
      <c r="HP72" s="66"/>
      <c r="HQ72" s="66"/>
      <c r="HR72" s="66"/>
      <c r="HS72" s="66"/>
      <c r="HT72" s="66"/>
      <c r="HU72" s="66"/>
      <c r="HV72" s="66"/>
      <c r="HW72" s="66"/>
      <c r="HX72" s="66"/>
      <c r="HY72" s="66"/>
      <c r="HZ72" s="66"/>
      <c r="IA72" s="66"/>
      <c r="IB72" s="66"/>
      <c r="IC72" s="66"/>
      <c r="ID72" s="66"/>
      <c r="IE72" s="66"/>
      <c r="IF72" s="66"/>
      <c r="IG72" s="66"/>
      <c r="IH72" s="66"/>
      <c r="II72" s="66"/>
      <c r="IJ72" s="66"/>
      <c r="IK72" s="66"/>
      <c r="IL72" s="66"/>
      <c r="IM72" s="66"/>
      <c r="IN72" s="66"/>
      <c r="IO72" s="66"/>
      <c r="IP72" s="66"/>
      <c r="IQ72" s="66"/>
      <c r="IR72" s="66"/>
      <c r="IS72" s="66"/>
      <c r="IT72" s="66"/>
      <c r="IU72" s="66"/>
      <c r="IV72" s="66"/>
      <c r="IW72" s="66"/>
    </row>
    <row r="73" spans="1:257" s="1472" customFormat="1" ht="18" customHeight="1" x14ac:dyDescent="0.35">
      <c r="A73" s="1459">
        <v>64</v>
      </c>
      <c r="B73" s="1473"/>
      <c r="C73" s="1474"/>
      <c r="D73" s="1493" t="s">
        <v>819</v>
      </c>
      <c r="E73" s="1475"/>
      <c r="F73" s="1553"/>
      <c r="G73" s="1476"/>
      <c r="H73" s="1496"/>
      <c r="I73" s="1478"/>
      <c r="J73" s="1478"/>
      <c r="K73" s="1560">
        <v>1168</v>
      </c>
      <c r="L73" s="1560"/>
      <c r="M73" s="1560">
        <v>528071</v>
      </c>
      <c r="N73" s="1550"/>
      <c r="O73" s="1549"/>
      <c r="P73" s="1499">
        <f>SUM(I73:N73)</f>
        <v>529239</v>
      </c>
      <c r="Q73" s="1540"/>
      <c r="R73" s="66"/>
      <c r="S73" s="66"/>
      <c r="T73" s="66"/>
      <c r="U73" s="66"/>
      <c r="V73" s="66"/>
      <c r="W73" s="66"/>
      <c r="X73" s="66"/>
      <c r="Y73" s="66"/>
      <c r="Z73" s="66"/>
      <c r="AA73" s="66"/>
      <c r="AB73" s="66"/>
      <c r="AC73" s="66"/>
      <c r="AD73" s="66"/>
      <c r="AE73" s="66"/>
      <c r="AF73" s="66"/>
      <c r="AG73" s="66"/>
      <c r="AH73" s="66"/>
      <c r="AI73" s="66"/>
      <c r="AJ73" s="66"/>
      <c r="AK73" s="66"/>
      <c r="AL73" s="66"/>
      <c r="AM73" s="66"/>
      <c r="AN73" s="66"/>
      <c r="AO73" s="66"/>
      <c r="AP73" s="66"/>
      <c r="AQ73" s="66"/>
      <c r="AR73" s="66"/>
      <c r="AS73" s="66"/>
      <c r="AT73" s="66"/>
      <c r="AU73" s="66"/>
      <c r="AV73" s="66"/>
      <c r="AW73" s="66"/>
      <c r="AX73" s="66"/>
      <c r="AY73" s="66"/>
      <c r="AZ73" s="66"/>
      <c r="BA73" s="66"/>
      <c r="BB73" s="66"/>
      <c r="BC73" s="66"/>
      <c r="BD73" s="66"/>
      <c r="BE73" s="66"/>
      <c r="BF73" s="66"/>
      <c r="BG73" s="66"/>
      <c r="BH73" s="66"/>
      <c r="BI73" s="66"/>
      <c r="BJ73" s="66"/>
      <c r="BK73" s="66"/>
      <c r="BL73" s="66"/>
      <c r="BM73" s="66"/>
      <c r="BN73" s="66"/>
      <c r="BO73" s="66"/>
      <c r="BP73" s="66"/>
      <c r="BQ73" s="66"/>
      <c r="BR73" s="66"/>
      <c r="BS73" s="66"/>
      <c r="BT73" s="66"/>
      <c r="BU73" s="66"/>
      <c r="BV73" s="66"/>
      <c r="BW73" s="66"/>
      <c r="BX73" s="66"/>
      <c r="BY73" s="66"/>
      <c r="BZ73" s="66"/>
      <c r="CA73" s="66"/>
      <c r="CB73" s="66"/>
      <c r="CC73" s="66"/>
      <c r="CD73" s="66"/>
      <c r="CE73" s="66"/>
      <c r="CF73" s="66"/>
      <c r="CG73" s="66"/>
      <c r="CH73" s="66"/>
      <c r="CI73" s="66"/>
      <c r="CJ73" s="66"/>
      <c r="CK73" s="66"/>
      <c r="CL73" s="66"/>
      <c r="CM73" s="66"/>
      <c r="CN73" s="66"/>
      <c r="CO73" s="66"/>
      <c r="CP73" s="66"/>
      <c r="CQ73" s="66"/>
      <c r="CR73" s="66"/>
      <c r="CS73" s="66"/>
      <c r="CT73" s="66"/>
      <c r="CU73" s="66"/>
      <c r="CV73" s="66"/>
      <c r="CW73" s="66"/>
      <c r="CX73" s="66"/>
      <c r="CY73" s="66"/>
      <c r="CZ73" s="66"/>
      <c r="DA73" s="66"/>
      <c r="DB73" s="66"/>
      <c r="DC73" s="66"/>
      <c r="DD73" s="66"/>
      <c r="DE73" s="66"/>
      <c r="DF73" s="66"/>
      <c r="DG73" s="66"/>
      <c r="DH73" s="66"/>
      <c r="DI73" s="66"/>
      <c r="DJ73" s="66"/>
      <c r="DK73" s="66"/>
      <c r="DL73" s="66"/>
      <c r="DM73" s="66"/>
      <c r="DN73" s="66"/>
      <c r="DO73" s="66"/>
      <c r="DP73" s="66"/>
      <c r="DQ73" s="66"/>
      <c r="DR73" s="66"/>
      <c r="DS73" s="66"/>
      <c r="DT73" s="66"/>
      <c r="DU73" s="66"/>
      <c r="DV73" s="66"/>
      <c r="DW73" s="66"/>
      <c r="DX73" s="66"/>
      <c r="DY73" s="66"/>
      <c r="DZ73" s="66"/>
      <c r="EA73" s="66"/>
      <c r="EB73" s="66"/>
      <c r="EC73" s="66"/>
      <c r="ED73" s="66"/>
      <c r="EE73" s="66"/>
      <c r="EF73" s="66"/>
      <c r="EG73" s="66"/>
      <c r="EH73" s="66"/>
      <c r="EI73" s="66"/>
      <c r="EJ73" s="66"/>
      <c r="EK73" s="66"/>
      <c r="EL73" s="66"/>
      <c r="EM73" s="66"/>
      <c r="EN73" s="66"/>
      <c r="EO73" s="66"/>
      <c r="EP73" s="66"/>
      <c r="EQ73" s="66"/>
      <c r="ER73" s="66"/>
      <c r="ES73" s="66"/>
      <c r="ET73" s="66"/>
      <c r="EU73" s="66"/>
      <c r="EV73" s="66"/>
      <c r="EW73" s="66"/>
      <c r="EX73" s="66"/>
      <c r="EY73" s="66"/>
      <c r="EZ73" s="66"/>
      <c r="FA73" s="66"/>
      <c r="FB73" s="66"/>
      <c r="FC73" s="66"/>
      <c r="FD73" s="66"/>
      <c r="FE73" s="66"/>
      <c r="FF73" s="66"/>
      <c r="FG73" s="66"/>
      <c r="FH73" s="66"/>
      <c r="FI73" s="66"/>
      <c r="FJ73" s="66"/>
      <c r="FK73" s="66"/>
      <c r="FL73" s="66"/>
      <c r="FM73" s="66"/>
      <c r="FN73" s="66"/>
      <c r="FO73" s="66"/>
      <c r="FP73" s="66"/>
      <c r="FQ73" s="66"/>
      <c r="FR73" s="66"/>
      <c r="FS73" s="66"/>
      <c r="FT73" s="66"/>
      <c r="FU73" s="66"/>
      <c r="FV73" s="66"/>
      <c r="FW73" s="66"/>
      <c r="FX73" s="66"/>
      <c r="FY73" s="66"/>
      <c r="FZ73" s="66"/>
      <c r="GA73" s="66"/>
      <c r="GB73" s="66"/>
      <c r="GC73" s="66"/>
      <c r="GD73" s="66"/>
      <c r="GE73" s="66"/>
      <c r="GF73" s="66"/>
      <c r="GG73" s="66"/>
      <c r="GH73" s="66"/>
      <c r="GI73" s="66"/>
      <c r="GJ73" s="66"/>
      <c r="GK73" s="66"/>
      <c r="GL73" s="66"/>
      <c r="GM73" s="66"/>
      <c r="GN73" s="66"/>
      <c r="GO73" s="66"/>
      <c r="GP73" s="66"/>
      <c r="GQ73" s="66"/>
      <c r="GR73" s="66"/>
      <c r="GS73" s="66"/>
      <c r="GT73" s="66"/>
      <c r="GU73" s="66"/>
      <c r="GV73" s="66"/>
      <c r="GW73" s="66"/>
      <c r="GX73" s="66"/>
      <c r="GY73" s="66"/>
      <c r="GZ73" s="66"/>
      <c r="HA73" s="66"/>
      <c r="HB73" s="66"/>
      <c r="HC73" s="66"/>
      <c r="HD73" s="66"/>
      <c r="HE73" s="66"/>
      <c r="HF73" s="66"/>
      <c r="HG73" s="66"/>
      <c r="HH73" s="66"/>
      <c r="HI73" s="66"/>
      <c r="HJ73" s="66"/>
      <c r="HK73" s="66"/>
      <c r="HL73" s="66"/>
      <c r="HM73" s="66"/>
      <c r="HN73" s="66"/>
      <c r="HO73" s="66"/>
      <c r="HP73" s="66"/>
      <c r="HQ73" s="66"/>
      <c r="HR73" s="66"/>
      <c r="HS73" s="66"/>
      <c r="HT73" s="66"/>
      <c r="HU73" s="66"/>
      <c r="HV73" s="66"/>
      <c r="HW73" s="66"/>
      <c r="HX73" s="66"/>
      <c r="HY73" s="66"/>
      <c r="HZ73" s="66"/>
      <c r="IA73" s="66"/>
      <c r="IB73" s="66"/>
      <c r="IC73" s="66"/>
      <c r="ID73" s="66"/>
      <c r="IE73" s="66"/>
      <c r="IF73" s="66"/>
      <c r="IG73" s="66"/>
      <c r="IH73" s="66"/>
      <c r="II73" s="66"/>
      <c r="IJ73" s="66"/>
      <c r="IK73" s="66"/>
      <c r="IL73" s="66"/>
      <c r="IM73" s="66"/>
      <c r="IN73" s="66"/>
      <c r="IO73" s="66"/>
      <c r="IP73" s="66"/>
      <c r="IQ73" s="66"/>
      <c r="IR73" s="66"/>
      <c r="IS73" s="66"/>
      <c r="IT73" s="66"/>
      <c r="IU73" s="66"/>
      <c r="IV73" s="66"/>
      <c r="IW73" s="66"/>
    </row>
    <row r="74" spans="1:257" s="1472" customFormat="1" ht="18" customHeight="1" x14ac:dyDescent="0.35">
      <c r="A74" s="1459">
        <v>65</v>
      </c>
      <c r="B74" s="1473"/>
      <c r="C74" s="1474"/>
      <c r="D74" s="1501" t="s">
        <v>930</v>
      </c>
      <c r="E74" s="1475"/>
      <c r="F74" s="1553"/>
      <c r="G74" s="1476"/>
      <c r="H74" s="1496"/>
      <c r="I74" s="1561"/>
      <c r="J74" s="1561"/>
      <c r="K74" s="1562">
        <v>1168</v>
      </c>
      <c r="L74" s="1562"/>
      <c r="M74" s="1562">
        <v>524149</v>
      </c>
      <c r="N74" s="1536"/>
      <c r="O74" s="1551"/>
      <c r="P74" s="1504">
        <f>SUM(I74:N74)</f>
        <v>525317</v>
      </c>
      <c r="Q74" s="1540"/>
      <c r="R74" s="66"/>
      <c r="S74" s="66"/>
      <c r="T74" s="66"/>
      <c r="U74" s="66"/>
      <c r="V74" s="66"/>
      <c r="W74" s="66"/>
      <c r="X74" s="66"/>
      <c r="Y74" s="66"/>
      <c r="Z74" s="66"/>
      <c r="AA74" s="66"/>
      <c r="AB74" s="66"/>
      <c r="AC74" s="66"/>
      <c r="AD74" s="66"/>
      <c r="AE74" s="66"/>
      <c r="AF74" s="66"/>
      <c r="AG74" s="66"/>
      <c r="AH74" s="66"/>
      <c r="AI74" s="66"/>
      <c r="AJ74" s="66"/>
      <c r="AK74" s="66"/>
      <c r="AL74" s="66"/>
      <c r="AM74" s="66"/>
      <c r="AN74" s="66"/>
      <c r="AO74" s="66"/>
      <c r="AP74" s="66"/>
      <c r="AQ74" s="66"/>
      <c r="AR74" s="66"/>
      <c r="AS74" s="66"/>
      <c r="AT74" s="66"/>
      <c r="AU74" s="66"/>
      <c r="AV74" s="66"/>
      <c r="AW74" s="66"/>
      <c r="AX74" s="66"/>
      <c r="AY74" s="66"/>
      <c r="AZ74" s="66"/>
      <c r="BA74" s="66"/>
      <c r="BB74" s="66"/>
      <c r="BC74" s="66"/>
      <c r="BD74" s="66"/>
      <c r="BE74" s="66"/>
      <c r="BF74" s="66"/>
      <c r="BG74" s="66"/>
      <c r="BH74" s="66"/>
      <c r="BI74" s="66"/>
      <c r="BJ74" s="66"/>
      <c r="BK74" s="66"/>
      <c r="BL74" s="66"/>
      <c r="BM74" s="66"/>
      <c r="BN74" s="66"/>
      <c r="BO74" s="66"/>
      <c r="BP74" s="66"/>
      <c r="BQ74" s="66"/>
      <c r="BR74" s="66"/>
      <c r="BS74" s="66"/>
      <c r="BT74" s="66"/>
      <c r="BU74" s="66"/>
      <c r="BV74" s="66"/>
      <c r="BW74" s="66"/>
      <c r="BX74" s="66"/>
      <c r="BY74" s="66"/>
      <c r="BZ74" s="66"/>
      <c r="CA74" s="66"/>
      <c r="CB74" s="66"/>
      <c r="CC74" s="66"/>
      <c r="CD74" s="66"/>
      <c r="CE74" s="66"/>
      <c r="CF74" s="66"/>
      <c r="CG74" s="66"/>
      <c r="CH74" s="66"/>
      <c r="CI74" s="66"/>
      <c r="CJ74" s="66"/>
      <c r="CK74" s="66"/>
      <c r="CL74" s="66"/>
      <c r="CM74" s="66"/>
      <c r="CN74" s="66"/>
      <c r="CO74" s="66"/>
      <c r="CP74" s="66"/>
      <c r="CQ74" s="66"/>
      <c r="CR74" s="66"/>
      <c r="CS74" s="66"/>
      <c r="CT74" s="66"/>
      <c r="CU74" s="66"/>
      <c r="CV74" s="66"/>
      <c r="CW74" s="66"/>
      <c r="CX74" s="66"/>
      <c r="CY74" s="66"/>
      <c r="CZ74" s="66"/>
      <c r="DA74" s="66"/>
      <c r="DB74" s="66"/>
      <c r="DC74" s="66"/>
      <c r="DD74" s="66"/>
      <c r="DE74" s="66"/>
      <c r="DF74" s="66"/>
      <c r="DG74" s="66"/>
      <c r="DH74" s="66"/>
      <c r="DI74" s="66"/>
      <c r="DJ74" s="66"/>
      <c r="DK74" s="66"/>
      <c r="DL74" s="66"/>
      <c r="DM74" s="66"/>
      <c r="DN74" s="66"/>
      <c r="DO74" s="66"/>
      <c r="DP74" s="66"/>
      <c r="DQ74" s="66"/>
      <c r="DR74" s="66"/>
      <c r="DS74" s="66"/>
      <c r="DT74" s="66"/>
      <c r="DU74" s="66"/>
      <c r="DV74" s="66"/>
      <c r="DW74" s="66"/>
      <c r="DX74" s="66"/>
      <c r="DY74" s="66"/>
      <c r="DZ74" s="66"/>
      <c r="EA74" s="66"/>
      <c r="EB74" s="66"/>
      <c r="EC74" s="66"/>
      <c r="ED74" s="66"/>
      <c r="EE74" s="66"/>
      <c r="EF74" s="66"/>
      <c r="EG74" s="66"/>
      <c r="EH74" s="66"/>
      <c r="EI74" s="66"/>
      <c r="EJ74" s="66"/>
      <c r="EK74" s="66"/>
      <c r="EL74" s="66"/>
      <c r="EM74" s="66"/>
      <c r="EN74" s="66"/>
      <c r="EO74" s="66"/>
      <c r="EP74" s="66"/>
      <c r="EQ74" s="66"/>
      <c r="ER74" s="66"/>
      <c r="ES74" s="66"/>
      <c r="ET74" s="66"/>
      <c r="EU74" s="66"/>
      <c r="EV74" s="66"/>
      <c r="EW74" s="66"/>
      <c r="EX74" s="66"/>
      <c r="EY74" s="66"/>
      <c r="EZ74" s="66"/>
      <c r="FA74" s="66"/>
      <c r="FB74" s="66"/>
      <c r="FC74" s="66"/>
      <c r="FD74" s="66"/>
      <c r="FE74" s="66"/>
      <c r="FF74" s="66"/>
      <c r="FG74" s="66"/>
      <c r="FH74" s="66"/>
      <c r="FI74" s="66"/>
      <c r="FJ74" s="66"/>
      <c r="FK74" s="66"/>
      <c r="FL74" s="66"/>
      <c r="FM74" s="66"/>
      <c r="FN74" s="66"/>
      <c r="FO74" s="66"/>
      <c r="FP74" s="66"/>
      <c r="FQ74" s="66"/>
      <c r="FR74" s="66"/>
      <c r="FS74" s="66"/>
      <c r="FT74" s="66"/>
      <c r="FU74" s="66"/>
      <c r="FV74" s="66"/>
      <c r="FW74" s="66"/>
      <c r="FX74" s="66"/>
      <c r="FY74" s="66"/>
      <c r="FZ74" s="66"/>
      <c r="GA74" s="66"/>
      <c r="GB74" s="66"/>
      <c r="GC74" s="66"/>
      <c r="GD74" s="66"/>
      <c r="GE74" s="66"/>
      <c r="GF74" s="66"/>
      <c r="GG74" s="66"/>
      <c r="GH74" s="66"/>
      <c r="GI74" s="66"/>
      <c r="GJ74" s="66"/>
      <c r="GK74" s="66"/>
      <c r="GL74" s="66"/>
      <c r="GM74" s="66"/>
      <c r="GN74" s="66"/>
      <c r="GO74" s="66"/>
      <c r="GP74" s="66"/>
      <c r="GQ74" s="66"/>
      <c r="GR74" s="66"/>
      <c r="GS74" s="66"/>
      <c r="GT74" s="66"/>
      <c r="GU74" s="66"/>
      <c r="GV74" s="66"/>
      <c r="GW74" s="66"/>
      <c r="GX74" s="66"/>
      <c r="GY74" s="66"/>
      <c r="GZ74" s="66"/>
      <c r="HA74" s="66"/>
      <c r="HB74" s="66"/>
      <c r="HC74" s="66"/>
      <c r="HD74" s="66"/>
      <c r="HE74" s="66"/>
      <c r="HF74" s="66"/>
      <c r="HG74" s="66"/>
      <c r="HH74" s="66"/>
      <c r="HI74" s="66"/>
      <c r="HJ74" s="66"/>
      <c r="HK74" s="66"/>
      <c r="HL74" s="66"/>
      <c r="HM74" s="66"/>
      <c r="HN74" s="66"/>
      <c r="HO74" s="66"/>
      <c r="HP74" s="66"/>
      <c r="HQ74" s="66"/>
      <c r="HR74" s="66"/>
      <c r="HS74" s="66"/>
      <c r="HT74" s="66"/>
      <c r="HU74" s="66"/>
      <c r="HV74" s="66"/>
      <c r="HW74" s="66"/>
      <c r="HX74" s="66"/>
      <c r="HY74" s="66"/>
      <c r="HZ74" s="66"/>
      <c r="IA74" s="66"/>
      <c r="IB74" s="66"/>
      <c r="IC74" s="66"/>
      <c r="ID74" s="66"/>
      <c r="IE74" s="66"/>
      <c r="IF74" s="66"/>
      <c r="IG74" s="66"/>
      <c r="IH74" s="66"/>
      <c r="II74" s="66"/>
      <c r="IJ74" s="66"/>
      <c r="IK74" s="66"/>
      <c r="IL74" s="66"/>
      <c r="IM74" s="66"/>
      <c r="IN74" s="66"/>
      <c r="IO74" s="66"/>
      <c r="IP74" s="66"/>
      <c r="IQ74" s="66"/>
      <c r="IR74" s="66"/>
      <c r="IS74" s="66"/>
      <c r="IT74" s="66"/>
      <c r="IU74" s="66"/>
      <c r="IV74" s="66"/>
      <c r="IW74" s="66"/>
    </row>
    <row r="75" spans="1:257" s="1472" customFormat="1" ht="22.35" customHeight="1" x14ac:dyDescent="0.35">
      <c r="A75" s="1459">
        <v>66</v>
      </c>
      <c r="B75" s="1473"/>
      <c r="C75" s="1485">
        <v>33</v>
      </c>
      <c r="D75" s="1559" t="s">
        <v>480</v>
      </c>
      <c r="E75" s="1475">
        <f>F75+G75+P77+Q76</f>
        <v>19990</v>
      </c>
      <c r="F75" s="1553"/>
      <c r="G75" s="1476">
        <v>19926</v>
      </c>
      <c r="H75" s="1509" t="s">
        <v>23</v>
      </c>
      <c r="I75" s="1478"/>
      <c r="J75" s="1478"/>
      <c r="K75" s="1478"/>
      <c r="L75" s="1478"/>
      <c r="M75" s="1478"/>
      <c r="N75" s="1519"/>
      <c r="O75" s="1520"/>
      <c r="P75" s="1490"/>
      <c r="Q75" s="1540"/>
      <c r="R75" s="66"/>
      <c r="S75" s="66"/>
      <c r="T75" s="66"/>
      <c r="U75" s="66"/>
      <c r="V75" s="66"/>
      <c r="W75" s="66"/>
      <c r="X75" s="66"/>
      <c r="Y75" s="66"/>
      <c r="Z75" s="66"/>
      <c r="AA75" s="66"/>
      <c r="AB75" s="66"/>
      <c r="AC75" s="66"/>
      <c r="AD75" s="66"/>
      <c r="AE75" s="66"/>
      <c r="AF75" s="66"/>
      <c r="AG75" s="66"/>
      <c r="AH75" s="66"/>
      <c r="AI75" s="66"/>
      <c r="AJ75" s="66"/>
      <c r="AK75" s="66"/>
      <c r="AL75" s="66"/>
      <c r="AM75" s="66"/>
      <c r="AN75" s="66"/>
      <c r="AO75" s="66"/>
      <c r="AP75" s="66"/>
      <c r="AQ75" s="66"/>
      <c r="AR75" s="66"/>
      <c r="AS75" s="66"/>
      <c r="AT75" s="66"/>
      <c r="AU75" s="66"/>
      <c r="AV75" s="66"/>
      <c r="AW75" s="66"/>
      <c r="AX75" s="66"/>
      <c r="AY75" s="66"/>
      <c r="AZ75" s="66"/>
      <c r="BA75" s="66"/>
      <c r="BB75" s="66"/>
      <c r="BC75" s="66"/>
      <c r="BD75" s="66"/>
      <c r="BE75" s="66"/>
      <c r="BF75" s="66"/>
      <c r="BG75" s="66"/>
      <c r="BH75" s="66"/>
      <c r="BI75" s="66"/>
      <c r="BJ75" s="66"/>
      <c r="BK75" s="66"/>
      <c r="BL75" s="66"/>
      <c r="BM75" s="66"/>
      <c r="BN75" s="66"/>
      <c r="BO75" s="66"/>
      <c r="BP75" s="66"/>
      <c r="BQ75" s="66"/>
      <c r="BR75" s="66"/>
      <c r="BS75" s="66"/>
      <c r="BT75" s="66"/>
      <c r="BU75" s="66"/>
      <c r="BV75" s="66"/>
      <c r="BW75" s="66"/>
      <c r="BX75" s="66"/>
      <c r="BY75" s="66"/>
      <c r="BZ75" s="66"/>
      <c r="CA75" s="66"/>
      <c r="CB75" s="66"/>
      <c r="CC75" s="66"/>
      <c r="CD75" s="66"/>
      <c r="CE75" s="66"/>
      <c r="CF75" s="66"/>
      <c r="CG75" s="66"/>
      <c r="CH75" s="66"/>
      <c r="CI75" s="66"/>
      <c r="CJ75" s="66"/>
      <c r="CK75" s="66"/>
      <c r="CL75" s="66"/>
      <c r="CM75" s="66"/>
      <c r="CN75" s="66"/>
      <c r="CO75" s="66"/>
      <c r="CP75" s="66"/>
      <c r="CQ75" s="66"/>
      <c r="CR75" s="66"/>
      <c r="CS75" s="66"/>
      <c r="CT75" s="66"/>
      <c r="CU75" s="66"/>
      <c r="CV75" s="66"/>
      <c r="CW75" s="66"/>
      <c r="CX75" s="66"/>
      <c r="CY75" s="66"/>
      <c r="CZ75" s="66"/>
      <c r="DA75" s="66"/>
      <c r="DB75" s="66"/>
      <c r="DC75" s="66"/>
      <c r="DD75" s="66"/>
      <c r="DE75" s="66"/>
      <c r="DF75" s="66"/>
      <c r="DG75" s="66"/>
      <c r="DH75" s="66"/>
      <c r="DI75" s="66"/>
      <c r="DJ75" s="66"/>
      <c r="DK75" s="66"/>
      <c r="DL75" s="66"/>
      <c r="DM75" s="66"/>
      <c r="DN75" s="66"/>
      <c r="DO75" s="66"/>
      <c r="DP75" s="66"/>
      <c r="DQ75" s="66"/>
      <c r="DR75" s="66"/>
      <c r="DS75" s="66"/>
      <c r="DT75" s="66"/>
      <c r="DU75" s="66"/>
      <c r="DV75" s="66"/>
      <c r="DW75" s="66"/>
      <c r="DX75" s="66"/>
      <c r="DY75" s="66"/>
      <c r="DZ75" s="66"/>
      <c r="EA75" s="66"/>
      <c r="EB75" s="66"/>
      <c r="EC75" s="66"/>
      <c r="ED75" s="66"/>
      <c r="EE75" s="66"/>
      <c r="EF75" s="66"/>
      <c r="EG75" s="66"/>
      <c r="EH75" s="66"/>
      <c r="EI75" s="66"/>
      <c r="EJ75" s="66"/>
      <c r="EK75" s="66"/>
      <c r="EL75" s="66"/>
      <c r="EM75" s="66"/>
      <c r="EN75" s="66"/>
      <c r="EO75" s="66"/>
      <c r="EP75" s="66"/>
      <c r="EQ75" s="66"/>
      <c r="ER75" s="66"/>
      <c r="ES75" s="66"/>
      <c r="ET75" s="66"/>
      <c r="EU75" s="66"/>
      <c r="EV75" s="66"/>
      <c r="EW75" s="66"/>
      <c r="EX75" s="66"/>
      <c r="EY75" s="66"/>
      <c r="EZ75" s="66"/>
      <c r="FA75" s="66"/>
      <c r="FB75" s="66"/>
      <c r="FC75" s="66"/>
      <c r="FD75" s="66"/>
      <c r="FE75" s="66"/>
      <c r="FF75" s="66"/>
      <c r="FG75" s="66"/>
      <c r="FH75" s="66"/>
      <c r="FI75" s="66"/>
      <c r="FJ75" s="66"/>
      <c r="FK75" s="66"/>
      <c r="FL75" s="66"/>
      <c r="FM75" s="66"/>
      <c r="FN75" s="66"/>
      <c r="FO75" s="66"/>
      <c r="FP75" s="66"/>
      <c r="FQ75" s="66"/>
      <c r="FR75" s="66"/>
      <c r="FS75" s="66"/>
      <c r="FT75" s="66"/>
      <c r="FU75" s="66"/>
      <c r="FV75" s="66"/>
      <c r="FW75" s="66"/>
      <c r="FX75" s="66"/>
      <c r="FY75" s="66"/>
      <c r="FZ75" s="66"/>
      <c r="GA75" s="66"/>
      <c r="GB75" s="66"/>
      <c r="GC75" s="66"/>
      <c r="GD75" s="66"/>
      <c r="GE75" s="66"/>
      <c r="GF75" s="66"/>
      <c r="GG75" s="66"/>
      <c r="GH75" s="66"/>
      <c r="GI75" s="66"/>
      <c r="GJ75" s="66"/>
      <c r="GK75" s="66"/>
      <c r="GL75" s="66"/>
      <c r="GM75" s="66"/>
      <c r="GN75" s="66"/>
      <c r="GO75" s="66"/>
      <c r="GP75" s="66"/>
      <c r="GQ75" s="66"/>
      <c r="GR75" s="66"/>
      <c r="GS75" s="66"/>
      <c r="GT75" s="66"/>
      <c r="GU75" s="66"/>
      <c r="GV75" s="66"/>
      <c r="GW75" s="66"/>
      <c r="GX75" s="66"/>
      <c r="GY75" s="66"/>
      <c r="GZ75" s="66"/>
      <c r="HA75" s="66"/>
      <c r="HB75" s="66"/>
      <c r="HC75" s="66"/>
      <c r="HD75" s="66"/>
      <c r="HE75" s="66"/>
      <c r="HF75" s="66"/>
      <c r="HG75" s="66"/>
      <c r="HH75" s="66"/>
      <c r="HI75" s="66"/>
      <c r="HJ75" s="66"/>
      <c r="HK75" s="66"/>
      <c r="HL75" s="66"/>
      <c r="HM75" s="66"/>
      <c r="HN75" s="66"/>
      <c r="HO75" s="66"/>
      <c r="HP75" s="66"/>
      <c r="HQ75" s="66"/>
      <c r="HR75" s="66"/>
      <c r="HS75" s="66"/>
      <c r="HT75" s="66"/>
      <c r="HU75" s="66"/>
      <c r="HV75" s="66"/>
      <c r="HW75" s="66"/>
      <c r="HX75" s="66"/>
      <c r="HY75" s="66"/>
      <c r="HZ75" s="66"/>
      <c r="IA75" s="66"/>
      <c r="IB75" s="66"/>
      <c r="IC75" s="66"/>
      <c r="ID75" s="66"/>
      <c r="IE75" s="66"/>
      <c r="IF75" s="66"/>
      <c r="IG75" s="66"/>
      <c r="IH75" s="66"/>
      <c r="II75" s="66"/>
      <c r="IJ75" s="66"/>
      <c r="IK75" s="66"/>
      <c r="IL75" s="66"/>
      <c r="IM75" s="66"/>
      <c r="IN75" s="66"/>
      <c r="IO75" s="66"/>
      <c r="IP75" s="66"/>
      <c r="IQ75" s="66"/>
      <c r="IR75" s="66"/>
      <c r="IS75" s="66"/>
      <c r="IT75" s="66"/>
      <c r="IU75" s="66"/>
      <c r="IV75" s="66"/>
      <c r="IW75" s="66"/>
    </row>
    <row r="76" spans="1:257" s="1472" customFormat="1" ht="18" customHeight="1" x14ac:dyDescent="0.35">
      <c r="A76" s="1459">
        <v>67</v>
      </c>
      <c r="B76" s="1473"/>
      <c r="C76" s="1474"/>
      <c r="D76" s="1486" t="s">
        <v>236</v>
      </c>
      <c r="E76" s="1475"/>
      <c r="F76" s="1475"/>
      <c r="G76" s="1563"/>
      <c r="H76" s="1489"/>
      <c r="I76" s="1478"/>
      <c r="J76" s="1478"/>
      <c r="K76" s="1478"/>
      <c r="L76" s="1478"/>
      <c r="M76" s="1478"/>
      <c r="N76" s="1478">
        <v>64</v>
      </c>
      <c r="O76" s="1564"/>
      <c r="P76" s="1490">
        <f>SUM(I76:N76)</f>
        <v>64</v>
      </c>
      <c r="Q76" s="1540"/>
      <c r="R76" s="66"/>
      <c r="S76" s="66"/>
      <c r="T76" s="66"/>
      <c r="U76" s="66"/>
      <c r="V76" s="66"/>
      <c r="W76" s="66"/>
      <c r="X76" s="66"/>
      <c r="Y76" s="66"/>
      <c r="Z76" s="66"/>
      <c r="AA76" s="66"/>
      <c r="AB76" s="66"/>
      <c r="AC76" s="66"/>
      <c r="AD76" s="66"/>
      <c r="AE76" s="66"/>
      <c r="AF76" s="66"/>
      <c r="AG76" s="66"/>
      <c r="AH76" s="66"/>
      <c r="AI76" s="66"/>
      <c r="AJ76" s="66"/>
      <c r="AK76" s="66"/>
      <c r="AL76" s="66"/>
      <c r="AM76" s="66"/>
      <c r="AN76" s="66"/>
      <c r="AO76" s="66"/>
      <c r="AP76" s="66"/>
      <c r="AQ76" s="66"/>
      <c r="AR76" s="66"/>
      <c r="AS76" s="66"/>
      <c r="AT76" s="66"/>
      <c r="AU76" s="66"/>
      <c r="AV76" s="66"/>
      <c r="AW76" s="66"/>
      <c r="AX76" s="66"/>
      <c r="AY76" s="66"/>
      <c r="AZ76" s="66"/>
      <c r="BA76" s="66"/>
      <c r="BB76" s="66"/>
      <c r="BC76" s="66"/>
      <c r="BD76" s="66"/>
      <c r="BE76" s="66"/>
      <c r="BF76" s="66"/>
      <c r="BG76" s="66"/>
      <c r="BH76" s="66"/>
      <c r="BI76" s="66"/>
      <c r="BJ76" s="66"/>
      <c r="BK76" s="66"/>
      <c r="BL76" s="66"/>
      <c r="BM76" s="66"/>
      <c r="BN76" s="66"/>
      <c r="BO76" s="66"/>
      <c r="BP76" s="66"/>
      <c r="BQ76" s="66"/>
      <c r="BR76" s="66"/>
      <c r="BS76" s="66"/>
      <c r="BT76" s="66"/>
      <c r="BU76" s="66"/>
      <c r="BV76" s="66"/>
      <c r="BW76" s="66"/>
      <c r="BX76" s="66"/>
      <c r="BY76" s="66"/>
      <c r="BZ76" s="66"/>
      <c r="CA76" s="66"/>
      <c r="CB76" s="66"/>
      <c r="CC76" s="66"/>
      <c r="CD76" s="66"/>
      <c r="CE76" s="66"/>
      <c r="CF76" s="66"/>
      <c r="CG76" s="66"/>
      <c r="CH76" s="66"/>
      <c r="CI76" s="66"/>
      <c r="CJ76" s="66"/>
      <c r="CK76" s="66"/>
      <c r="CL76" s="66"/>
      <c r="CM76" s="66"/>
      <c r="CN76" s="66"/>
      <c r="CO76" s="66"/>
      <c r="CP76" s="66"/>
      <c r="CQ76" s="66"/>
      <c r="CR76" s="66"/>
      <c r="CS76" s="66"/>
      <c r="CT76" s="66"/>
      <c r="CU76" s="66"/>
      <c r="CV76" s="66"/>
      <c r="CW76" s="66"/>
      <c r="CX76" s="66"/>
      <c r="CY76" s="66"/>
      <c r="CZ76" s="66"/>
      <c r="DA76" s="66"/>
      <c r="DB76" s="66"/>
      <c r="DC76" s="66"/>
      <c r="DD76" s="66"/>
      <c r="DE76" s="66"/>
      <c r="DF76" s="66"/>
      <c r="DG76" s="66"/>
      <c r="DH76" s="66"/>
      <c r="DI76" s="66"/>
      <c r="DJ76" s="66"/>
      <c r="DK76" s="66"/>
      <c r="DL76" s="66"/>
      <c r="DM76" s="66"/>
      <c r="DN76" s="66"/>
      <c r="DO76" s="66"/>
      <c r="DP76" s="66"/>
      <c r="DQ76" s="66"/>
      <c r="DR76" s="66"/>
      <c r="DS76" s="66"/>
      <c r="DT76" s="66"/>
      <c r="DU76" s="66"/>
      <c r="DV76" s="66"/>
      <c r="DW76" s="66"/>
      <c r="DX76" s="66"/>
      <c r="DY76" s="66"/>
      <c r="DZ76" s="66"/>
      <c r="EA76" s="66"/>
      <c r="EB76" s="66"/>
      <c r="EC76" s="66"/>
      <c r="ED76" s="66"/>
      <c r="EE76" s="66"/>
      <c r="EF76" s="66"/>
      <c r="EG76" s="66"/>
      <c r="EH76" s="66"/>
      <c r="EI76" s="66"/>
      <c r="EJ76" s="66"/>
      <c r="EK76" s="66"/>
      <c r="EL76" s="66"/>
      <c r="EM76" s="66"/>
      <c r="EN76" s="66"/>
      <c r="EO76" s="66"/>
      <c r="EP76" s="66"/>
      <c r="EQ76" s="66"/>
      <c r="ER76" s="66"/>
      <c r="ES76" s="66"/>
      <c r="ET76" s="66"/>
      <c r="EU76" s="66"/>
      <c r="EV76" s="66"/>
      <c r="EW76" s="66"/>
      <c r="EX76" s="66"/>
      <c r="EY76" s="66"/>
      <c r="EZ76" s="66"/>
      <c r="FA76" s="66"/>
      <c r="FB76" s="66"/>
      <c r="FC76" s="66"/>
      <c r="FD76" s="66"/>
      <c r="FE76" s="66"/>
      <c r="FF76" s="66"/>
      <c r="FG76" s="66"/>
      <c r="FH76" s="66"/>
      <c r="FI76" s="66"/>
      <c r="FJ76" s="66"/>
      <c r="FK76" s="66"/>
      <c r="FL76" s="66"/>
      <c r="FM76" s="66"/>
      <c r="FN76" s="66"/>
      <c r="FO76" s="66"/>
      <c r="FP76" s="66"/>
      <c r="FQ76" s="66"/>
      <c r="FR76" s="66"/>
      <c r="FS76" s="66"/>
      <c r="FT76" s="66"/>
      <c r="FU76" s="66"/>
      <c r="FV76" s="66"/>
      <c r="FW76" s="66"/>
      <c r="FX76" s="66"/>
      <c r="FY76" s="66"/>
      <c r="FZ76" s="66"/>
      <c r="GA76" s="66"/>
      <c r="GB76" s="66"/>
      <c r="GC76" s="66"/>
      <c r="GD76" s="66"/>
      <c r="GE76" s="66"/>
      <c r="GF76" s="66"/>
      <c r="GG76" s="66"/>
      <c r="GH76" s="66"/>
      <c r="GI76" s="66"/>
      <c r="GJ76" s="66"/>
      <c r="GK76" s="66"/>
      <c r="GL76" s="66"/>
      <c r="GM76" s="66"/>
      <c r="GN76" s="66"/>
      <c r="GO76" s="66"/>
      <c r="GP76" s="66"/>
      <c r="GQ76" s="66"/>
      <c r="GR76" s="66"/>
      <c r="GS76" s="66"/>
      <c r="GT76" s="66"/>
      <c r="GU76" s="66"/>
      <c r="GV76" s="66"/>
      <c r="GW76" s="66"/>
      <c r="GX76" s="66"/>
      <c r="GY76" s="66"/>
      <c r="GZ76" s="66"/>
      <c r="HA76" s="66"/>
      <c r="HB76" s="66"/>
      <c r="HC76" s="66"/>
      <c r="HD76" s="66"/>
      <c r="HE76" s="66"/>
      <c r="HF76" s="66"/>
      <c r="HG76" s="66"/>
      <c r="HH76" s="66"/>
      <c r="HI76" s="66"/>
      <c r="HJ76" s="66"/>
      <c r="HK76" s="66"/>
      <c r="HL76" s="66"/>
      <c r="HM76" s="66"/>
      <c r="HN76" s="66"/>
      <c r="HO76" s="66"/>
      <c r="HP76" s="66"/>
      <c r="HQ76" s="66"/>
      <c r="HR76" s="66"/>
      <c r="HS76" s="66"/>
      <c r="HT76" s="66"/>
      <c r="HU76" s="66"/>
      <c r="HV76" s="66"/>
      <c r="HW76" s="66"/>
      <c r="HX76" s="66"/>
      <c r="HY76" s="66"/>
      <c r="HZ76" s="66"/>
      <c r="IA76" s="66"/>
      <c r="IB76" s="66"/>
      <c r="IC76" s="66"/>
      <c r="ID76" s="66"/>
      <c r="IE76" s="66"/>
      <c r="IF76" s="66"/>
      <c r="IG76" s="66"/>
      <c r="IH76" s="66"/>
      <c r="II76" s="66"/>
      <c r="IJ76" s="66"/>
      <c r="IK76" s="66"/>
      <c r="IL76" s="66"/>
      <c r="IM76" s="66"/>
      <c r="IN76" s="66"/>
      <c r="IO76" s="66"/>
      <c r="IP76" s="66"/>
      <c r="IQ76" s="66"/>
      <c r="IR76" s="66"/>
      <c r="IS76" s="66"/>
      <c r="IT76" s="66"/>
      <c r="IU76" s="66"/>
      <c r="IV76" s="66"/>
      <c r="IW76" s="66"/>
    </row>
    <row r="77" spans="1:257" s="1472" customFormat="1" ht="18" customHeight="1" x14ac:dyDescent="0.35">
      <c r="A77" s="1459">
        <v>68</v>
      </c>
      <c r="B77" s="1473"/>
      <c r="C77" s="1474"/>
      <c r="D77" s="1493" t="s">
        <v>819</v>
      </c>
      <c r="E77" s="1475"/>
      <c r="F77" s="1475"/>
      <c r="G77" s="1563"/>
      <c r="H77" s="1496"/>
      <c r="I77" s="1478"/>
      <c r="J77" s="1478"/>
      <c r="K77" s="1478"/>
      <c r="L77" s="1478"/>
      <c r="M77" s="1478"/>
      <c r="N77" s="1534">
        <v>64</v>
      </c>
      <c r="O77" s="1565"/>
      <c r="P77" s="1499">
        <f>SUM(I77:N77)</f>
        <v>64</v>
      </c>
      <c r="Q77" s="1540"/>
      <c r="R77" s="66"/>
      <c r="S77" s="66"/>
      <c r="T77" s="66"/>
      <c r="U77" s="66"/>
      <c r="V77" s="66"/>
      <c r="W77" s="66"/>
      <c r="X77" s="66"/>
      <c r="Y77" s="66"/>
      <c r="Z77" s="66"/>
      <c r="AA77" s="66"/>
      <c r="AB77" s="66"/>
      <c r="AC77" s="66"/>
      <c r="AD77" s="66"/>
      <c r="AE77" s="66"/>
      <c r="AF77" s="66"/>
      <c r="AG77" s="66"/>
      <c r="AH77" s="66"/>
      <c r="AI77" s="66"/>
      <c r="AJ77" s="66"/>
      <c r="AK77" s="66"/>
      <c r="AL77" s="66"/>
      <c r="AM77" s="66"/>
      <c r="AN77" s="66"/>
      <c r="AO77" s="66"/>
      <c r="AP77" s="66"/>
      <c r="AQ77" s="66"/>
      <c r="AR77" s="66"/>
      <c r="AS77" s="66"/>
      <c r="AT77" s="66"/>
      <c r="AU77" s="66"/>
      <c r="AV77" s="66"/>
      <c r="AW77" s="66"/>
      <c r="AX77" s="66"/>
      <c r="AY77" s="66"/>
      <c r="AZ77" s="66"/>
      <c r="BA77" s="66"/>
      <c r="BB77" s="66"/>
      <c r="BC77" s="66"/>
      <c r="BD77" s="66"/>
      <c r="BE77" s="66"/>
      <c r="BF77" s="66"/>
      <c r="BG77" s="66"/>
      <c r="BH77" s="66"/>
      <c r="BI77" s="66"/>
      <c r="BJ77" s="66"/>
      <c r="BK77" s="66"/>
      <c r="BL77" s="66"/>
      <c r="BM77" s="66"/>
      <c r="BN77" s="66"/>
      <c r="BO77" s="66"/>
      <c r="BP77" s="66"/>
      <c r="BQ77" s="66"/>
      <c r="BR77" s="66"/>
      <c r="BS77" s="66"/>
      <c r="BT77" s="66"/>
      <c r="BU77" s="66"/>
      <c r="BV77" s="66"/>
      <c r="BW77" s="66"/>
      <c r="BX77" s="66"/>
      <c r="BY77" s="66"/>
      <c r="BZ77" s="66"/>
      <c r="CA77" s="66"/>
      <c r="CB77" s="66"/>
      <c r="CC77" s="66"/>
      <c r="CD77" s="66"/>
      <c r="CE77" s="66"/>
      <c r="CF77" s="66"/>
      <c r="CG77" s="66"/>
      <c r="CH77" s="66"/>
      <c r="CI77" s="66"/>
      <c r="CJ77" s="66"/>
      <c r="CK77" s="66"/>
      <c r="CL77" s="66"/>
      <c r="CM77" s="66"/>
      <c r="CN77" s="66"/>
      <c r="CO77" s="66"/>
      <c r="CP77" s="66"/>
      <c r="CQ77" s="66"/>
      <c r="CR77" s="66"/>
      <c r="CS77" s="66"/>
      <c r="CT77" s="66"/>
      <c r="CU77" s="66"/>
      <c r="CV77" s="66"/>
      <c r="CW77" s="66"/>
      <c r="CX77" s="66"/>
      <c r="CY77" s="66"/>
      <c r="CZ77" s="66"/>
      <c r="DA77" s="66"/>
      <c r="DB77" s="66"/>
      <c r="DC77" s="66"/>
      <c r="DD77" s="66"/>
      <c r="DE77" s="66"/>
      <c r="DF77" s="66"/>
      <c r="DG77" s="66"/>
      <c r="DH77" s="66"/>
      <c r="DI77" s="66"/>
      <c r="DJ77" s="66"/>
      <c r="DK77" s="66"/>
      <c r="DL77" s="66"/>
      <c r="DM77" s="66"/>
      <c r="DN77" s="66"/>
      <c r="DO77" s="66"/>
      <c r="DP77" s="66"/>
      <c r="DQ77" s="66"/>
      <c r="DR77" s="66"/>
      <c r="DS77" s="66"/>
      <c r="DT77" s="66"/>
      <c r="DU77" s="66"/>
      <c r="DV77" s="66"/>
      <c r="DW77" s="66"/>
      <c r="DX77" s="66"/>
      <c r="DY77" s="66"/>
      <c r="DZ77" s="66"/>
      <c r="EA77" s="66"/>
      <c r="EB77" s="66"/>
      <c r="EC77" s="66"/>
      <c r="ED77" s="66"/>
      <c r="EE77" s="66"/>
      <c r="EF77" s="66"/>
      <c r="EG77" s="66"/>
      <c r="EH77" s="66"/>
      <c r="EI77" s="66"/>
      <c r="EJ77" s="66"/>
      <c r="EK77" s="66"/>
      <c r="EL77" s="66"/>
      <c r="EM77" s="66"/>
      <c r="EN77" s="66"/>
      <c r="EO77" s="66"/>
      <c r="EP77" s="66"/>
      <c r="EQ77" s="66"/>
      <c r="ER77" s="66"/>
      <c r="ES77" s="66"/>
      <c r="ET77" s="66"/>
      <c r="EU77" s="66"/>
      <c r="EV77" s="66"/>
      <c r="EW77" s="66"/>
      <c r="EX77" s="66"/>
      <c r="EY77" s="66"/>
      <c r="EZ77" s="66"/>
      <c r="FA77" s="66"/>
      <c r="FB77" s="66"/>
      <c r="FC77" s="66"/>
      <c r="FD77" s="66"/>
      <c r="FE77" s="66"/>
      <c r="FF77" s="66"/>
      <c r="FG77" s="66"/>
      <c r="FH77" s="66"/>
      <c r="FI77" s="66"/>
      <c r="FJ77" s="66"/>
      <c r="FK77" s="66"/>
      <c r="FL77" s="66"/>
      <c r="FM77" s="66"/>
      <c r="FN77" s="66"/>
      <c r="FO77" s="66"/>
      <c r="FP77" s="66"/>
      <c r="FQ77" s="66"/>
      <c r="FR77" s="66"/>
      <c r="FS77" s="66"/>
      <c r="FT77" s="66"/>
      <c r="FU77" s="66"/>
      <c r="FV77" s="66"/>
      <c r="FW77" s="66"/>
      <c r="FX77" s="66"/>
      <c r="FY77" s="66"/>
      <c r="FZ77" s="66"/>
      <c r="GA77" s="66"/>
      <c r="GB77" s="66"/>
      <c r="GC77" s="66"/>
      <c r="GD77" s="66"/>
      <c r="GE77" s="66"/>
      <c r="GF77" s="66"/>
      <c r="GG77" s="66"/>
      <c r="GH77" s="66"/>
      <c r="GI77" s="66"/>
      <c r="GJ77" s="66"/>
      <c r="GK77" s="66"/>
      <c r="GL77" s="66"/>
      <c r="GM77" s="66"/>
      <c r="GN77" s="66"/>
      <c r="GO77" s="66"/>
      <c r="GP77" s="66"/>
      <c r="GQ77" s="66"/>
      <c r="GR77" s="66"/>
      <c r="GS77" s="66"/>
      <c r="GT77" s="66"/>
      <c r="GU77" s="66"/>
      <c r="GV77" s="66"/>
      <c r="GW77" s="66"/>
      <c r="GX77" s="66"/>
      <c r="GY77" s="66"/>
      <c r="GZ77" s="66"/>
      <c r="HA77" s="66"/>
      <c r="HB77" s="66"/>
      <c r="HC77" s="66"/>
      <c r="HD77" s="66"/>
      <c r="HE77" s="66"/>
      <c r="HF77" s="66"/>
      <c r="HG77" s="66"/>
      <c r="HH77" s="66"/>
      <c r="HI77" s="66"/>
      <c r="HJ77" s="66"/>
      <c r="HK77" s="66"/>
      <c r="HL77" s="66"/>
      <c r="HM77" s="66"/>
      <c r="HN77" s="66"/>
      <c r="HO77" s="66"/>
      <c r="HP77" s="66"/>
      <c r="HQ77" s="66"/>
      <c r="HR77" s="66"/>
      <c r="HS77" s="66"/>
      <c r="HT77" s="66"/>
      <c r="HU77" s="66"/>
      <c r="HV77" s="66"/>
      <c r="HW77" s="66"/>
      <c r="HX77" s="66"/>
      <c r="HY77" s="66"/>
      <c r="HZ77" s="66"/>
      <c r="IA77" s="66"/>
      <c r="IB77" s="66"/>
      <c r="IC77" s="66"/>
      <c r="ID77" s="66"/>
      <c r="IE77" s="66"/>
      <c r="IF77" s="66"/>
      <c r="IG77" s="66"/>
      <c r="IH77" s="66"/>
      <c r="II77" s="66"/>
      <c r="IJ77" s="66"/>
      <c r="IK77" s="66"/>
      <c r="IL77" s="66"/>
      <c r="IM77" s="66"/>
      <c r="IN77" s="66"/>
      <c r="IO77" s="66"/>
      <c r="IP77" s="66"/>
      <c r="IQ77" s="66"/>
      <c r="IR77" s="66"/>
      <c r="IS77" s="66"/>
      <c r="IT77" s="66"/>
      <c r="IU77" s="66"/>
      <c r="IV77" s="66"/>
      <c r="IW77" s="66"/>
    </row>
    <row r="78" spans="1:257" s="1472" customFormat="1" ht="18" customHeight="1" x14ac:dyDescent="0.35">
      <c r="A78" s="1459">
        <v>69</v>
      </c>
      <c r="B78" s="1473"/>
      <c r="C78" s="1474"/>
      <c r="D78" s="1501" t="s">
        <v>930</v>
      </c>
      <c r="E78" s="1475"/>
      <c r="F78" s="1475"/>
      <c r="G78" s="1563"/>
      <c r="H78" s="1496"/>
      <c r="I78" s="1536"/>
      <c r="J78" s="1536"/>
      <c r="K78" s="1536"/>
      <c r="L78" s="1536"/>
      <c r="M78" s="1536"/>
      <c r="N78" s="1536">
        <v>64</v>
      </c>
      <c r="O78" s="1551"/>
      <c r="P78" s="1504">
        <f>SUM(I78:N78)</f>
        <v>64</v>
      </c>
      <c r="Q78" s="1540"/>
      <c r="R78" s="66"/>
      <c r="S78" s="66"/>
      <c r="T78" s="66"/>
      <c r="U78" s="66"/>
      <c r="V78" s="66"/>
      <c r="W78" s="66"/>
      <c r="X78" s="66"/>
      <c r="Y78" s="66"/>
      <c r="Z78" s="66"/>
      <c r="AA78" s="66"/>
      <c r="AB78" s="66"/>
      <c r="AC78" s="66"/>
      <c r="AD78" s="66"/>
      <c r="AE78" s="66"/>
      <c r="AF78" s="66"/>
      <c r="AG78" s="66"/>
      <c r="AH78" s="66"/>
      <c r="AI78" s="66"/>
      <c r="AJ78" s="66"/>
      <c r="AK78" s="66"/>
      <c r="AL78" s="66"/>
      <c r="AM78" s="66"/>
      <c r="AN78" s="66"/>
      <c r="AO78" s="66"/>
      <c r="AP78" s="66"/>
      <c r="AQ78" s="66"/>
      <c r="AR78" s="66"/>
      <c r="AS78" s="66"/>
      <c r="AT78" s="66"/>
      <c r="AU78" s="66"/>
      <c r="AV78" s="66"/>
      <c r="AW78" s="66"/>
      <c r="AX78" s="66"/>
      <c r="AY78" s="66"/>
      <c r="AZ78" s="66"/>
      <c r="BA78" s="66"/>
      <c r="BB78" s="66"/>
      <c r="BC78" s="66"/>
      <c r="BD78" s="66"/>
      <c r="BE78" s="66"/>
      <c r="BF78" s="66"/>
      <c r="BG78" s="66"/>
      <c r="BH78" s="66"/>
      <c r="BI78" s="66"/>
      <c r="BJ78" s="66"/>
      <c r="BK78" s="66"/>
      <c r="BL78" s="66"/>
      <c r="BM78" s="66"/>
      <c r="BN78" s="66"/>
      <c r="BO78" s="66"/>
      <c r="BP78" s="66"/>
      <c r="BQ78" s="66"/>
      <c r="BR78" s="66"/>
      <c r="BS78" s="66"/>
      <c r="BT78" s="66"/>
      <c r="BU78" s="66"/>
      <c r="BV78" s="66"/>
      <c r="BW78" s="66"/>
      <c r="BX78" s="66"/>
      <c r="BY78" s="66"/>
      <c r="BZ78" s="66"/>
      <c r="CA78" s="66"/>
      <c r="CB78" s="66"/>
      <c r="CC78" s="66"/>
      <c r="CD78" s="66"/>
      <c r="CE78" s="66"/>
      <c r="CF78" s="66"/>
      <c r="CG78" s="66"/>
      <c r="CH78" s="66"/>
      <c r="CI78" s="66"/>
      <c r="CJ78" s="66"/>
      <c r="CK78" s="66"/>
      <c r="CL78" s="66"/>
      <c r="CM78" s="66"/>
      <c r="CN78" s="66"/>
      <c r="CO78" s="66"/>
      <c r="CP78" s="66"/>
      <c r="CQ78" s="66"/>
      <c r="CR78" s="66"/>
      <c r="CS78" s="66"/>
      <c r="CT78" s="66"/>
      <c r="CU78" s="66"/>
      <c r="CV78" s="66"/>
      <c r="CW78" s="66"/>
      <c r="CX78" s="66"/>
      <c r="CY78" s="66"/>
      <c r="CZ78" s="66"/>
      <c r="DA78" s="66"/>
      <c r="DB78" s="66"/>
      <c r="DC78" s="66"/>
      <c r="DD78" s="66"/>
      <c r="DE78" s="66"/>
      <c r="DF78" s="66"/>
      <c r="DG78" s="66"/>
      <c r="DH78" s="66"/>
      <c r="DI78" s="66"/>
      <c r="DJ78" s="66"/>
      <c r="DK78" s="66"/>
      <c r="DL78" s="66"/>
      <c r="DM78" s="66"/>
      <c r="DN78" s="66"/>
      <c r="DO78" s="66"/>
      <c r="DP78" s="66"/>
      <c r="DQ78" s="66"/>
      <c r="DR78" s="66"/>
      <c r="DS78" s="66"/>
      <c r="DT78" s="66"/>
      <c r="DU78" s="66"/>
      <c r="DV78" s="66"/>
      <c r="DW78" s="66"/>
      <c r="DX78" s="66"/>
      <c r="DY78" s="66"/>
      <c r="DZ78" s="66"/>
      <c r="EA78" s="66"/>
      <c r="EB78" s="66"/>
      <c r="EC78" s="66"/>
      <c r="ED78" s="66"/>
      <c r="EE78" s="66"/>
      <c r="EF78" s="66"/>
      <c r="EG78" s="66"/>
      <c r="EH78" s="66"/>
      <c r="EI78" s="66"/>
      <c r="EJ78" s="66"/>
      <c r="EK78" s="66"/>
      <c r="EL78" s="66"/>
      <c r="EM78" s="66"/>
      <c r="EN78" s="66"/>
      <c r="EO78" s="66"/>
      <c r="EP78" s="66"/>
      <c r="EQ78" s="66"/>
      <c r="ER78" s="66"/>
      <c r="ES78" s="66"/>
      <c r="ET78" s="66"/>
      <c r="EU78" s="66"/>
      <c r="EV78" s="66"/>
      <c r="EW78" s="66"/>
      <c r="EX78" s="66"/>
      <c r="EY78" s="66"/>
      <c r="EZ78" s="66"/>
      <c r="FA78" s="66"/>
      <c r="FB78" s="66"/>
      <c r="FC78" s="66"/>
      <c r="FD78" s="66"/>
      <c r="FE78" s="66"/>
      <c r="FF78" s="66"/>
      <c r="FG78" s="66"/>
      <c r="FH78" s="66"/>
      <c r="FI78" s="66"/>
      <c r="FJ78" s="66"/>
      <c r="FK78" s="66"/>
      <c r="FL78" s="66"/>
      <c r="FM78" s="66"/>
      <c r="FN78" s="66"/>
      <c r="FO78" s="66"/>
      <c r="FP78" s="66"/>
      <c r="FQ78" s="66"/>
      <c r="FR78" s="66"/>
      <c r="FS78" s="66"/>
      <c r="FT78" s="66"/>
      <c r="FU78" s="66"/>
      <c r="FV78" s="66"/>
      <c r="FW78" s="66"/>
      <c r="FX78" s="66"/>
      <c r="FY78" s="66"/>
      <c r="FZ78" s="66"/>
      <c r="GA78" s="66"/>
      <c r="GB78" s="66"/>
      <c r="GC78" s="66"/>
      <c r="GD78" s="66"/>
      <c r="GE78" s="66"/>
      <c r="GF78" s="66"/>
      <c r="GG78" s="66"/>
      <c r="GH78" s="66"/>
      <c r="GI78" s="66"/>
      <c r="GJ78" s="66"/>
      <c r="GK78" s="66"/>
      <c r="GL78" s="66"/>
      <c r="GM78" s="66"/>
      <c r="GN78" s="66"/>
      <c r="GO78" s="66"/>
      <c r="GP78" s="66"/>
      <c r="GQ78" s="66"/>
      <c r="GR78" s="66"/>
      <c r="GS78" s="66"/>
      <c r="GT78" s="66"/>
      <c r="GU78" s="66"/>
      <c r="GV78" s="66"/>
      <c r="GW78" s="66"/>
      <c r="GX78" s="66"/>
      <c r="GY78" s="66"/>
      <c r="GZ78" s="66"/>
      <c r="HA78" s="66"/>
      <c r="HB78" s="66"/>
      <c r="HC78" s="66"/>
      <c r="HD78" s="66"/>
      <c r="HE78" s="66"/>
      <c r="HF78" s="66"/>
      <c r="HG78" s="66"/>
      <c r="HH78" s="66"/>
      <c r="HI78" s="66"/>
      <c r="HJ78" s="66"/>
      <c r="HK78" s="66"/>
      <c r="HL78" s="66"/>
      <c r="HM78" s="66"/>
      <c r="HN78" s="66"/>
      <c r="HO78" s="66"/>
      <c r="HP78" s="66"/>
      <c r="HQ78" s="66"/>
      <c r="HR78" s="66"/>
      <c r="HS78" s="66"/>
      <c r="HT78" s="66"/>
      <c r="HU78" s="66"/>
      <c r="HV78" s="66"/>
      <c r="HW78" s="66"/>
      <c r="HX78" s="66"/>
      <c r="HY78" s="66"/>
      <c r="HZ78" s="66"/>
      <c r="IA78" s="66"/>
      <c r="IB78" s="66"/>
      <c r="IC78" s="66"/>
      <c r="ID78" s="66"/>
      <c r="IE78" s="66"/>
      <c r="IF78" s="66"/>
      <c r="IG78" s="66"/>
      <c r="IH78" s="66"/>
      <c r="II78" s="66"/>
      <c r="IJ78" s="66"/>
      <c r="IK78" s="66"/>
      <c r="IL78" s="66"/>
      <c r="IM78" s="66"/>
      <c r="IN78" s="66"/>
      <c r="IO78" s="66"/>
      <c r="IP78" s="66"/>
      <c r="IQ78" s="66"/>
      <c r="IR78" s="66"/>
      <c r="IS78" s="66"/>
      <c r="IT78" s="66"/>
      <c r="IU78" s="66"/>
      <c r="IV78" s="66"/>
      <c r="IW78" s="66"/>
    </row>
    <row r="79" spans="1:257" s="1472" customFormat="1" ht="22.5" customHeight="1" x14ac:dyDescent="0.35">
      <c r="A79" s="1459">
        <v>70</v>
      </c>
      <c r="B79" s="1473"/>
      <c r="C79" s="1485">
        <v>34</v>
      </c>
      <c r="D79" s="67" t="s">
        <v>576</v>
      </c>
      <c r="E79" s="1475">
        <f>F79+G79+P81+Q80</f>
        <v>27550</v>
      </c>
      <c r="F79" s="1475"/>
      <c r="G79" s="1563">
        <v>17467</v>
      </c>
      <c r="H79" s="1496" t="s">
        <v>23</v>
      </c>
      <c r="I79" s="1478"/>
      <c r="J79" s="1478"/>
      <c r="K79" s="1478"/>
      <c r="L79" s="1478"/>
      <c r="M79" s="1478"/>
      <c r="N79" s="1478"/>
      <c r="O79" s="1564"/>
      <c r="P79" s="1490"/>
      <c r="Q79" s="1540"/>
      <c r="R79" s="66"/>
      <c r="S79" s="66"/>
      <c r="T79" s="66"/>
      <c r="U79" s="66"/>
      <c r="V79" s="66"/>
      <c r="W79" s="66"/>
      <c r="X79" s="66"/>
      <c r="Y79" s="66"/>
      <c r="Z79" s="66"/>
      <c r="AA79" s="66"/>
      <c r="AB79" s="66"/>
      <c r="AC79" s="66"/>
      <c r="AD79" s="66"/>
      <c r="AE79" s="66"/>
      <c r="AF79" s="66"/>
      <c r="AG79" s="66"/>
      <c r="AH79" s="66"/>
      <c r="AI79" s="66"/>
      <c r="AJ79" s="66"/>
      <c r="AK79" s="66"/>
      <c r="AL79" s="66"/>
      <c r="AM79" s="66"/>
      <c r="AN79" s="66"/>
      <c r="AO79" s="66"/>
      <c r="AP79" s="66"/>
      <c r="AQ79" s="66"/>
      <c r="AR79" s="66"/>
      <c r="AS79" s="66"/>
      <c r="AT79" s="66"/>
      <c r="AU79" s="66"/>
      <c r="AV79" s="66"/>
      <c r="AW79" s="66"/>
      <c r="AX79" s="66"/>
      <c r="AY79" s="66"/>
      <c r="AZ79" s="66"/>
      <c r="BA79" s="66"/>
      <c r="BB79" s="66"/>
      <c r="BC79" s="66"/>
      <c r="BD79" s="66"/>
      <c r="BE79" s="66"/>
      <c r="BF79" s="66"/>
      <c r="BG79" s="66"/>
      <c r="BH79" s="66"/>
      <c r="BI79" s="66"/>
      <c r="BJ79" s="66"/>
      <c r="BK79" s="66"/>
      <c r="BL79" s="66"/>
      <c r="BM79" s="66"/>
      <c r="BN79" s="66"/>
      <c r="BO79" s="66"/>
      <c r="BP79" s="66"/>
      <c r="BQ79" s="66"/>
      <c r="BR79" s="66"/>
      <c r="BS79" s="66"/>
      <c r="BT79" s="66"/>
      <c r="BU79" s="66"/>
      <c r="BV79" s="66"/>
      <c r="BW79" s="66"/>
      <c r="BX79" s="66"/>
      <c r="BY79" s="66"/>
      <c r="BZ79" s="66"/>
      <c r="CA79" s="66"/>
      <c r="CB79" s="66"/>
      <c r="CC79" s="66"/>
      <c r="CD79" s="66"/>
      <c r="CE79" s="66"/>
      <c r="CF79" s="66"/>
      <c r="CG79" s="66"/>
      <c r="CH79" s="66"/>
      <c r="CI79" s="66"/>
      <c r="CJ79" s="66"/>
      <c r="CK79" s="66"/>
      <c r="CL79" s="66"/>
      <c r="CM79" s="66"/>
      <c r="CN79" s="66"/>
      <c r="CO79" s="66"/>
      <c r="CP79" s="66"/>
      <c r="CQ79" s="66"/>
      <c r="CR79" s="66"/>
      <c r="CS79" s="66"/>
      <c r="CT79" s="66"/>
      <c r="CU79" s="66"/>
      <c r="CV79" s="66"/>
      <c r="CW79" s="66"/>
      <c r="CX79" s="66"/>
      <c r="CY79" s="66"/>
      <c r="CZ79" s="66"/>
      <c r="DA79" s="66"/>
      <c r="DB79" s="66"/>
      <c r="DC79" s="66"/>
      <c r="DD79" s="66"/>
      <c r="DE79" s="66"/>
      <c r="DF79" s="66"/>
      <c r="DG79" s="66"/>
      <c r="DH79" s="66"/>
      <c r="DI79" s="66"/>
      <c r="DJ79" s="66"/>
      <c r="DK79" s="66"/>
      <c r="DL79" s="66"/>
      <c r="DM79" s="66"/>
      <c r="DN79" s="66"/>
      <c r="DO79" s="66"/>
      <c r="DP79" s="66"/>
      <c r="DQ79" s="66"/>
      <c r="DR79" s="66"/>
      <c r="DS79" s="66"/>
      <c r="DT79" s="66"/>
      <c r="DU79" s="66"/>
      <c r="DV79" s="66"/>
      <c r="DW79" s="66"/>
      <c r="DX79" s="66"/>
      <c r="DY79" s="66"/>
      <c r="DZ79" s="66"/>
      <c r="EA79" s="66"/>
      <c r="EB79" s="66"/>
      <c r="EC79" s="66"/>
      <c r="ED79" s="66"/>
      <c r="EE79" s="66"/>
      <c r="EF79" s="66"/>
      <c r="EG79" s="66"/>
      <c r="EH79" s="66"/>
      <c r="EI79" s="66"/>
      <c r="EJ79" s="66"/>
      <c r="EK79" s="66"/>
      <c r="EL79" s="66"/>
      <c r="EM79" s="66"/>
      <c r="EN79" s="66"/>
      <c r="EO79" s="66"/>
      <c r="EP79" s="66"/>
      <c r="EQ79" s="66"/>
      <c r="ER79" s="66"/>
      <c r="ES79" s="66"/>
      <c r="ET79" s="66"/>
      <c r="EU79" s="66"/>
      <c r="EV79" s="66"/>
      <c r="EW79" s="66"/>
      <c r="EX79" s="66"/>
      <c r="EY79" s="66"/>
      <c r="EZ79" s="66"/>
      <c r="FA79" s="66"/>
      <c r="FB79" s="66"/>
      <c r="FC79" s="66"/>
      <c r="FD79" s="66"/>
      <c r="FE79" s="66"/>
      <c r="FF79" s="66"/>
      <c r="FG79" s="66"/>
      <c r="FH79" s="66"/>
      <c r="FI79" s="66"/>
      <c r="FJ79" s="66"/>
      <c r="FK79" s="66"/>
      <c r="FL79" s="66"/>
      <c r="FM79" s="66"/>
      <c r="FN79" s="66"/>
      <c r="FO79" s="66"/>
      <c r="FP79" s="66"/>
      <c r="FQ79" s="66"/>
      <c r="FR79" s="66"/>
      <c r="FS79" s="66"/>
      <c r="FT79" s="66"/>
      <c r="FU79" s="66"/>
      <c r="FV79" s="66"/>
      <c r="FW79" s="66"/>
      <c r="FX79" s="66"/>
      <c r="FY79" s="66"/>
      <c r="FZ79" s="66"/>
      <c r="GA79" s="66"/>
      <c r="GB79" s="66"/>
      <c r="GC79" s="66"/>
      <c r="GD79" s="66"/>
      <c r="GE79" s="66"/>
      <c r="GF79" s="66"/>
      <c r="GG79" s="66"/>
      <c r="GH79" s="66"/>
      <c r="GI79" s="66"/>
      <c r="GJ79" s="66"/>
      <c r="GK79" s="66"/>
      <c r="GL79" s="66"/>
      <c r="GM79" s="66"/>
      <c r="GN79" s="66"/>
      <c r="GO79" s="66"/>
      <c r="GP79" s="66"/>
      <c r="GQ79" s="66"/>
      <c r="GR79" s="66"/>
      <c r="GS79" s="66"/>
      <c r="GT79" s="66"/>
      <c r="GU79" s="66"/>
      <c r="GV79" s="66"/>
      <c r="GW79" s="66"/>
      <c r="GX79" s="66"/>
      <c r="GY79" s="66"/>
      <c r="GZ79" s="66"/>
      <c r="HA79" s="66"/>
      <c r="HB79" s="66"/>
      <c r="HC79" s="66"/>
      <c r="HD79" s="66"/>
      <c r="HE79" s="66"/>
      <c r="HF79" s="66"/>
      <c r="HG79" s="66"/>
      <c r="HH79" s="66"/>
      <c r="HI79" s="66"/>
      <c r="HJ79" s="66"/>
      <c r="HK79" s="66"/>
      <c r="HL79" s="66"/>
      <c r="HM79" s="66"/>
      <c r="HN79" s="66"/>
      <c r="HO79" s="66"/>
      <c r="HP79" s="66"/>
      <c r="HQ79" s="66"/>
      <c r="HR79" s="66"/>
      <c r="HS79" s="66"/>
      <c r="HT79" s="66"/>
      <c r="HU79" s="66"/>
      <c r="HV79" s="66"/>
      <c r="HW79" s="66"/>
      <c r="HX79" s="66"/>
      <c r="HY79" s="66"/>
      <c r="HZ79" s="66"/>
      <c r="IA79" s="66"/>
      <c r="IB79" s="66"/>
      <c r="IC79" s="66"/>
      <c r="ID79" s="66"/>
      <c r="IE79" s="66"/>
      <c r="IF79" s="66"/>
      <c r="IG79" s="66"/>
      <c r="IH79" s="66"/>
      <c r="II79" s="66"/>
      <c r="IJ79" s="66"/>
      <c r="IK79" s="66"/>
      <c r="IL79" s="66"/>
      <c r="IM79" s="66"/>
      <c r="IN79" s="66"/>
      <c r="IO79" s="66"/>
      <c r="IP79" s="66"/>
      <c r="IQ79" s="66"/>
      <c r="IR79" s="66"/>
      <c r="IS79" s="66"/>
      <c r="IT79" s="66"/>
      <c r="IU79" s="66"/>
      <c r="IV79" s="66"/>
      <c r="IW79" s="66"/>
    </row>
    <row r="80" spans="1:257" s="1472" customFormat="1" ht="18" customHeight="1" x14ac:dyDescent="0.35">
      <c r="A80" s="1459">
        <v>71</v>
      </c>
      <c r="B80" s="1473"/>
      <c r="C80" s="1474"/>
      <c r="D80" s="1486" t="s">
        <v>236</v>
      </c>
      <c r="E80" s="1475"/>
      <c r="F80" s="1475"/>
      <c r="G80" s="1563"/>
      <c r="H80" s="1496"/>
      <c r="I80" s="1478"/>
      <c r="J80" s="1478"/>
      <c r="K80" s="1478">
        <v>10083</v>
      </c>
      <c r="L80" s="1478"/>
      <c r="M80" s="1478"/>
      <c r="N80" s="1478"/>
      <c r="O80" s="1564"/>
      <c r="P80" s="1490">
        <f>SUM(I80:N80)</f>
        <v>10083</v>
      </c>
      <c r="Q80" s="1540"/>
      <c r="R80" s="66"/>
      <c r="S80" s="66"/>
      <c r="T80" s="66"/>
      <c r="U80" s="66"/>
      <c r="V80" s="66"/>
      <c r="W80" s="66"/>
      <c r="X80" s="66"/>
      <c r="Y80" s="66"/>
      <c r="Z80" s="66"/>
      <c r="AA80" s="66"/>
      <c r="AB80" s="66"/>
      <c r="AC80" s="66"/>
      <c r="AD80" s="66"/>
      <c r="AE80" s="66"/>
      <c r="AF80" s="66"/>
      <c r="AG80" s="66"/>
      <c r="AH80" s="66"/>
      <c r="AI80" s="66"/>
      <c r="AJ80" s="66"/>
      <c r="AK80" s="66"/>
      <c r="AL80" s="66"/>
      <c r="AM80" s="66"/>
      <c r="AN80" s="66"/>
      <c r="AO80" s="66"/>
      <c r="AP80" s="66"/>
      <c r="AQ80" s="66"/>
      <c r="AR80" s="66"/>
      <c r="AS80" s="66"/>
      <c r="AT80" s="66"/>
      <c r="AU80" s="66"/>
      <c r="AV80" s="66"/>
      <c r="AW80" s="66"/>
      <c r="AX80" s="66"/>
      <c r="AY80" s="66"/>
      <c r="AZ80" s="66"/>
      <c r="BA80" s="66"/>
      <c r="BB80" s="66"/>
      <c r="BC80" s="66"/>
      <c r="BD80" s="66"/>
      <c r="BE80" s="66"/>
      <c r="BF80" s="66"/>
      <c r="BG80" s="66"/>
      <c r="BH80" s="66"/>
      <c r="BI80" s="66"/>
      <c r="BJ80" s="66"/>
      <c r="BK80" s="66"/>
      <c r="BL80" s="66"/>
      <c r="BM80" s="66"/>
      <c r="BN80" s="66"/>
      <c r="BO80" s="66"/>
      <c r="BP80" s="66"/>
      <c r="BQ80" s="66"/>
      <c r="BR80" s="66"/>
      <c r="BS80" s="66"/>
      <c r="BT80" s="66"/>
      <c r="BU80" s="66"/>
      <c r="BV80" s="66"/>
      <c r="BW80" s="66"/>
      <c r="BX80" s="66"/>
      <c r="BY80" s="66"/>
      <c r="BZ80" s="66"/>
      <c r="CA80" s="66"/>
      <c r="CB80" s="66"/>
      <c r="CC80" s="66"/>
      <c r="CD80" s="66"/>
      <c r="CE80" s="66"/>
      <c r="CF80" s="66"/>
      <c r="CG80" s="66"/>
      <c r="CH80" s="66"/>
      <c r="CI80" s="66"/>
      <c r="CJ80" s="66"/>
      <c r="CK80" s="66"/>
      <c r="CL80" s="66"/>
      <c r="CM80" s="66"/>
      <c r="CN80" s="66"/>
      <c r="CO80" s="66"/>
      <c r="CP80" s="66"/>
      <c r="CQ80" s="66"/>
      <c r="CR80" s="66"/>
      <c r="CS80" s="66"/>
      <c r="CT80" s="66"/>
      <c r="CU80" s="66"/>
      <c r="CV80" s="66"/>
      <c r="CW80" s="66"/>
      <c r="CX80" s="66"/>
      <c r="CY80" s="66"/>
      <c r="CZ80" s="66"/>
      <c r="DA80" s="66"/>
      <c r="DB80" s="66"/>
      <c r="DC80" s="66"/>
      <c r="DD80" s="66"/>
      <c r="DE80" s="66"/>
      <c r="DF80" s="66"/>
      <c r="DG80" s="66"/>
      <c r="DH80" s="66"/>
      <c r="DI80" s="66"/>
      <c r="DJ80" s="66"/>
      <c r="DK80" s="66"/>
      <c r="DL80" s="66"/>
      <c r="DM80" s="66"/>
      <c r="DN80" s="66"/>
      <c r="DO80" s="66"/>
      <c r="DP80" s="66"/>
      <c r="DQ80" s="66"/>
      <c r="DR80" s="66"/>
      <c r="DS80" s="66"/>
      <c r="DT80" s="66"/>
      <c r="DU80" s="66"/>
      <c r="DV80" s="66"/>
      <c r="DW80" s="66"/>
      <c r="DX80" s="66"/>
      <c r="DY80" s="66"/>
      <c r="DZ80" s="66"/>
      <c r="EA80" s="66"/>
      <c r="EB80" s="66"/>
      <c r="EC80" s="66"/>
      <c r="ED80" s="66"/>
      <c r="EE80" s="66"/>
      <c r="EF80" s="66"/>
      <c r="EG80" s="66"/>
      <c r="EH80" s="66"/>
      <c r="EI80" s="66"/>
      <c r="EJ80" s="66"/>
      <c r="EK80" s="66"/>
      <c r="EL80" s="66"/>
      <c r="EM80" s="66"/>
      <c r="EN80" s="66"/>
      <c r="EO80" s="66"/>
      <c r="EP80" s="66"/>
      <c r="EQ80" s="66"/>
      <c r="ER80" s="66"/>
      <c r="ES80" s="66"/>
      <c r="ET80" s="66"/>
      <c r="EU80" s="66"/>
      <c r="EV80" s="66"/>
      <c r="EW80" s="66"/>
      <c r="EX80" s="66"/>
      <c r="EY80" s="66"/>
      <c r="EZ80" s="66"/>
      <c r="FA80" s="66"/>
      <c r="FB80" s="66"/>
      <c r="FC80" s="66"/>
      <c r="FD80" s="66"/>
      <c r="FE80" s="66"/>
      <c r="FF80" s="66"/>
      <c r="FG80" s="66"/>
      <c r="FH80" s="66"/>
      <c r="FI80" s="66"/>
      <c r="FJ80" s="66"/>
      <c r="FK80" s="66"/>
      <c r="FL80" s="66"/>
      <c r="FM80" s="66"/>
      <c r="FN80" s="66"/>
      <c r="FO80" s="66"/>
      <c r="FP80" s="66"/>
      <c r="FQ80" s="66"/>
      <c r="FR80" s="66"/>
      <c r="FS80" s="66"/>
      <c r="FT80" s="66"/>
      <c r="FU80" s="66"/>
      <c r="FV80" s="66"/>
      <c r="FW80" s="66"/>
      <c r="FX80" s="66"/>
      <c r="FY80" s="66"/>
      <c r="FZ80" s="66"/>
      <c r="GA80" s="66"/>
      <c r="GB80" s="66"/>
      <c r="GC80" s="66"/>
      <c r="GD80" s="66"/>
      <c r="GE80" s="66"/>
      <c r="GF80" s="66"/>
      <c r="GG80" s="66"/>
      <c r="GH80" s="66"/>
      <c r="GI80" s="66"/>
      <c r="GJ80" s="66"/>
      <c r="GK80" s="66"/>
      <c r="GL80" s="66"/>
      <c r="GM80" s="66"/>
      <c r="GN80" s="66"/>
      <c r="GO80" s="66"/>
      <c r="GP80" s="66"/>
      <c r="GQ80" s="66"/>
      <c r="GR80" s="66"/>
      <c r="GS80" s="66"/>
      <c r="GT80" s="66"/>
      <c r="GU80" s="66"/>
      <c r="GV80" s="66"/>
      <c r="GW80" s="66"/>
      <c r="GX80" s="66"/>
      <c r="GY80" s="66"/>
      <c r="GZ80" s="66"/>
      <c r="HA80" s="66"/>
      <c r="HB80" s="66"/>
      <c r="HC80" s="66"/>
      <c r="HD80" s="66"/>
      <c r="HE80" s="66"/>
      <c r="HF80" s="66"/>
      <c r="HG80" s="66"/>
      <c r="HH80" s="66"/>
      <c r="HI80" s="66"/>
      <c r="HJ80" s="66"/>
      <c r="HK80" s="66"/>
      <c r="HL80" s="66"/>
      <c r="HM80" s="66"/>
      <c r="HN80" s="66"/>
      <c r="HO80" s="66"/>
      <c r="HP80" s="66"/>
      <c r="HQ80" s="66"/>
      <c r="HR80" s="66"/>
      <c r="HS80" s="66"/>
      <c r="HT80" s="66"/>
      <c r="HU80" s="66"/>
      <c r="HV80" s="66"/>
      <c r="HW80" s="66"/>
      <c r="HX80" s="66"/>
      <c r="HY80" s="66"/>
      <c r="HZ80" s="66"/>
      <c r="IA80" s="66"/>
      <c r="IB80" s="66"/>
      <c r="IC80" s="66"/>
      <c r="ID80" s="66"/>
      <c r="IE80" s="66"/>
      <c r="IF80" s="66"/>
      <c r="IG80" s="66"/>
      <c r="IH80" s="66"/>
      <c r="II80" s="66"/>
      <c r="IJ80" s="66"/>
      <c r="IK80" s="66"/>
      <c r="IL80" s="66"/>
      <c r="IM80" s="66"/>
      <c r="IN80" s="66"/>
      <c r="IO80" s="66"/>
      <c r="IP80" s="66"/>
      <c r="IQ80" s="66"/>
      <c r="IR80" s="66"/>
      <c r="IS80" s="66"/>
      <c r="IT80" s="66"/>
      <c r="IU80" s="66"/>
      <c r="IV80" s="66"/>
      <c r="IW80" s="66"/>
    </row>
    <row r="81" spans="1:257" s="1472" customFormat="1" ht="18" customHeight="1" x14ac:dyDescent="0.35">
      <c r="A81" s="1459">
        <v>72</v>
      </c>
      <c r="B81" s="1473"/>
      <c r="C81" s="1474"/>
      <c r="D81" s="1493" t="s">
        <v>819</v>
      </c>
      <c r="E81" s="1475"/>
      <c r="F81" s="1475"/>
      <c r="G81" s="1563"/>
      <c r="H81" s="1496"/>
      <c r="I81" s="1478"/>
      <c r="J81" s="1478"/>
      <c r="K81" s="1534">
        <v>10083</v>
      </c>
      <c r="L81" s="1534"/>
      <c r="M81" s="1534"/>
      <c r="N81" s="1534"/>
      <c r="O81" s="1565"/>
      <c r="P81" s="1499">
        <f>SUM(I81:N81)</f>
        <v>10083</v>
      </c>
      <c r="Q81" s="1540"/>
      <c r="R81" s="66"/>
      <c r="S81" s="66"/>
      <c r="T81" s="66"/>
      <c r="U81" s="66"/>
      <c r="V81" s="66"/>
      <c r="W81" s="66"/>
      <c r="X81" s="66"/>
      <c r="Y81" s="66"/>
      <c r="Z81" s="66"/>
      <c r="AA81" s="66"/>
      <c r="AB81" s="66"/>
      <c r="AC81" s="66"/>
      <c r="AD81" s="66"/>
      <c r="AE81" s="66"/>
      <c r="AF81" s="66"/>
      <c r="AG81" s="66"/>
      <c r="AH81" s="66"/>
      <c r="AI81" s="66"/>
      <c r="AJ81" s="66"/>
      <c r="AK81" s="66"/>
      <c r="AL81" s="66"/>
      <c r="AM81" s="66"/>
      <c r="AN81" s="66"/>
      <c r="AO81" s="66"/>
      <c r="AP81" s="66"/>
      <c r="AQ81" s="66"/>
      <c r="AR81" s="66"/>
      <c r="AS81" s="66"/>
      <c r="AT81" s="66"/>
      <c r="AU81" s="66"/>
      <c r="AV81" s="66"/>
      <c r="AW81" s="66"/>
      <c r="AX81" s="66"/>
      <c r="AY81" s="66"/>
      <c r="AZ81" s="66"/>
      <c r="BA81" s="66"/>
      <c r="BB81" s="66"/>
      <c r="BC81" s="66"/>
      <c r="BD81" s="66"/>
      <c r="BE81" s="66"/>
      <c r="BF81" s="66"/>
      <c r="BG81" s="66"/>
      <c r="BH81" s="66"/>
      <c r="BI81" s="66"/>
      <c r="BJ81" s="66"/>
      <c r="BK81" s="66"/>
      <c r="BL81" s="66"/>
      <c r="BM81" s="66"/>
      <c r="BN81" s="66"/>
      <c r="BO81" s="66"/>
      <c r="BP81" s="66"/>
      <c r="BQ81" s="66"/>
      <c r="BR81" s="66"/>
      <c r="BS81" s="66"/>
      <c r="BT81" s="66"/>
      <c r="BU81" s="66"/>
      <c r="BV81" s="66"/>
      <c r="BW81" s="66"/>
      <c r="BX81" s="66"/>
      <c r="BY81" s="66"/>
      <c r="BZ81" s="66"/>
      <c r="CA81" s="66"/>
      <c r="CB81" s="66"/>
      <c r="CC81" s="66"/>
      <c r="CD81" s="66"/>
      <c r="CE81" s="66"/>
      <c r="CF81" s="66"/>
      <c r="CG81" s="66"/>
      <c r="CH81" s="66"/>
      <c r="CI81" s="66"/>
      <c r="CJ81" s="66"/>
      <c r="CK81" s="66"/>
      <c r="CL81" s="66"/>
      <c r="CM81" s="66"/>
      <c r="CN81" s="66"/>
      <c r="CO81" s="66"/>
      <c r="CP81" s="66"/>
      <c r="CQ81" s="66"/>
      <c r="CR81" s="66"/>
      <c r="CS81" s="66"/>
      <c r="CT81" s="66"/>
      <c r="CU81" s="66"/>
      <c r="CV81" s="66"/>
      <c r="CW81" s="66"/>
      <c r="CX81" s="66"/>
      <c r="CY81" s="66"/>
      <c r="CZ81" s="66"/>
      <c r="DA81" s="66"/>
      <c r="DB81" s="66"/>
      <c r="DC81" s="66"/>
      <c r="DD81" s="66"/>
      <c r="DE81" s="66"/>
      <c r="DF81" s="66"/>
      <c r="DG81" s="66"/>
      <c r="DH81" s="66"/>
      <c r="DI81" s="66"/>
      <c r="DJ81" s="66"/>
      <c r="DK81" s="66"/>
      <c r="DL81" s="66"/>
      <c r="DM81" s="66"/>
      <c r="DN81" s="66"/>
      <c r="DO81" s="66"/>
      <c r="DP81" s="66"/>
      <c r="DQ81" s="66"/>
      <c r="DR81" s="66"/>
      <c r="DS81" s="66"/>
      <c r="DT81" s="66"/>
      <c r="DU81" s="66"/>
      <c r="DV81" s="66"/>
      <c r="DW81" s="66"/>
      <c r="DX81" s="66"/>
      <c r="DY81" s="66"/>
      <c r="DZ81" s="66"/>
      <c r="EA81" s="66"/>
      <c r="EB81" s="66"/>
      <c r="EC81" s="66"/>
      <c r="ED81" s="66"/>
      <c r="EE81" s="66"/>
      <c r="EF81" s="66"/>
      <c r="EG81" s="66"/>
      <c r="EH81" s="66"/>
      <c r="EI81" s="66"/>
      <c r="EJ81" s="66"/>
      <c r="EK81" s="66"/>
      <c r="EL81" s="66"/>
      <c r="EM81" s="66"/>
      <c r="EN81" s="66"/>
      <c r="EO81" s="66"/>
      <c r="EP81" s="66"/>
      <c r="EQ81" s="66"/>
      <c r="ER81" s="66"/>
      <c r="ES81" s="66"/>
      <c r="ET81" s="66"/>
      <c r="EU81" s="66"/>
      <c r="EV81" s="66"/>
      <c r="EW81" s="66"/>
      <c r="EX81" s="66"/>
      <c r="EY81" s="66"/>
      <c r="EZ81" s="66"/>
      <c r="FA81" s="66"/>
      <c r="FB81" s="66"/>
      <c r="FC81" s="66"/>
      <c r="FD81" s="66"/>
      <c r="FE81" s="66"/>
      <c r="FF81" s="66"/>
      <c r="FG81" s="66"/>
      <c r="FH81" s="66"/>
      <c r="FI81" s="66"/>
      <c r="FJ81" s="66"/>
      <c r="FK81" s="66"/>
      <c r="FL81" s="66"/>
      <c r="FM81" s="66"/>
      <c r="FN81" s="66"/>
      <c r="FO81" s="66"/>
      <c r="FP81" s="66"/>
      <c r="FQ81" s="66"/>
      <c r="FR81" s="66"/>
      <c r="FS81" s="66"/>
      <c r="FT81" s="66"/>
      <c r="FU81" s="66"/>
      <c r="FV81" s="66"/>
      <c r="FW81" s="66"/>
      <c r="FX81" s="66"/>
      <c r="FY81" s="66"/>
      <c r="FZ81" s="66"/>
      <c r="GA81" s="66"/>
      <c r="GB81" s="66"/>
      <c r="GC81" s="66"/>
      <c r="GD81" s="66"/>
      <c r="GE81" s="66"/>
      <c r="GF81" s="66"/>
      <c r="GG81" s="66"/>
      <c r="GH81" s="66"/>
      <c r="GI81" s="66"/>
      <c r="GJ81" s="66"/>
      <c r="GK81" s="66"/>
      <c r="GL81" s="66"/>
      <c r="GM81" s="66"/>
      <c r="GN81" s="66"/>
      <c r="GO81" s="66"/>
      <c r="GP81" s="66"/>
      <c r="GQ81" s="66"/>
      <c r="GR81" s="66"/>
      <c r="GS81" s="66"/>
      <c r="GT81" s="66"/>
      <c r="GU81" s="66"/>
      <c r="GV81" s="66"/>
      <c r="GW81" s="66"/>
      <c r="GX81" s="66"/>
      <c r="GY81" s="66"/>
      <c r="GZ81" s="66"/>
      <c r="HA81" s="66"/>
      <c r="HB81" s="66"/>
      <c r="HC81" s="66"/>
      <c r="HD81" s="66"/>
      <c r="HE81" s="66"/>
      <c r="HF81" s="66"/>
      <c r="HG81" s="66"/>
      <c r="HH81" s="66"/>
      <c r="HI81" s="66"/>
      <c r="HJ81" s="66"/>
      <c r="HK81" s="66"/>
      <c r="HL81" s="66"/>
      <c r="HM81" s="66"/>
      <c r="HN81" s="66"/>
      <c r="HO81" s="66"/>
      <c r="HP81" s="66"/>
      <c r="HQ81" s="66"/>
      <c r="HR81" s="66"/>
      <c r="HS81" s="66"/>
      <c r="HT81" s="66"/>
      <c r="HU81" s="66"/>
      <c r="HV81" s="66"/>
      <c r="HW81" s="66"/>
      <c r="HX81" s="66"/>
      <c r="HY81" s="66"/>
      <c r="HZ81" s="66"/>
      <c r="IA81" s="66"/>
      <c r="IB81" s="66"/>
      <c r="IC81" s="66"/>
      <c r="ID81" s="66"/>
      <c r="IE81" s="66"/>
      <c r="IF81" s="66"/>
      <c r="IG81" s="66"/>
      <c r="IH81" s="66"/>
      <c r="II81" s="66"/>
      <c r="IJ81" s="66"/>
      <c r="IK81" s="66"/>
      <c r="IL81" s="66"/>
      <c r="IM81" s="66"/>
      <c r="IN81" s="66"/>
      <c r="IO81" s="66"/>
      <c r="IP81" s="66"/>
      <c r="IQ81" s="66"/>
      <c r="IR81" s="66"/>
      <c r="IS81" s="66"/>
      <c r="IT81" s="66"/>
      <c r="IU81" s="66"/>
      <c r="IV81" s="66"/>
      <c r="IW81" s="66"/>
    </row>
    <row r="82" spans="1:257" s="1472" customFormat="1" ht="18" customHeight="1" x14ac:dyDescent="0.35">
      <c r="A82" s="1459">
        <v>73</v>
      </c>
      <c r="B82" s="1473"/>
      <c r="C82" s="1474"/>
      <c r="D82" s="1501" t="s">
        <v>930</v>
      </c>
      <c r="E82" s="1475"/>
      <c r="F82" s="1475"/>
      <c r="G82" s="1563"/>
      <c r="H82" s="1496"/>
      <c r="I82" s="1536"/>
      <c r="J82" s="1536"/>
      <c r="K82" s="1536">
        <v>10083</v>
      </c>
      <c r="L82" s="1536"/>
      <c r="M82" s="1536"/>
      <c r="N82" s="1536"/>
      <c r="O82" s="1551"/>
      <c r="P82" s="1504">
        <f>SUM(I82:N82)</f>
        <v>10083</v>
      </c>
      <c r="Q82" s="1540"/>
      <c r="R82" s="66"/>
      <c r="S82" s="66"/>
      <c r="T82" s="66"/>
      <c r="U82" s="66"/>
      <c r="V82" s="66"/>
      <c r="W82" s="66"/>
      <c r="X82" s="66"/>
      <c r="Y82" s="66"/>
      <c r="Z82" s="66"/>
      <c r="AA82" s="66"/>
      <c r="AB82" s="66"/>
      <c r="AC82" s="66"/>
      <c r="AD82" s="66"/>
      <c r="AE82" s="66"/>
      <c r="AF82" s="66"/>
      <c r="AG82" s="66"/>
      <c r="AH82" s="66"/>
      <c r="AI82" s="66"/>
      <c r="AJ82" s="66"/>
      <c r="AK82" s="66"/>
      <c r="AL82" s="66"/>
      <c r="AM82" s="66"/>
      <c r="AN82" s="66"/>
      <c r="AO82" s="66"/>
      <c r="AP82" s="66"/>
      <c r="AQ82" s="66"/>
      <c r="AR82" s="66"/>
      <c r="AS82" s="66"/>
      <c r="AT82" s="66"/>
      <c r="AU82" s="66"/>
      <c r="AV82" s="66"/>
      <c r="AW82" s="66"/>
      <c r="AX82" s="66"/>
      <c r="AY82" s="66"/>
      <c r="AZ82" s="66"/>
      <c r="BA82" s="66"/>
      <c r="BB82" s="66"/>
      <c r="BC82" s="66"/>
      <c r="BD82" s="66"/>
      <c r="BE82" s="66"/>
      <c r="BF82" s="66"/>
      <c r="BG82" s="66"/>
      <c r="BH82" s="66"/>
      <c r="BI82" s="66"/>
      <c r="BJ82" s="66"/>
      <c r="BK82" s="66"/>
      <c r="BL82" s="66"/>
      <c r="BM82" s="66"/>
      <c r="BN82" s="66"/>
      <c r="BO82" s="66"/>
      <c r="BP82" s="66"/>
      <c r="BQ82" s="66"/>
      <c r="BR82" s="66"/>
      <c r="BS82" s="66"/>
      <c r="BT82" s="66"/>
      <c r="BU82" s="66"/>
      <c r="BV82" s="66"/>
      <c r="BW82" s="66"/>
      <c r="BX82" s="66"/>
      <c r="BY82" s="66"/>
      <c r="BZ82" s="66"/>
      <c r="CA82" s="66"/>
      <c r="CB82" s="66"/>
      <c r="CC82" s="66"/>
      <c r="CD82" s="66"/>
      <c r="CE82" s="66"/>
      <c r="CF82" s="66"/>
      <c r="CG82" s="66"/>
      <c r="CH82" s="66"/>
      <c r="CI82" s="66"/>
      <c r="CJ82" s="66"/>
      <c r="CK82" s="66"/>
      <c r="CL82" s="66"/>
      <c r="CM82" s="66"/>
      <c r="CN82" s="66"/>
      <c r="CO82" s="66"/>
      <c r="CP82" s="66"/>
      <c r="CQ82" s="66"/>
      <c r="CR82" s="66"/>
      <c r="CS82" s="66"/>
      <c r="CT82" s="66"/>
      <c r="CU82" s="66"/>
      <c r="CV82" s="66"/>
      <c r="CW82" s="66"/>
      <c r="CX82" s="66"/>
      <c r="CY82" s="66"/>
      <c r="CZ82" s="66"/>
      <c r="DA82" s="66"/>
      <c r="DB82" s="66"/>
      <c r="DC82" s="66"/>
      <c r="DD82" s="66"/>
      <c r="DE82" s="66"/>
      <c r="DF82" s="66"/>
      <c r="DG82" s="66"/>
      <c r="DH82" s="66"/>
      <c r="DI82" s="66"/>
      <c r="DJ82" s="66"/>
      <c r="DK82" s="66"/>
      <c r="DL82" s="66"/>
      <c r="DM82" s="66"/>
      <c r="DN82" s="66"/>
      <c r="DO82" s="66"/>
      <c r="DP82" s="66"/>
      <c r="DQ82" s="66"/>
      <c r="DR82" s="66"/>
      <c r="DS82" s="66"/>
      <c r="DT82" s="66"/>
      <c r="DU82" s="66"/>
      <c r="DV82" s="66"/>
      <c r="DW82" s="66"/>
      <c r="DX82" s="66"/>
      <c r="DY82" s="66"/>
      <c r="DZ82" s="66"/>
      <c r="EA82" s="66"/>
      <c r="EB82" s="66"/>
      <c r="EC82" s="66"/>
      <c r="ED82" s="66"/>
      <c r="EE82" s="66"/>
      <c r="EF82" s="66"/>
      <c r="EG82" s="66"/>
      <c r="EH82" s="66"/>
      <c r="EI82" s="66"/>
      <c r="EJ82" s="66"/>
      <c r="EK82" s="66"/>
      <c r="EL82" s="66"/>
      <c r="EM82" s="66"/>
      <c r="EN82" s="66"/>
      <c r="EO82" s="66"/>
      <c r="EP82" s="66"/>
      <c r="EQ82" s="66"/>
      <c r="ER82" s="66"/>
      <c r="ES82" s="66"/>
      <c r="ET82" s="66"/>
      <c r="EU82" s="66"/>
      <c r="EV82" s="66"/>
      <c r="EW82" s="66"/>
      <c r="EX82" s="66"/>
      <c r="EY82" s="66"/>
      <c r="EZ82" s="66"/>
      <c r="FA82" s="66"/>
      <c r="FB82" s="66"/>
      <c r="FC82" s="66"/>
      <c r="FD82" s="66"/>
      <c r="FE82" s="66"/>
      <c r="FF82" s="66"/>
      <c r="FG82" s="66"/>
      <c r="FH82" s="66"/>
      <c r="FI82" s="66"/>
      <c r="FJ82" s="66"/>
      <c r="FK82" s="66"/>
      <c r="FL82" s="66"/>
      <c r="FM82" s="66"/>
      <c r="FN82" s="66"/>
      <c r="FO82" s="66"/>
      <c r="FP82" s="66"/>
      <c r="FQ82" s="66"/>
      <c r="FR82" s="66"/>
      <c r="FS82" s="66"/>
      <c r="FT82" s="66"/>
      <c r="FU82" s="66"/>
      <c r="FV82" s="66"/>
      <c r="FW82" s="66"/>
      <c r="FX82" s="66"/>
      <c r="FY82" s="66"/>
      <c r="FZ82" s="66"/>
      <c r="GA82" s="66"/>
      <c r="GB82" s="66"/>
      <c r="GC82" s="66"/>
      <c r="GD82" s="66"/>
      <c r="GE82" s="66"/>
      <c r="GF82" s="66"/>
      <c r="GG82" s="66"/>
      <c r="GH82" s="66"/>
      <c r="GI82" s="66"/>
      <c r="GJ82" s="66"/>
      <c r="GK82" s="66"/>
      <c r="GL82" s="66"/>
      <c r="GM82" s="66"/>
      <c r="GN82" s="66"/>
      <c r="GO82" s="66"/>
      <c r="GP82" s="66"/>
      <c r="GQ82" s="66"/>
      <c r="GR82" s="66"/>
      <c r="GS82" s="66"/>
      <c r="GT82" s="66"/>
      <c r="GU82" s="66"/>
      <c r="GV82" s="66"/>
      <c r="GW82" s="66"/>
      <c r="GX82" s="66"/>
      <c r="GY82" s="66"/>
      <c r="GZ82" s="66"/>
      <c r="HA82" s="66"/>
      <c r="HB82" s="66"/>
      <c r="HC82" s="66"/>
      <c r="HD82" s="66"/>
      <c r="HE82" s="66"/>
      <c r="HF82" s="66"/>
      <c r="HG82" s="66"/>
      <c r="HH82" s="66"/>
      <c r="HI82" s="66"/>
      <c r="HJ82" s="66"/>
      <c r="HK82" s="66"/>
      <c r="HL82" s="66"/>
      <c r="HM82" s="66"/>
      <c r="HN82" s="66"/>
      <c r="HO82" s="66"/>
      <c r="HP82" s="66"/>
      <c r="HQ82" s="66"/>
      <c r="HR82" s="66"/>
      <c r="HS82" s="66"/>
      <c r="HT82" s="66"/>
      <c r="HU82" s="66"/>
      <c r="HV82" s="66"/>
      <c r="HW82" s="66"/>
      <c r="HX82" s="66"/>
      <c r="HY82" s="66"/>
      <c r="HZ82" s="66"/>
      <c r="IA82" s="66"/>
      <c r="IB82" s="66"/>
      <c r="IC82" s="66"/>
      <c r="ID82" s="66"/>
      <c r="IE82" s="66"/>
      <c r="IF82" s="66"/>
      <c r="IG82" s="66"/>
      <c r="IH82" s="66"/>
      <c r="II82" s="66"/>
      <c r="IJ82" s="66"/>
      <c r="IK82" s="66"/>
      <c r="IL82" s="66"/>
      <c r="IM82" s="66"/>
      <c r="IN82" s="66"/>
      <c r="IO82" s="66"/>
      <c r="IP82" s="66"/>
      <c r="IQ82" s="66"/>
      <c r="IR82" s="66"/>
      <c r="IS82" s="66"/>
      <c r="IT82" s="66"/>
      <c r="IU82" s="66"/>
      <c r="IV82" s="66"/>
      <c r="IW82" s="66"/>
    </row>
    <row r="83" spans="1:257" s="1472" customFormat="1" ht="33.75" x14ac:dyDescent="0.35">
      <c r="A83" s="1459">
        <v>74</v>
      </c>
      <c r="B83" s="1473"/>
      <c r="C83" s="1474">
        <v>35</v>
      </c>
      <c r="D83" s="67" t="s">
        <v>481</v>
      </c>
      <c r="E83" s="1475">
        <f>F83+G83+P85+Q84</f>
        <v>19296</v>
      </c>
      <c r="F83" s="1475"/>
      <c r="G83" s="1563"/>
      <c r="H83" s="1509" t="s">
        <v>23</v>
      </c>
      <c r="I83" s="1478"/>
      <c r="J83" s="1478"/>
      <c r="K83" s="1478"/>
      <c r="L83" s="1478"/>
      <c r="M83" s="1478"/>
      <c r="N83" s="1519"/>
      <c r="O83" s="1520"/>
      <c r="P83" s="1490"/>
      <c r="Q83" s="1540"/>
      <c r="R83" s="66"/>
      <c r="S83" s="66"/>
      <c r="T83" s="66"/>
      <c r="U83" s="66"/>
      <c r="V83" s="66"/>
      <c r="W83" s="66"/>
      <c r="X83" s="66"/>
      <c r="Y83" s="66"/>
      <c r="Z83" s="66"/>
      <c r="AA83" s="66"/>
      <c r="AB83" s="66"/>
      <c r="AC83" s="66"/>
      <c r="AD83" s="66"/>
      <c r="AE83" s="66"/>
      <c r="AF83" s="66"/>
      <c r="AG83" s="66"/>
      <c r="AH83" s="66"/>
      <c r="AI83" s="66"/>
      <c r="AJ83" s="66"/>
      <c r="AK83" s="66"/>
      <c r="AL83" s="66"/>
      <c r="AM83" s="66"/>
      <c r="AN83" s="66"/>
      <c r="AO83" s="66"/>
      <c r="AP83" s="66"/>
      <c r="AQ83" s="66"/>
      <c r="AR83" s="66"/>
      <c r="AS83" s="66"/>
      <c r="AT83" s="66"/>
      <c r="AU83" s="66"/>
      <c r="AV83" s="66"/>
      <c r="AW83" s="66"/>
      <c r="AX83" s="66"/>
      <c r="AY83" s="66"/>
      <c r="AZ83" s="66"/>
      <c r="BA83" s="66"/>
      <c r="BB83" s="66"/>
      <c r="BC83" s="66"/>
      <c r="BD83" s="66"/>
      <c r="BE83" s="66"/>
      <c r="BF83" s="66"/>
      <c r="BG83" s="66"/>
      <c r="BH83" s="66"/>
      <c r="BI83" s="66"/>
      <c r="BJ83" s="66"/>
      <c r="BK83" s="66"/>
      <c r="BL83" s="66"/>
      <c r="BM83" s="66"/>
      <c r="BN83" s="66"/>
      <c r="BO83" s="66"/>
      <c r="BP83" s="66"/>
      <c r="BQ83" s="66"/>
      <c r="BR83" s="66"/>
      <c r="BS83" s="66"/>
      <c r="BT83" s="66"/>
      <c r="BU83" s="66"/>
      <c r="BV83" s="66"/>
      <c r="BW83" s="66"/>
      <c r="BX83" s="66"/>
      <c r="BY83" s="66"/>
      <c r="BZ83" s="66"/>
      <c r="CA83" s="66"/>
      <c r="CB83" s="66"/>
      <c r="CC83" s="66"/>
      <c r="CD83" s="66"/>
      <c r="CE83" s="66"/>
      <c r="CF83" s="66"/>
      <c r="CG83" s="66"/>
      <c r="CH83" s="66"/>
      <c r="CI83" s="66"/>
      <c r="CJ83" s="66"/>
      <c r="CK83" s="66"/>
      <c r="CL83" s="66"/>
      <c r="CM83" s="66"/>
      <c r="CN83" s="66"/>
      <c r="CO83" s="66"/>
      <c r="CP83" s="66"/>
      <c r="CQ83" s="66"/>
      <c r="CR83" s="66"/>
      <c r="CS83" s="66"/>
      <c r="CT83" s="66"/>
      <c r="CU83" s="66"/>
      <c r="CV83" s="66"/>
      <c r="CW83" s="66"/>
      <c r="CX83" s="66"/>
      <c r="CY83" s="66"/>
      <c r="CZ83" s="66"/>
      <c r="DA83" s="66"/>
      <c r="DB83" s="66"/>
      <c r="DC83" s="66"/>
      <c r="DD83" s="66"/>
      <c r="DE83" s="66"/>
      <c r="DF83" s="66"/>
      <c r="DG83" s="66"/>
      <c r="DH83" s="66"/>
      <c r="DI83" s="66"/>
      <c r="DJ83" s="66"/>
      <c r="DK83" s="66"/>
      <c r="DL83" s="66"/>
      <c r="DM83" s="66"/>
      <c r="DN83" s="66"/>
      <c r="DO83" s="66"/>
      <c r="DP83" s="66"/>
      <c r="DQ83" s="66"/>
      <c r="DR83" s="66"/>
      <c r="DS83" s="66"/>
      <c r="DT83" s="66"/>
      <c r="DU83" s="66"/>
      <c r="DV83" s="66"/>
      <c r="DW83" s="66"/>
      <c r="DX83" s="66"/>
      <c r="DY83" s="66"/>
      <c r="DZ83" s="66"/>
      <c r="EA83" s="66"/>
      <c r="EB83" s="66"/>
      <c r="EC83" s="66"/>
      <c r="ED83" s="66"/>
      <c r="EE83" s="66"/>
      <c r="EF83" s="66"/>
      <c r="EG83" s="66"/>
      <c r="EH83" s="66"/>
      <c r="EI83" s="66"/>
      <c r="EJ83" s="66"/>
      <c r="EK83" s="66"/>
      <c r="EL83" s="66"/>
      <c r="EM83" s="66"/>
      <c r="EN83" s="66"/>
      <c r="EO83" s="66"/>
      <c r="EP83" s="66"/>
      <c r="EQ83" s="66"/>
      <c r="ER83" s="66"/>
      <c r="ES83" s="66"/>
      <c r="ET83" s="66"/>
      <c r="EU83" s="66"/>
      <c r="EV83" s="66"/>
      <c r="EW83" s="66"/>
      <c r="EX83" s="66"/>
      <c r="EY83" s="66"/>
      <c r="EZ83" s="66"/>
      <c r="FA83" s="66"/>
      <c r="FB83" s="66"/>
      <c r="FC83" s="66"/>
      <c r="FD83" s="66"/>
      <c r="FE83" s="66"/>
      <c r="FF83" s="66"/>
      <c r="FG83" s="66"/>
      <c r="FH83" s="66"/>
      <c r="FI83" s="66"/>
      <c r="FJ83" s="66"/>
      <c r="FK83" s="66"/>
      <c r="FL83" s="66"/>
      <c r="FM83" s="66"/>
      <c r="FN83" s="66"/>
      <c r="FO83" s="66"/>
      <c r="FP83" s="66"/>
      <c r="FQ83" s="66"/>
      <c r="FR83" s="66"/>
      <c r="FS83" s="66"/>
      <c r="FT83" s="66"/>
      <c r="FU83" s="66"/>
      <c r="FV83" s="66"/>
      <c r="FW83" s="66"/>
      <c r="FX83" s="66"/>
      <c r="FY83" s="66"/>
      <c r="FZ83" s="66"/>
      <c r="GA83" s="66"/>
      <c r="GB83" s="66"/>
      <c r="GC83" s="66"/>
      <c r="GD83" s="66"/>
      <c r="GE83" s="66"/>
      <c r="GF83" s="66"/>
      <c r="GG83" s="66"/>
      <c r="GH83" s="66"/>
      <c r="GI83" s="66"/>
      <c r="GJ83" s="66"/>
      <c r="GK83" s="66"/>
      <c r="GL83" s="66"/>
      <c r="GM83" s="66"/>
      <c r="GN83" s="66"/>
      <c r="GO83" s="66"/>
      <c r="GP83" s="66"/>
      <c r="GQ83" s="66"/>
      <c r="GR83" s="66"/>
      <c r="GS83" s="66"/>
      <c r="GT83" s="66"/>
      <c r="GU83" s="66"/>
      <c r="GV83" s="66"/>
      <c r="GW83" s="66"/>
      <c r="GX83" s="66"/>
      <c r="GY83" s="66"/>
      <c r="GZ83" s="66"/>
      <c r="HA83" s="66"/>
      <c r="HB83" s="66"/>
      <c r="HC83" s="66"/>
      <c r="HD83" s="66"/>
      <c r="HE83" s="66"/>
      <c r="HF83" s="66"/>
      <c r="HG83" s="66"/>
      <c r="HH83" s="66"/>
      <c r="HI83" s="66"/>
      <c r="HJ83" s="66"/>
      <c r="HK83" s="66"/>
      <c r="HL83" s="66"/>
      <c r="HM83" s="66"/>
      <c r="HN83" s="66"/>
      <c r="HO83" s="66"/>
      <c r="HP83" s="66"/>
      <c r="HQ83" s="66"/>
      <c r="HR83" s="66"/>
      <c r="HS83" s="66"/>
      <c r="HT83" s="66"/>
      <c r="HU83" s="66"/>
      <c r="HV83" s="66"/>
      <c r="HW83" s="66"/>
      <c r="HX83" s="66"/>
      <c r="HY83" s="66"/>
      <c r="HZ83" s="66"/>
      <c r="IA83" s="66"/>
      <c r="IB83" s="66"/>
      <c r="IC83" s="66"/>
      <c r="ID83" s="66"/>
      <c r="IE83" s="66"/>
      <c r="IF83" s="66"/>
      <c r="IG83" s="66"/>
      <c r="IH83" s="66"/>
      <c r="II83" s="66"/>
      <c r="IJ83" s="66"/>
      <c r="IK83" s="66"/>
      <c r="IL83" s="66"/>
      <c r="IM83" s="66"/>
      <c r="IN83" s="66"/>
      <c r="IO83" s="66"/>
      <c r="IP83" s="66"/>
      <c r="IQ83" s="66"/>
      <c r="IR83" s="66"/>
      <c r="IS83" s="66"/>
      <c r="IT83" s="66"/>
      <c r="IU83" s="66"/>
      <c r="IV83" s="66"/>
      <c r="IW83" s="66"/>
    </row>
    <row r="84" spans="1:257" s="1472" customFormat="1" ht="18" customHeight="1" x14ac:dyDescent="0.35">
      <c r="A84" s="1459">
        <v>75</v>
      </c>
      <c r="B84" s="1543"/>
      <c r="C84" s="1506"/>
      <c r="D84" s="1514" t="s">
        <v>236</v>
      </c>
      <c r="E84" s="1494"/>
      <c r="F84" s="1494"/>
      <c r="G84" s="1495"/>
      <c r="H84" s="1496"/>
      <c r="I84" s="1510"/>
      <c r="J84" s="1510"/>
      <c r="K84" s="1510">
        <v>19296</v>
      </c>
      <c r="L84" s="1510"/>
      <c r="M84" s="1510"/>
      <c r="N84" s="1511"/>
      <c r="O84" s="1512"/>
      <c r="P84" s="1513">
        <f>SUM(I84:N84)</f>
        <v>19296</v>
      </c>
      <c r="Q84" s="1517"/>
      <c r="R84" s="66"/>
      <c r="S84" s="66"/>
      <c r="T84" s="66"/>
      <c r="U84" s="66"/>
      <c r="V84" s="66"/>
      <c r="W84" s="66"/>
      <c r="X84" s="66"/>
      <c r="Y84" s="66"/>
      <c r="Z84" s="66"/>
      <c r="AA84" s="66"/>
      <c r="AB84" s="66"/>
      <c r="AC84" s="66"/>
      <c r="AD84" s="66"/>
      <c r="AE84" s="66"/>
      <c r="AF84" s="66"/>
      <c r="AG84" s="66"/>
      <c r="AH84" s="66"/>
      <c r="AI84" s="66"/>
      <c r="AJ84" s="66"/>
      <c r="AK84" s="66"/>
      <c r="AL84" s="66"/>
      <c r="AM84" s="66"/>
      <c r="AN84" s="66"/>
      <c r="AO84" s="66"/>
      <c r="AP84" s="66"/>
      <c r="AQ84" s="66"/>
      <c r="AR84" s="66"/>
      <c r="AS84" s="66"/>
      <c r="AT84" s="66"/>
      <c r="AU84" s="66"/>
      <c r="AV84" s="66"/>
      <c r="AW84" s="66"/>
      <c r="AX84" s="66"/>
      <c r="AY84" s="66"/>
      <c r="AZ84" s="66"/>
      <c r="BA84" s="66"/>
      <c r="BB84" s="66"/>
      <c r="BC84" s="66"/>
      <c r="BD84" s="66"/>
      <c r="BE84" s="66"/>
      <c r="BF84" s="66"/>
      <c r="BG84" s="66"/>
      <c r="BH84" s="66"/>
      <c r="BI84" s="66"/>
      <c r="BJ84" s="66"/>
      <c r="BK84" s="66"/>
      <c r="BL84" s="66"/>
      <c r="BM84" s="66"/>
      <c r="BN84" s="66"/>
      <c r="BO84" s="66"/>
      <c r="BP84" s="66"/>
      <c r="BQ84" s="66"/>
      <c r="BR84" s="66"/>
      <c r="BS84" s="66"/>
      <c r="BT84" s="66"/>
      <c r="BU84" s="66"/>
      <c r="BV84" s="66"/>
      <c r="BW84" s="66"/>
      <c r="BX84" s="66"/>
      <c r="BY84" s="66"/>
      <c r="BZ84" s="66"/>
      <c r="CA84" s="66"/>
      <c r="CB84" s="66"/>
      <c r="CC84" s="66"/>
      <c r="CD84" s="66"/>
      <c r="CE84" s="66"/>
      <c r="CF84" s="66"/>
      <c r="CG84" s="66"/>
      <c r="CH84" s="66"/>
      <c r="CI84" s="66"/>
      <c r="CJ84" s="66"/>
      <c r="CK84" s="66"/>
      <c r="CL84" s="66"/>
      <c r="CM84" s="66"/>
      <c r="CN84" s="66"/>
      <c r="CO84" s="66"/>
      <c r="CP84" s="66"/>
      <c r="CQ84" s="66"/>
      <c r="CR84" s="66"/>
      <c r="CS84" s="66"/>
      <c r="CT84" s="66"/>
      <c r="CU84" s="66"/>
      <c r="CV84" s="66"/>
      <c r="CW84" s="66"/>
      <c r="CX84" s="66"/>
      <c r="CY84" s="66"/>
      <c r="CZ84" s="66"/>
      <c r="DA84" s="66"/>
      <c r="DB84" s="66"/>
      <c r="DC84" s="66"/>
      <c r="DD84" s="66"/>
      <c r="DE84" s="66"/>
      <c r="DF84" s="66"/>
      <c r="DG84" s="66"/>
      <c r="DH84" s="66"/>
      <c r="DI84" s="66"/>
      <c r="DJ84" s="66"/>
      <c r="DK84" s="66"/>
      <c r="DL84" s="66"/>
      <c r="DM84" s="66"/>
      <c r="DN84" s="66"/>
      <c r="DO84" s="66"/>
      <c r="DP84" s="66"/>
      <c r="DQ84" s="66"/>
      <c r="DR84" s="66"/>
      <c r="DS84" s="66"/>
      <c r="DT84" s="66"/>
      <c r="DU84" s="66"/>
      <c r="DV84" s="66"/>
      <c r="DW84" s="66"/>
      <c r="DX84" s="66"/>
      <c r="DY84" s="66"/>
      <c r="DZ84" s="66"/>
      <c r="EA84" s="66"/>
      <c r="EB84" s="66"/>
      <c r="EC84" s="66"/>
      <c r="ED84" s="66"/>
      <c r="EE84" s="66"/>
      <c r="EF84" s="66"/>
      <c r="EG84" s="66"/>
      <c r="EH84" s="66"/>
      <c r="EI84" s="66"/>
      <c r="EJ84" s="66"/>
      <c r="EK84" s="66"/>
      <c r="EL84" s="66"/>
      <c r="EM84" s="66"/>
      <c r="EN84" s="66"/>
      <c r="EO84" s="66"/>
      <c r="EP84" s="66"/>
      <c r="EQ84" s="66"/>
      <c r="ER84" s="66"/>
      <c r="ES84" s="66"/>
      <c r="ET84" s="66"/>
      <c r="EU84" s="66"/>
      <c r="EV84" s="66"/>
      <c r="EW84" s="66"/>
      <c r="EX84" s="66"/>
      <c r="EY84" s="66"/>
      <c r="EZ84" s="66"/>
      <c r="FA84" s="66"/>
      <c r="FB84" s="66"/>
      <c r="FC84" s="66"/>
      <c r="FD84" s="66"/>
      <c r="FE84" s="66"/>
      <c r="FF84" s="66"/>
      <c r="FG84" s="66"/>
      <c r="FH84" s="66"/>
      <c r="FI84" s="66"/>
      <c r="FJ84" s="66"/>
      <c r="FK84" s="66"/>
      <c r="FL84" s="66"/>
      <c r="FM84" s="66"/>
      <c r="FN84" s="66"/>
      <c r="FO84" s="66"/>
      <c r="FP84" s="66"/>
      <c r="FQ84" s="66"/>
      <c r="FR84" s="66"/>
      <c r="FS84" s="66"/>
      <c r="FT84" s="66"/>
      <c r="FU84" s="66"/>
      <c r="FV84" s="66"/>
      <c r="FW84" s="66"/>
      <c r="FX84" s="66"/>
      <c r="FY84" s="66"/>
      <c r="FZ84" s="66"/>
      <c r="GA84" s="66"/>
      <c r="GB84" s="66"/>
      <c r="GC84" s="66"/>
      <c r="GD84" s="66"/>
      <c r="GE84" s="66"/>
      <c r="GF84" s="66"/>
      <c r="GG84" s="66"/>
      <c r="GH84" s="66"/>
      <c r="GI84" s="66"/>
      <c r="GJ84" s="66"/>
      <c r="GK84" s="66"/>
      <c r="GL84" s="66"/>
      <c r="GM84" s="66"/>
      <c r="GN84" s="66"/>
      <c r="GO84" s="66"/>
      <c r="GP84" s="66"/>
      <c r="GQ84" s="66"/>
      <c r="GR84" s="66"/>
      <c r="GS84" s="66"/>
      <c r="GT84" s="66"/>
      <c r="GU84" s="66"/>
      <c r="GV84" s="66"/>
      <c r="GW84" s="66"/>
      <c r="GX84" s="66"/>
      <c r="GY84" s="66"/>
      <c r="GZ84" s="66"/>
      <c r="HA84" s="66"/>
      <c r="HB84" s="66"/>
      <c r="HC84" s="66"/>
      <c r="HD84" s="66"/>
      <c r="HE84" s="66"/>
      <c r="HF84" s="66"/>
      <c r="HG84" s="66"/>
      <c r="HH84" s="66"/>
      <c r="HI84" s="66"/>
      <c r="HJ84" s="66"/>
      <c r="HK84" s="66"/>
      <c r="HL84" s="66"/>
      <c r="HM84" s="66"/>
      <c r="HN84" s="66"/>
      <c r="HO84" s="66"/>
      <c r="HP84" s="66"/>
      <c r="HQ84" s="66"/>
      <c r="HR84" s="66"/>
      <c r="HS84" s="66"/>
      <c r="HT84" s="66"/>
      <c r="HU84" s="66"/>
      <c r="HV84" s="66"/>
      <c r="HW84" s="66"/>
      <c r="HX84" s="66"/>
      <c r="HY84" s="66"/>
      <c r="HZ84" s="66"/>
      <c r="IA84" s="66"/>
      <c r="IB84" s="66"/>
      <c r="IC84" s="66"/>
      <c r="ID84" s="66"/>
      <c r="IE84" s="66"/>
      <c r="IF84" s="66"/>
      <c r="IG84" s="66"/>
      <c r="IH84" s="66"/>
      <c r="II84" s="66"/>
      <c r="IJ84" s="66"/>
      <c r="IK84" s="66"/>
      <c r="IL84" s="66"/>
      <c r="IM84" s="66"/>
      <c r="IN84" s="66"/>
      <c r="IO84" s="66"/>
      <c r="IP84" s="66"/>
      <c r="IQ84" s="66"/>
      <c r="IR84" s="66"/>
      <c r="IS84" s="66"/>
      <c r="IT84" s="66"/>
      <c r="IU84" s="66"/>
      <c r="IV84" s="66"/>
      <c r="IW84" s="66"/>
    </row>
    <row r="85" spans="1:257" s="1472" customFormat="1" ht="18" customHeight="1" x14ac:dyDescent="0.35">
      <c r="A85" s="1459">
        <v>76</v>
      </c>
      <c r="B85" s="1543"/>
      <c r="C85" s="1566"/>
      <c r="D85" s="1493" t="s">
        <v>819</v>
      </c>
      <c r="E85" s="1494"/>
      <c r="F85" s="1494"/>
      <c r="G85" s="1495"/>
      <c r="H85" s="1496"/>
      <c r="I85" s="1510"/>
      <c r="J85" s="1510"/>
      <c r="K85" s="1497">
        <v>19296</v>
      </c>
      <c r="L85" s="1497"/>
      <c r="M85" s="1497"/>
      <c r="N85" s="1498"/>
      <c r="O85" s="1495"/>
      <c r="P85" s="1516">
        <f>SUM(I85:N85)</f>
        <v>19296</v>
      </c>
      <c r="Q85" s="1517"/>
      <c r="R85" s="66"/>
      <c r="S85" s="66"/>
      <c r="T85" s="66"/>
      <c r="U85" s="66"/>
      <c r="V85" s="66"/>
      <c r="W85" s="66"/>
      <c r="X85" s="66"/>
      <c r="Y85" s="66"/>
      <c r="Z85" s="66"/>
      <c r="AA85" s="66"/>
      <c r="AB85" s="66"/>
      <c r="AC85" s="66"/>
      <c r="AD85" s="66"/>
      <c r="AE85" s="66"/>
      <c r="AF85" s="66"/>
      <c r="AG85" s="66"/>
      <c r="AH85" s="66"/>
      <c r="AI85" s="66"/>
      <c r="AJ85" s="66"/>
      <c r="AK85" s="66"/>
      <c r="AL85" s="66"/>
      <c r="AM85" s="66"/>
      <c r="AN85" s="66"/>
      <c r="AO85" s="66"/>
      <c r="AP85" s="66"/>
      <c r="AQ85" s="66"/>
      <c r="AR85" s="66"/>
      <c r="AS85" s="66"/>
      <c r="AT85" s="66"/>
      <c r="AU85" s="66"/>
      <c r="AV85" s="66"/>
      <c r="AW85" s="66"/>
      <c r="AX85" s="66"/>
      <c r="AY85" s="66"/>
      <c r="AZ85" s="66"/>
      <c r="BA85" s="66"/>
      <c r="BB85" s="66"/>
      <c r="BC85" s="66"/>
      <c r="BD85" s="66"/>
      <c r="BE85" s="66"/>
      <c r="BF85" s="66"/>
      <c r="BG85" s="66"/>
      <c r="BH85" s="66"/>
      <c r="BI85" s="66"/>
      <c r="BJ85" s="66"/>
      <c r="BK85" s="66"/>
      <c r="BL85" s="66"/>
      <c r="BM85" s="66"/>
      <c r="BN85" s="66"/>
      <c r="BO85" s="66"/>
      <c r="BP85" s="66"/>
      <c r="BQ85" s="66"/>
      <c r="BR85" s="66"/>
      <c r="BS85" s="66"/>
      <c r="BT85" s="66"/>
      <c r="BU85" s="66"/>
      <c r="BV85" s="66"/>
      <c r="BW85" s="66"/>
      <c r="BX85" s="66"/>
      <c r="BY85" s="66"/>
      <c r="BZ85" s="66"/>
      <c r="CA85" s="66"/>
      <c r="CB85" s="66"/>
      <c r="CC85" s="66"/>
      <c r="CD85" s="66"/>
      <c r="CE85" s="66"/>
      <c r="CF85" s="66"/>
      <c r="CG85" s="66"/>
      <c r="CH85" s="66"/>
      <c r="CI85" s="66"/>
      <c r="CJ85" s="66"/>
      <c r="CK85" s="66"/>
      <c r="CL85" s="66"/>
      <c r="CM85" s="66"/>
      <c r="CN85" s="66"/>
      <c r="CO85" s="66"/>
      <c r="CP85" s="66"/>
      <c r="CQ85" s="66"/>
      <c r="CR85" s="66"/>
      <c r="CS85" s="66"/>
      <c r="CT85" s="66"/>
      <c r="CU85" s="66"/>
      <c r="CV85" s="66"/>
      <c r="CW85" s="66"/>
      <c r="CX85" s="66"/>
      <c r="CY85" s="66"/>
      <c r="CZ85" s="66"/>
      <c r="DA85" s="66"/>
      <c r="DB85" s="66"/>
      <c r="DC85" s="66"/>
      <c r="DD85" s="66"/>
      <c r="DE85" s="66"/>
      <c r="DF85" s="66"/>
      <c r="DG85" s="66"/>
      <c r="DH85" s="66"/>
      <c r="DI85" s="66"/>
      <c r="DJ85" s="66"/>
      <c r="DK85" s="66"/>
      <c r="DL85" s="66"/>
      <c r="DM85" s="66"/>
      <c r="DN85" s="66"/>
      <c r="DO85" s="66"/>
      <c r="DP85" s="66"/>
      <c r="DQ85" s="66"/>
      <c r="DR85" s="66"/>
      <c r="DS85" s="66"/>
      <c r="DT85" s="66"/>
      <c r="DU85" s="66"/>
      <c r="DV85" s="66"/>
      <c r="DW85" s="66"/>
      <c r="DX85" s="66"/>
      <c r="DY85" s="66"/>
      <c r="DZ85" s="66"/>
      <c r="EA85" s="66"/>
      <c r="EB85" s="66"/>
      <c r="EC85" s="66"/>
      <c r="ED85" s="66"/>
      <c r="EE85" s="66"/>
      <c r="EF85" s="66"/>
      <c r="EG85" s="66"/>
      <c r="EH85" s="66"/>
      <c r="EI85" s="66"/>
      <c r="EJ85" s="66"/>
      <c r="EK85" s="66"/>
      <c r="EL85" s="66"/>
      <c r="EM85" s="66"/>
      <c r="EN85" s="66"/>
      <c r="EO85" s="66"/>
      <c r="EP85" s="66"/>
      <c r="EQ85" s="66"/>
      <c r="ER85" s="66"/>
      <c r="ES85" s="66"/>
      <c r="ET85" s="66"/>
      <c r="EU85" s="66"/>
      <c r="EV85" s="66"/>
      <c r="EW85" s="66"/>
      <c r="EX85" s="66"/>
      <c r="EY85" s="66"/>
      <c r="EZ85" s="66"/>
      <c r="FA85" s="66"/>
      <c r="FB85" s="66"/>
      <c r="FC85" s="66"/>
      <c r="FD85" s="66"/>
      <c r="FE85" s="66"/>
      <c r="FF85" s="66"/>
      <c r="FG85" s="66"/>
      <c r="FH85" s="66"/>
      <c r="FI85" s="66"/>
      <c r="FJ85" s="66"/>
      <c r="FK85" s="66"/>
      <c r="FL85" s="66"/>
      <c r="FM85" s="66"/>
      <c r="FN85" s="66"/>
      <c r="FO85" s="66"/>
      <c r="FP85" s="66"/>
      <c r="FQ85" s="66"/>
      <c r="FR85" s="66"/>
      <c r="FS85" s="66"/>
      <c r="FT85" s="66"/>
      <c r="FU85" s="66"/>
      <c r="FV85" s="66"/>
      <c r="FW85" s="66"/>
      <c r="FX85" s="66"/>
      <c r="FY85" s="66"/>
      <c r="FZ85" s="66"/>
      <c r="GA85" s="66"/>
      <c r="GB85" s="66"/>
      <c r="GC85" s="66"/>
      <c r="GD85" s="66"/>
      <c r="GE85" s="66"/>
      <c r="GF85" s="66"/>
      <c r="GG85" s="66"/>
      <c r="GH85" s="66"/>
      <c r="GI85" s="66"/>
      <c r="GJ85" s="66"/>
      <c r="GK85" s="66"/>
      <c r="GL85" s="66"/>
      <c r="GM85" s="66"/>
      <c r="GN85" s="66"/>
      <c r="GO85" s="66"/>
      <c r="GP85" s="66"/>
      <c r="GQ85" s="66"/>
      <c r="GR85" s="66"/>
      <c r="GS85" s="66"/>
      <c r="GT85" s="66"/>
      <c r="GU85" s="66"/>
      <c r="GV85" s="66"/>
      <c r="GW85" s="66"/>
      <c r="GX85" s="66"/>
      <c r="GY85" s="66"/>
      <c r="GZ85" s="66"/>
      <c r="HA85" s="66"/>
      <c r="HB85" s="66"/>
      <c r="HC85" s="66"/>
      <c r="HD85" s="66"/>
      <c r="HE85" s="66"/>
      <c r="HF85" s="66"/>
      <c r="HG85" s="66"/>
      <c r="HH85" s="66"/>
      <c r="HI85" s="66"/>
      <c r="HJ85" s="66"/>
      <c r="HK85" s="66"/>
      <c r="HL85" s="66"/>
      <c r="HM85" s="66"/>
      <c r="HN85" s="66"/>
      <c r="HO85" s="66"/>
      <c r="HP85" s="66"/>
      <c r="HQ85" s="66"/>
      <c r="HR85" s="66"/>
      <c r="HS85" s="66"/>
      <c r="HT85" s="66"/>
      <c r="HU85" s="66"/>
      <c r="HV85" s="66"/>
      <c r="HW85" s="66"/>
      <c r="HX85" s="66"/>
      <c r="HY85" s="66"/>
      <c r="HZ85" s="66"/>
      <c r="IA85" s="66"/>
      <c r="IB85" s="66"/>
      <c r="IC85" s="66"/>
      <c r="ID85" s="66"/>
      <c r="IE85" s="66"/>
      <c r="IF85" s="66"/>
      <c r="IG85" s="66"/>
      <c r="IH85" s="66"/>
      <c r="II85" s="66"/>
      <c r="IJ85" s="66"/>
      <c r="IK85" s="66"/>
      <c r="IL85" s="66"/>
      <c r="IM85" s="66"/>
      <c r="IN85" s="66"/>
      <c r="IO85" s="66"/>
      <c r="IP85" s="66"/>
      <c r="IQ85" s="66"/>
      <c r="IR85" s="66"/>
      <c r="IS85" s="66"/>
      <c r="IT85" s="66"/>
      <c r="IU85" s="66"/>
      <c r="IV85" s="66"/>
      <c r="IW85" s="66"/>
    </row>
    <row r="86" spans="1:257" s="1472" customFormat="1" ht="18" customHeight="1" x14ac:dyDescent="0.35">
      <c r="A86" s="1459">
        <v>77</v>
      </c>
      <c r="B86" s="1473"/>
      <c r="C86" s="1567"/>
      <c r="D86" s="1501" t="s">
        <v>930</v>
      </c>
      <c r="E86" s="1487"/>
      <c r="F86" s="1487"/>
      <c r="G86" s="1549"/>
      <c r="H86" s="1489"/>
      <c r="I86" s="1536"/>
      <c r="J86" s="1536"/>
      <c r="K86" s="1536">
        <v>7357</v>
      </c>
      <c r="L86" s="1536"/>
      <c r="M86" s="1536"/>
      <c r="N86" s="1536"/>
      <c r="O86" s="1503"/>
      <c r="P86" s="1518">
        <f>SUM(I86:N86)</f>
        <v>7357</v>
      </c>
      <c r="Q86" s="1540"/>
      <c r="R86" s="66"/>
      <c r="S86" s="66"/>
      <c r="T86" s="66"/>
      <c r="U86" s="66"/>
      <c r="V86" s="66"/>
      <c r="W86" s="66"/>
      <c r="X86" s="66"/>
      <c r="Y86" s="66"/>
      <c r="Z86" s="66"/>
      <c r="AA86" s="66"/>
      <c r="AB86" s="66"/>
      <c r="AC86" s="66"/>
      <c r="AD86" s="66"/>
      <c r="AE86" s="66"/>
      <c r="AF86" s="66"/>
      <c r="AG86" s="66"/>
      <c r="AH86" s="66"/>
      <c r="AI86" s="66"/>
      <c r="AJ86" s="66"/>
      <c r="AK86" s="66"/>
      <c r="AL86" s="66"/>
      <c r="AM86" s="66"/>
      <c r="AN86" s="66"/>
      <c r="AO86" s="66"/>
      <c r="AP86" s="66"/>
      <c r="AQ86" s="66"/>
      <c r="AR86" s="66"/>
      <c r="AS86" s="66"/>
      <c r="AT86" s="66"/>
      <c r="AU86" s="66"/>
      <c r="AV86" s="66"/>
      <c r="AW86" s="66"/>
      <c r="AX86" s="66"/>
      <c r="AY86" s="66"/>
      <c r="AZ86" s="66"/>
      <c r="BA86" s="66"/>
      <c r="BB86" s="66"/>
      <c r="BC86" s="66"/>
      <c r="BD86" s="66"/>
      <c r="BE86" s="66"/>
      <c r="BF86" s="66"/>
      <c r="BG86" s="66"/>
      <c r="BH86" s="66"/>
      <c r="BI86" s="66"/>
      <c r="BJ86" s="66"/>
      <c r="BK86" s="66"/>
      <c r="BL86" s="66"/>
      <c r="BM86" s="66"/>
      <c r="BN86" s="66"/>
      <c r="BO86" s="66"/>
      <c r="BP86" s="66"/>
      <c r="BQ86" s="66"/>
      <c r="BR86" s="66"/>
      <c r="BS86" s="66"/>
      <c r="BT86" s="66"/>
      <c r="BU86" s="66"/>
      <c r="BV86" s="66"/>
      <c r="BW86" s="66"/>
      <c r="BX86" s="66"/>
      <c r="BY86" s="66"/>
      <c r="BZ86" s="66"/>
      <c r="CA86" s="66"/>
      <c r="CB86" s="66"/>
      <c r="CC86" s="66"/>
      <c r="CD86" s="66"/>
      <c r="CE86" s="66"/>
      <c r="CF86" s="66"/>
      <c r="CG86" s="66"/>
      <c r="CH86" s="66"/>
      <c r="CI86" s="66"/>
      <c r="CJ86" s="66"/>
      <c r="CK86" s="66"/>
      <c r="CL86" s="66"/>
      <c r="CM86" s="66"/>
      <c r="CN86" s="66"/>
      <c r="CO86" s="66"/>
      <c r="CP86" s="66"/>
      <c r="CQ86" s="66"/>
      <c r="CR86" s="66"/>
      <c r="CS86" s="66"/>
      <c r="CT86" s="66"/>
      <c r="CU86" s="66"/>
      <c r="CV86" s="66"/>
      <c r="CW86" s="66"/>
      <c r="CX86" s="66"/>
      <c r="CY86" s="66"/>
      <c r="CZ86" s="66"/>
      <c r="DA86" s="66"/>
      <c r="DB86" s="66"/>
      <c r="DC86" s="66"/>
      <c r="DD86" s="66"/>
      <c r="DE86" s="66"/>
      <c r="DF86" s="66"/>
      <c r="DG86" s="66"/>
      <c r="DH86" s="66"/>
      <c r="DI86" s="66"/>
      <c r="DJ86" s="66"/>
      <c r="DK86" s="66"/>
      <c r="DL86" s="66"/>
      <c r="DM86" s="66"/>
      <c r="DN86" s="66"/>
      <c r="DO86" s="66"/>
      <c r="DP86" s="66"/>
      <c r="DQ86" s="66"/>
      <c r="DR86" s="66"/>
      <c r="DS86" s="66"/>
      <c r="DT86" s="66"/>
      <c r="DU86" s="66"/>
      <c r="DV86" s="66"/>
      <c r="DW86" s="66"/>
      <c r="DX86" s="66"/>
      <c r="DY86" s="66"/>
      <c r="DZ86" s="66"/>
      <c r="EA86" s="66"/>
      <c r="EB86" s="66"/>
      <c r="EC86" s="66"/>
      <c r="ED86" s="66"/>
      <c r="EE86" s="66"/>
      <c r="EF86" s="66"/>
      <c r="EG86" s="66"/>
      <c r="EH86" s="66"/>
      <c r="EI86" s="66"/>
      <c r="EJ86" s="66"/>
      <c r="EK86" s="66"/>
      <c r="EL86" s="66"/>
      <c r="EM86" s="66"/>
      <c r="EN86" s="66"/>
      <c r="EO86" s="66"/>
      <c r="EP86" s="66"/>
      <c r="EQ86" s="66"/>
      <c r="ER86" s="66"/>
      <c r="ES86" s="66"/>
      <c r="ET86" s="66"/>
      <c r="EU86" s="66"/>
      <c r="EV86" s="66"/>
      <c r="EW86" s="66"/>
      <c r="EX86" s="66"/>
      <c r="EY86" s="66"/>
      <c r="EZ86" s="66"/>
      <c r="FA86" s="66"/>
      <c r="FB86" s="66"/>
      <c r="FC86" s="66"/>
      <c r="FD86" s="66"/>
      <c r="FE86" s="66"/>
      <c r="FF86" s="66"/>
      <c r="FG86" s="66"/>
      <c r="FH86" s="66"/>
      <c r="FI86" s="66"/>
      <c r="FJ86" s="66"/>
      <c r="FK86" s="66"/>
      <c r="FL86" s="66"/>
      <c r="FM86" s="66"/>
      <c r="FN86" s="66"/>
      <c r="FO86" s="66"/>
      <c r="FP86" s="66"/>
      <c r="FQ86" s="66"/>
      <c r="FR86" s="66"/>
      <c r="FS86" s="66"/>
      <c r="FT86" s="66"/>
      <c r="FU86" s="66"/>
      <c r="FV86" s="66"/>
      <c r="FW86" s="66"/>
      <c r="FX86" s="66"/>
      <c r="FY86" s="66"/>
      <c r="FZ86" s="66"/>
      <c r="GA86" s="66"/>
      <c r="GB86" s="66"/>
      <c r="GC86" s="66"/>
      <c r="GD86" s="66"/>
      <c r="GE86" s="66"/>
      <c r="GF86" s="66"/>
      <c r="GG86" s="66"/>
      <c r="GH86" s="66"/>
      <c r="GI86" s="66"/>
      <c r="GJ86" s="66"/>
      <c r="GK86" s="66"/>
      <c r="GL86" s="66"/>
      <c r="GM86" s="66"/>
      <c r="GN86" s="66"/>
      <c r="GO86" s="66"/>
      <c r="GP86" s="66"/>
      <c r="GQ86" s="66"/>
      <c r="GR86" s="66"/>
      <c r="GS86" s="66"/>
      <c r="GT86" s="66"/>
      <c r="GU86" s="66"/>
      <c r="GV86" s="66"/>
      <c r="GW86" s="66"/>
      <c r="GX86" s="66"/>
      <c r="GY86" s="66"/>
      <c r="GZ86" s="66"/>
      <c r="HA86" s="66"/>
      <c r="HB86" s="66"/>
      <c r="HC86" s="66"/>
      <c r="HD86" s="66"/>
      <c r="HE86" s="66"/>
      <c r="HF86" s="66"/>
      <c r="HG86" s="66"/>
      <c r="HH86" s="66"/>
      <c r="HI86" s="66"/>
      <c r="HJ86" s="66"/>
      <c r="HK86" s="66"/>
      <c r="HL86" s="66"/>
      <c r="HM86" s="66"/>
      <c r="HN86" s="66"/>
      <c r="HO86" s="66"/>
      <c r="HP86" s="66"/>
      <c r="HQ86" s="66"/>
      <c r="HR86" s="66"/>
      <c r="HS86" s="66"/>
      <c r="HT86" s="66"/>
      <c r="HU86" s="66"/>
      <c r="HV86" s="66"/>
      <c r="HW86" s="66"/>
      <c r="HX86" s="66"/>
      <c r="HY86" s="66"/>
      <c r="HZ86" s="66"/>
      <c r="IA86" s="66"/>
      <c r="IB86" s="66"/>
      <c r="IC86" s="66"/>
      <c r="ID86" s="66"/>
      <c r="IE86" s="66"/>
      <c r="IF86" s="66"/>
      <c r="IG86" s="66"/>
      <c r="IH86" s="66"/>
      <c r="II86" s="66"/>
      <c r="IJ86" s="66"/>
      <c r="IK86" s="66"/>
      <c r="IL86" s="66"/>
      <c r="IM86" s="66"/>
      <c r="IN86" s="66"/>
      <c r="IO86" s="66"/>
      <c r="IP86" s="66"/>
      <c r="IQ86" s="66"/>
      <c r="IR86" s="66"/>
      <c r="IS86" s="66"/>
      <c r="IT86" s="66"/>
      <c r="IU86" s="66"/>
      <c r="IV86" s="66"/>
      <c r="IW86" s="66"/>
    </row>
    <row r="87" spans="1:257" s="1472" customFormat="1" ht="22.5" customHeight="1" x14ac:dyDescent="0.35">
      <c r="A87" s="1459">
        <v>78</v>
      </c>
      <c r="B87" s="1548"/>
      <c r="C87" s="1474">
        <v>36</v>
      </c>
      <c r="D87" s="67" t="s">
        <v>711</v>
      </c>
      <c r="E87" s="1487">
        <f>F87+G87+P88</f>
        <v>5000</v>
      </c>
      <c r="F87" s="1487"/>
      <c r="G87" s="1549"/>
      <c r="H87" s="1489" t="s">
        <v>23</v>
      </c>
      <c r="I87" s="1534"/>
      <c r="J87" s="1534"/>
      <c r="K87" s="1534"/>
      <c r="L87" s="1534"/>
      <c r="M87" s="1534"/>
      <c r="N87" s="1550"/>
      <c r="O87" s="1549"/>
      <c r="P87" s="1499"/>
      <c r="Q87" s="1540"/>
      <c r="R87" s="66"/>
      <c r="S87" s="66"/>
      <c r="T87" s="66"/>
      <c r="U87" s="66"/>
      <c r="V87" s="66"/>
      <c r="W87" s="66"/>
      <c r="X87" s="66"/>
      <c r="Y87" s="66"/>
      <c r="Z87" s="66"/>
      <c r="AA87" s="66"/>
      <c r="AB87" s="66"/>
      <c r="AC87" s="66"/>
      <c r="AD87" s="66"/>
      <c r="AE87" s="66"/>
      <c r="AF87" s="66"/>
      <c r="AG87" s="66"/>
      <c r="AH87" s="66"/>
      <c r="AI87" s="66"/>
      <c r="AJ87" s="66"/>
      <c r="AK87" s="66"/>
      <c r="AL87" s="66"/>
      <c r="AM87" s="66"/>
      <c r="AN87" s="66"/>
      <c r="AO87" s="66"/>
      <c r="AP87" s="66"/>
      <c r="AQ87" s="66"/>
      <c r="AR87" s="66"/>
      <c r="AS87" s="66"/>
      <c r="AT87" s="66"/>
      <c r="AU87" s="66"/>
      <c r="AV87" s="66"/>
      <c r="AW87" s="66"/>
      <c r="AX87" s="66"/>
      <c r="AY87" s="66"/>
      <c r="AZ87" s="66"/>
      <c r="BA87" s="66"/>
      <c r="BB87" s="66"/>
      <c r="BC87" s="66"/>
      <c r="BD87" s="66"/>
      <c r="BE87" s="66"/>
      <c r="BF87" s="66"/>
      <c r="BG87" s="66"/>
      <c r="BH87" s="66"/>
      <c r="BI87" s="66"/>
      <c r="BJ87" s="66"/>
      <c r="BK87" s="66"/>
      <c r="BL87" s="66"/>
      <c r="BM87" s="66"/>
      <c r="BN87" s="66"/>
      <c r="BO87" s="66"/>
      <c r="BP87" s="66"/>
      <c r="BQ87" s="66"/>
      <c r="BR87" s="66"/>
      <c r="BS87" s="66"/>
      <c r="BT87" s="66"/>
      <c r="BU87" s="66"/>
      <c r="BV87" s="66"/>
      <c r="BW87" s="66"/>
      <c r="BX87" s="66"/>
      <c r="BY87" s="66"/>
      <c r="BZ87" s="66"/>
      <c r="CA87" s="66"/>
      <c r="CB87" s="66"/>
      <c r="CC87" s="66"/>
      <c r="CD87" s="66"/>
      <c r="CE87" s="66"/>
      <c r="CF87" s="66"/>
      <c r="CG87" s="66"/>
      <c r="CH87" s="66"/>
      <c r="CI87" s="66"/>
      <c r="CJ87" s="66"/>
      <c r="CK87" s="66"/>
      <c r="CL87" s="66"/>
      <c r="CM87" s="66"/>
      <c r="CN87" s="66"/>
      <c r="CO87" s="66"/>
      <c r="CP87" s="66"/>
      <c r="CQ87" s="66"/>
      <c r="CR87" s="66"/>
      <c r="CS87" s="66"/>
      <c r="CT87" s="66"/>
      <c r="CU87" s="66"/>
      <c r="CV87" s="66"/>
      <c r="CW87" s="66"/>
      <c r="CX87" s="66"/>
      <c r="CY87" s="66"/>
      <c r="CZ87" s="66"/>
      <c r="DA87" s="66"/>
      <c r="DB87" s="66"/>
      <c r="DC87" s="66"/>
      <c r="DD87" s="66"/>
      <c r="DE87" s="66"/>
      <c r="DF87" s="66"/>
      <c r="DG87" s="66"/>
      <c r="DH87" s="66"/>
      <c r="DI87" s="66"/>
      <c r="DJ87" s="66"/>
      <c r="DK87" s="66"/>
      <c r="DL87" s="66"/>
      <c r="DM87" s="66"/>
      <c r="DN87" s="66"/>
      <c r="DO87" s="66"/>
      <c r="DP87" s="66"/>
      <c r="DQ87" s="66"/>
      <c r="DR87" s="66"/>
      <c r="DS87" s="66"/>
      <c r="DT87" s="66"/>
      <c r="DU87" s="66"/>
      <c r="DV87" s="66"/>
      <c r="DW87" s="66"/>
      <c r="DX87" s="66"/>
      <c r="DY87" s="66"/>
      <c r="DZ87" s="66"/>
      <c r="EA87" s="66"/>
      <c r="EB87" s="66"/>
      <c r="EC87" s="66"/>
      <c r="ED87" s="66"/>
      <c r="EE87" s="66"/>
      <c r="EF87" s="66"/>
      <c r="EG87" s="66"/>
      <c r="EH87" s="66"/>
      <c r="EI87" s="66"/>
      <c r="EJ87" s="66"/>
      <c r="EK87" s="66"/>
      <c r="EL87" s="66"/>
      <c r="EM87" s="66"/>
      <c r="EN87" s="66"/>
      <c r="EO87" s="66"/>
      <c r="EP87" s="66"/>
      <c r="EQ87" s="66"/>
      <c r="ER87" s="66"/>
      <c r="ES87" s="66"/>
      <c r="ET87" s="66"/>
      <c r="EU87" s="66"/>
      <c r="EV87" s="66"/>
      <c r="EW87" s="66"/>
      <c r="EX87" s="66"/>
      <c r="EY87" s="66"/>
      <c r="EZ87" s="66"/>
      <c r="FA87" s="66"/>
      <c r="FB87" s="66"/>
      <c r="FC87" s="66"/>
      <c r="FD87" s="66"/>
      <c r="FE87" s="66"/>
      <c r="FF87" s="66"/>
      <c r="FG87" s="66"/>
      <c r="FH87" s="66"/>
      <c r="FI87" s="66"/>
      <c r="FJ87" s="66"/>
      <c r="FK87" s="66"/>
      <c r="FL87" s="66"/>
      <c r="FM87" s="66"/>
      <c r="FN87" s="66"/>
      <c r="FO87" s="66"/>
      <c r="FP87" s="66"/>
      <c r="FQ87" s="66"/>
      <c r="FR87" s="66"/>
      <c r="FS87" s="66"/>
      <c r="FT87" s="66"/>
      <c r="FU87" s="66"/>
      <c r="FV87" s="66"/>
      <c r="FW87" s="66"/>
      <c r="FX87" s="66"/>
      <c r="FY87" s="66"/>
      <c r="FZ87" s="66"/>
      <c r="GA87" s="66"/>
      <c r="GB87" s="66"/>
      <c r="GC87" s="66"/>
      <c r="GD87" s="66"/>
      <c r="GE87" s="66"/>
      <c r="GF87" s="66"/>
      <c r="GG87" s="66"/>
      <c r="GH87" s="66"/>
      <c r="GI87" s="66"/>
      <c r="GJ87" s="66"/>
      <c r="GK87" s="66"/>
      <c r="GL87" s="66"/>
      <c r="GM87" s="66"/>
      <c r="GN87" s="66"/>
      <c r="GO87" s="66"/>
      <c r="GP87" s="66"/>
      <c r="GQ87" s="66"/>
      <c r="GR87" s="66"/>
      <c r="GS87" s="66"/>
      <c r="GT87" s="66"/>
      <c r="GU87" s="66"/>
      <c r="GV87" s="66"/>
      <c r="GW87" s="66"/>
      <c r="GX87" s="66"/>
      <c r="GY87" s="66"/>
      <c r="GZ87" s="66"/>
      <c r="HA87" s="66"/>
      <c r="HB87" s="66"/>
      <c r="HC87" s="66"/>
      <c r="HD87" s="66"/>
      <c r="HE87" s="66"/>
      <c r="HF87" s="66"/>
      <c r="HG87" s="66"/>
      <c r="HH87" s="66"/>
      <c r="HI87" s="66"/>
      <c r="HJ87" s="66"/>
      <c r="HK87" s="66"/>
      <c r="HL87" s="66"/>
      <c r="HM87" s="66"/>
      <c r="HN87" s="66"/>
      <c r="HO87" s="66"/>
      <c r="HP87" s="66"/>
      <c r="HQ87" s="66"/>
      <c r="HR87" s="66"/>
      <c r="HS87" s="66"/>
      <c r="HT87" s="66"/>
      <c r="HU87" s="66"/>
      <c r="HV87" s="66"/>
      <c r="HW87" s="66"/>
      <c r="HX87" s="66"/>
      <c r="HY87" s="66"/>
      <c r="HZ87" s="66"/>
      <c r="IA87" s="66"/>
      <c r="IB87" s="66"/>
      <c r="IC87" s="66"/>
      <c r="ID87" s="66"/>
      <c r="IE87" s="66"/>
      <c r="IF87" s="66"/>
      <c r="IG87" s="66"/>
      <c r="IH87" s="66"/>
      <c r="II87" s="66"/>
      <c r="IJ87" s="66"/>
      <c r="IK87" s="66"/>
      <c r="IL87" s="66"/>
      <c r="IM87" s="66"/>
      <c r="IN87" s="66"/>
      <c r="IO87" s="66"/>
      <c r="IP87" s="66"/>
      <c r="IQ87" s="66"/>
      <c r="IR87" s="66"/>
      <c r="IS87" s="66"/>
      <c r="IT87" s="66"/>
      <c r="IU87" s="66"/>
      <c r="IV87" s="66"/>
      <c r="IW87" s="66"/>
    </row>
    <row r="88" spans="1:257" s="1472" customFormat="1" ht="18" customHeight="1" x14ac:dyDescent="0.35">
      <c r="A88" s="1459">
        <v>79</v>
      </c>
      <c r="B88" s="1548"/>
      <c r="C88" s="1474"/>
      <c r="D88" s="1493" t="s">
        <v>819</v>
      </c>
      <c r="E88" s="1487"/>
      <c r="F88" s="1487"/>
      <c r="G88" s="1549"/>
      <c r="H88" s="1489"/>
      <c r="I88" s="1534"/>
      <c r="J88" s="1534"/>
      <c r="K88" s="1534">
        <v>5000</v>
      </c>
      <c r="L88" s="1534"/>
      <c r="M88" s="1534"/>
      <c r="N88" s="1550"/>
      <c r="O88" s="1495"/>
      <c r="P88" s="1516">
        <f>SUM(I88:N88)</f>
        <v>5000</v>
      </c>
      <c r="Q88" s="1540"/>
      <c r="R88" s="66"/>
      <c r="S88" s="66"/>
      <c r="T88" s="66"/>
      <c r="U88" s="66"/>
      <c r="V88" s="66"/>
      <c r="W88" s="66"/>
      <c r="X88" s="66"/>
      <c r="Y88" s="66"/>
      <c r="Z88" s="66"/>
      <c r="AA88" s="66"/>
      <c r="AB88" s="66"/>
      <c r="AC88" s="66"/>
      <c r="AD88" s="66"/>
      <c r="AE88" s="66"/>
      <c r="AF88" s="66"/>
      <c r="AG88" s="66"/>
      <c r="AH88" s="66"/>
      <c r="AI88" s="66"/>
      <c r="AJ88" s="66"/>
      <c r="AK88" s="66"/>
      <c r="AL88" s="66"/>
      <c r="AM88" s="66"/>
      <c r="AN88" s="66"/>
      <c r="AO88" s="66"/>
      <c r="AP88" s="66"/>
      <c r="AQ88" s="66"/>
      <c r="AR88" s="66"/>
      <c r="AS88" s="66"/>
      <c r="AT88" s="66"/>
      <c r="AU88" s="66"/>
      <c r="AV88" s="66"/>
      <c r="AW88" s="66"/>
      <c r="AX88" s="66"/>
      <c r="AY88" s="66"/>
      <c r="AZ88" s="66"/>
      <c r="BA88" s="66"/>
      <c r="BB88" s="66"/>
      <c r="BC88" s="66"/>
      <c r="BD88" s="66"/>
      <c r="BE88" s="66"/>
      <c r="BF88" s="66"/>
      <c r="BG88" s="66"/>
      <c r="BH88" s="66"/>
      <c r="BI88" s="66"/>
      <c r="BJ88" s="66"/>
      <c r="BK88" s="66"/>
      <c r="BL88" s="66"/>
      <c r="BM88" s="66"/>
      <c r="BN88" s="66"/>
      <c r="BO88" s="66"/>
      <c r="BP88" s="66"/>
      <c r="BQ88" s="66"/>
      <c r="BR88" s="66"/>
      <c r="BS88" s="66"/>
      <c r="BT88" s="66"/>
      <c r="BU88" s="66"/>
      <c r="BV88" s="66"/>
      <c r="BW88" s="66"/>
      <c r="BX88" s="66"/>
      <c r="BY88" s="66"/>
      <c r="BZ88" s="66"/>
      <c r="CA88" s="66"/>
      <c r="CB88" s="66"/>
      <c r="CC88" s="66"/>
      <c r="CD88" s="66"/>
      <c r="CE88" s="66"/>
      <c r="CF88" s="66"/>
      <c r="CG88" s="66"/>
      <c r="CH88" s="66"/>
      <c r="CI88" s="66"/>
      <c r="CJ88" s="66"/>
      <c r="CK88" s="66"/>
      <c r="CL88" s="66"/>
      <c r="CM88" s="66"/>
      <c r="CN88" s="66"/>
      <c r="CO88" s="66"/>
      <c r="CP88" s="66"/>
      <c r="CQ88" s="66"/>
      <c r="CR88" s="66"/>
      <c r="CS88" s="66"/>
      <c r="CT88" s="66"/>
      <c r="CU88" s="66"/>
      <c r="CV88" s="66"/>
      <c r="CW88" s="66"/>
      <c r="CX88" s="66"/>
      <c r="CY88" s="66"/>
      <c r="CZ88" s="66"/>
      <c r="DA88" s="66"/>
      <c r="DB88" s="66"/>
      <c r="DC88" s="66"/>
      <c r="DD88" s="66"/>
      <c r="DE88" s="66"/>
      <c r="DF88" s="66"/>
      <c r="DG88" s="66"/>
      <c r="DH88" s="66"/>
      <c r="DI88" s="66"/>
      <c r="DJ88" s="66"/>
      <c r="DK88" s="66"/>
      <c r="DL88" s="66"/>
      <c r="DM88" s="66"/>
      <c r="DN88" s="66"/>
      <c r="DO88" s="66"/>
      <c r="DP88" s="66"/>
      <c r="DQ88" s="66"/>
      <c r="DR88" s="66"/>
      <c r="DS88" s="66"/>
      <c r="DT88" s="66"/>
      <c r="DU88" s="66"/>
      <c r="DV88" s="66"/>
      <c r="DW88" s="66"/>
      <c r="DX88" s="66"/>
      <c r="DY88" s="66"/>
      <c r="DZ88" s="66"/>
      <c r="EA88" s="66"/>
      <c r="EB88" s="66"/>
      <c r="EC88" s="66"/>
      <c r="ED88" s="66"/>
      <c r="EE88" s="66"/>
      <c r="EF88" s="66"/>
      <c r="EG88" s="66"/>
      <c r="EH88" s="66"/>
      <c r="EI88" s="66"/>
      <c r="EJ88" s="66"/>
      <c r="EK88" s="66"/>
      <c r="EL88" s="66"/>
      <c r="EM88" s="66"/>
      <c r="EN88" s="66"/>
      <c r="EO88" s="66"/>
      <c r="EP88" s="66"/>
      <c r="EQ88" s="66"/>
      <c r="ER88" s="66"/>
      <c r="ES88" s="66"/>
      <c r="ET88" s="66"/>
      <c r="EU88" s="66"/>
      <c r="EV88" s="66"/>
      <c r="EW88" s="66"/>
      <c r="EX88" s="66"/>
      <c r="EY88" s="66"/>
      <c r="EZ88" s="66"/>
      <c r="FA88" s="66"/>
      <c r="FB88" s="66"/>
      <c r="FC88" s="66"/>
      <c r="FD88" s="66"/>
      <c r="FE88" s="66"/>
      <c r="FF88" s="66"/>
      <c r="FG88" s="66"/>
      <c r="FH88" s="66"/>
      <c r="FI88" s="66"/>
      <c r="FJ88" s="66"/>
      <c r="FK88" s="66"/>
      <c r="FL88" s="66"/>
      <c r="FM88" s="66"/>
      <c r="FN88" s="66"/>
      <c r="FO88" s="66"/>
      <c r="FP88" s="66"/>
      <c r="FQ88" s="66"/>
      <c r="FR88" s="66"/>
      <c r="FS88" s="66"/>
      <c r="FT88" s="66"/>
      <c r="FU88" s="66"/>
      <c r="FV88" s="66"/>
      <c r="FW88" s="66"/>
      <c r="FX88" s="66"/>
      <c r="FY88" s="66"/>
      <c r="FZ88" s="66"/>
      <c r="GA88" s="66"/>
      <c r="GB88" s="66"/>
      <c r="GC88" s="66"/>
      <c r="GD88" s="66"/>
      <c r="GE88" s="66"/>
      <c r="GF88" s="66"/>
      <c r="GG88" s="66"/>
      <c r="GH88" s="66"/>
      <c r="GI88" s="66"/>
      <c r="GJ88" s="66"/>
      <c r="GK88" s="66"/>
      <c r="GL88" s="66"/>
      <c r="GM88" s="66"/>
      <c r="GN88" s="66"/>
      <c r="GO88" s="66"/>
      <c r="GP88" s="66"/>
      <c r="GQ88" s="66"/>
      <c r="GR88" s="66"/>
      <c r="GS88" s="66"/>
      <c r="GT88" s="66"/>
      <c r="GU88" s="66"/>
      <c r="GV88" s="66"/>
      <c r="GW88" s="66"/>
      <c r="GX88" s="66"/>
      <c r="GY88" s="66"/>
      <c r="GZ88" s="66"/>
      <c r="HA88" s="66"/>
      <c r="HB88" s="66"/>
      <c r="HC88" s="66"/>
      <c r="HD88" s="66"/>
      <c r="HE88" s="66"/>
      <c r="HF88" s="66"/>
      <c r="HG88" s="66"/>
      <c r="HH88" s="66"/>
      <c r="HI88" s="66"/>
      <c r="HJ88" s="66"/>
      <c r="HK88" s="66"/>
      <c r="HL88" s="66"/>
      <c r="HM88" s="66"/>
      <c r="HN88" s="66"/>
      <c r="HO88" s="66"/>
      <c r="HP88" s="66"/>
      <c r="HQ88" s="66"/>
      <c r="HR88" s="66"/>
      <c r="HS88" s="66"/>
      <c r="HT88" s="66"/>
      <c r="HU88" s="66"/>
      <c r="HV88" s="66"/>
      <c r="HW88" s="66"/>
      <c r="HX88" s="66"/>
      <c r="HY88" s="66"/>
      <c r="HZ88" s="66"/>
      <c r="IA88" s="66"/>
      <c r="IB88" s="66"/>
      <c r="IC88" s="66"/>
      <c r="ID88" s="66"/>
      <c r="IE88" s="66"/>
      <c r="IF88" s="66"/>
      <c r="IG88" s="66"/>
      <c r="IH88" s="66"/>
      <c r="II88" s="66"/>
      <c r="IJ88" s="66"/>
      <c r="IK88" s="66"/>
      <c r="IL88" s="66"/>
      <c r="IM88" s="66"/>
      <c r="IN88" s="66"/>
      <c r="IO88" s="66"/>
      <c r="IP88" s="66"/>
      <c r="IQ88" s="66"/>
      <c r="IR88" s="66"/>
      <c r="IS88" s="66"/>
      <c r="IT88" s="66"/>
      <c r="IU88" s="66"/>
      <c r="IV88" s="66"/>
      <c r="IW88" s="66"/>
    </row>
    <row r="89" spans="1:257" s="1472" customFormat="1" ht="18" customHeight="1" x14ac:dyDescent="0.35">
      <c r="A89" s="1459">
        <v>80</v>
      </c>
      <c r="B89" s="1548"/>
      <c r="C89" s="1474"/>
      <c r="D89" s="1501" t="s">
        <v>930</v>
      </c>
      <c r="E89" s="1487"/>
      <c r="F89" s="1487"/>
      <c r="G89" s="1549"/>
      <c r="H89" s="1489"/>
      <c r="I89" s="1534"/>
      <c r="J89" s="1534"/>
      <c r="K89" s="1536">
        <v>5000</v>
      </c>
      <c r="L89" s="1534"/>
      <c r="M89" s="1534"/>
      <c r="N89" s="1550"/>
      <c r="O89" s="1495"/>
      <c r="P89" s="1518">
        <f>SUM(I89:N89)</f>
        <v>5000</v>
      </c>
      <c r="Q89" s="1540"/>
      <c r="R89" s="66"/>
      <c r="S89" s="66"/>
      <c r="T89" s="66"/>
      <c r="U89" s="66"/>
      <c r="V89" s="66"/>
      <c r="W89" s="66"/>
      <c r="X89" s="66"/>
      <c r="Y89" s="66"/>
      <c r="Z89" s="66"/>
      <c r="AA89" s="66"/>
      <c r="AB89" s="66"/>
      <c r="AC89" s="66"/>
      <c r="AD89" s="66"/>
      <c r="AE89" s="66"/>
      <c r="AF89" s="66"/>
      <c r="AG89" s="66"/>
      <c r="AH89" s="66"/>
      <c r="AI89" s="66"/>
      <c r="AJ89" s="66"/>
      <c r="AK89" s="66"/>
      <c r="AL89" s="66"/>
      <c r="AM89" s="66"/>
      <c r="AN89" s="66"/>
      <c r="AO89" s="66"/>
      <c r="AP89" s="66"/>
      <c r="AQ89" s="66"/>
      <c r="AR89" s="66"/>
      <c r="AS89" s="66"/>
      <c r="AT89" s="66"/>
      <c r="AU89" s="66"/>
      <c r="AV89" s="66"/>
      <c r="AW89" s="66"/>
      <c r="AX89" s="66"/>
      <c r="AY89" s="66"/>
      <c r="AZ89" s="66"/>
      <c r="BA89" s="66"/>
      <c r="BB89" s="66"/>
      <c r="BC89" s="66"/>
      <c r="BD89" s="66"/>
      <c r="BE89" s="66"/>
      <c r="BF89" s="66"/>
      <c r="BG89" s="66"/>
      <c r="BH89" s="66"/>
      <c r="BI89" s="66"/>
      <c r="BJ89" s="66"/>
      <c r="BK89" s="66"/>
      <c r="BL89" s="66"/>
      <c r="BM89" s="66"/>
      <c r="BN89" s="66"/>
      <c r="BO89" s="66"/>
      <c r="BP89" s="66"/>
      <c r="BQ89" s="66"/>
      <c r="BR89" s="66"/>
      <c r="BS89" s="66"/>
      <c r="BT89" s="66"/>
      <c r="BU89" s="66"/>
      <c r="BV89" s="66"/>
      <c r="BW89" s="66"/>
      <c r="BX89" s="66"/>
      <c r="BY89" s="66"/>
      <c r="BZ89" s="66"/>
      <c r="CA89" s="66"/>
      <c r="CB89" s="66"/>
      <c r="CC89" s="66"/>
      <c r="CD89" s="66"/>
      <c r="CE89" s="66"/>
      <c r="CF89" s="66"/>
      <c r="CG89" s="66"/>
      <c r="CH89" s="66"/>
      <c r="CI89" s="66"/>
      <c r="CJ89" s="66"/>
      <c r="CK89" s="66"/>
      <c r="CL89" s="66"/>
      <c r="CM89" s="66"/>
      <c r="CN89" s="66"/>
      <c r="CO89" s="66"/>
      <c r="CP89" s="66"/>
      <c r="CQ89" s="66"/>
      <c r="CR89" s="66"/>
      <c r="CS89" s="66"/>
      <c r="CT89" s="66"/>
      <c r="CU89" s="66"/>
      <c r="CV89" s="66"/>
      <c r="CW89" s="66"/>
      <c r="CX89" s="66"/>
      <c r="CY89" s="66"/>
      <c r="CZ89" s="66"/>
      <c r="DA89" s="66"/>
      <c r="DB89" s="66"/>
      <c r="DC89" s="66"/>
      <c r="DD89" s="66"/>
      <c r="DE89" s="66"/>
      <c r="DF89" s="66"/>
      <c r="DG89" s="66"/>
      <c r="DH89" s="66"/>
      <c r="DI89" s="66"/>
      <c r="DJ89" s="66"/>
      <c r="DK89" s="66"/>
      <c r="DL89" s="66"/>
      <c r="DM89" s="66"/>
      <c r="DN89" s="66"/>
      <c r="DO89" s="66"/>
      <c r="DP89" s="66"/>
      <c r="DQ89" s="66"/>
      <c r="DR89" s="66"/>
      <c r="DS89" s="66"/>
      <c r="DT89" s="66"/>
      <c r="DU89" s="66"/>
      <c r="DV89" s="66"/>
      <c r="DW89" s="66"/>
      <c r="DX89" s="66"/>
      <c r="DY89" s="66"/>
      <c r="DZ89" s="66"/>
      <c r="EA89" s="66"/>
      <c r="EB89" s="66"/>
      <c r="EC89" s="66"/>
      <c r="ED89" s="66"/>
      <c r="EE89" s="66"/>
      <c r="EF89" s="66"/>
      <c r="EG89" s="66"/>
      <c r="EH89" s="66"/>
      <c r="EI89" s="66"/>
      <c r="EJ89" s="66"/>
      <c r="EK89" s="66"/>
      <c r="EL89" s="66"/>
      <c r="EM89" s="66"/>
      <c r="EN89" s="66"/>
      <c r="EO89" s="66"/>
      <c r="EP89" s="66"/>
      <c r="EQ89" s="66"/>
      <c r="ER89" s="66"/>
      <c r="ES89" s="66"/>
      <c r="ET89" s="66"/>
      <c r="EU89" s="66"/>
      <c r="EV89" s="66"/>
      <c r="EW89" s="66"/>
      <c r="EX89" s="66"/>
      <c r="EY89" s="66"/>
      <c r="EZ89" s="66"/>
      <c r="FA89" s="66"/>
      <c r="FB89" s="66"/>
      <c r="FC89" s="66"/>
      <c r="FD89" s="66"/>
      <c r="FE89" s="66"/>
      <c r="FF89" s="66"/>
      <c r="FG89" s="66"/>
      <c r="FH89" s="66"/>
      <c r="FI89" s="66"/>
      <c r="FJ89" s="66"/>
      <c r="FK89" s="66"/>
      <c r="FL89" s="66"/>
      <c r="FM89" s="66"/>
      <c r="FN89" s="66"/>
      <c r="FO89" s="66"/>
      <c r="FP89" s="66"/>
      <c r="FQ89" s="66"/>
      <c r="FR89" s="66"/>
      <c r="FS89" s="66"/>
      <c r="FT89" s="66"/>
      <c r="FU89" s="66"/>
      <c r="FV89" s="66"/>
      <c r="FW89" s="66"/>
      <c r="FX89" s="66"/>
      <c r="FY89" s="66"/>
      <c r="FZ89" s="66"/>
      <c r="GA89" s="66"/>
      <c r="GB89" s="66"/>
      <c r="GC89" s="66"/>
      <c r="GD89" s="66"/>
      <c r="GE89" s="66"/>
      <c r="GF89" s="66"/>
      <c r="GG89" s="66"/>
      <c r="GH89" s="66"/>
      <c r="GI89" s="66"/>
      <c r="GJ89" s="66"/>
      <c r="GK89" s="66"/>
      <c r="GL89" s="66"/>
      <c r="GM89" s="66"/>
      <c r="GN89" s="66"/>
      <c r="GO89" s="66"/>
      <c r="GP89" s="66"/>
      <c r="GQ89" s="66"/>
      <c r="GR89" s="66"/>
      <c r="GS89" s="66"/>
      <c r="GT89" s="66"/>
      <c r="GU89" s="66"/>
      <c r="GV89" s="66"/>
      <c r="GW89" s="66"/>
      <c r="GX89" s="66"/>
      <c r="GY89" s="66"/>
      <c r="GZ89" s="66"/>
      <c r="HA89" s="66"/>
      <c r="HB89" s="66"/>
      <c r="HC89" s="66"/>
      <c r="HD89" s="66"/>
      <c r="HE89" s="66"/>
      <c r="HF89" s="66"/>
      <c r="HG89" s="66"/>
      <c r="HH89" s="66"/>
      <c r="HI89" s="66"/>
      <c r="HJ89" s="66"/>
      <c r="HK89" s="66"/>
      <c r="HL89" s="66"/>
      <c r="HM89" s="66"/>
      <c r="HN89" s="66"/>
      <c r="HO89" s="66"/>
      <c r="HP89" s="66"/>
      <c r="HQ89" s="66"/>
      <c r="HR89" s="66"/>
      <c r="HS89" s="66"/>
      <c r="HT89" s="66"/>
      <c r="HU89" s="66"/>
      <c r="HV89" s="66"/>
      <c r="HW89" s="66"/>
      <c r="HX89" s="66"/>
      <c r="HY89" s="66"/>
      <c r="HZ89" s="66"/>
      <c r="IA89" s="66"/>
      <c r="IB89" s="66"/>
      <c r="IC89" s="66"/>
      <c r="ID89" s="66"/>
      <c r="IE89" s="66"/>
      <c r="IF89" s="66"/>
      <c r="IG89" s="66"/>
      <c r="IH89" s="66"/>
      <c r="II89" s="66"/>
      <c r="IJ89" s="66"/>
      <c r="IK89" s="66"/>
      <c r="IL89" s="66"/>
      <c r="IM89" s="66"/>
      <c r="IN89" s="66"/>
      <c r="IO89" s="66"/>
      <c r="IP89" s="66"/>
      <c r="IQ89" s="66"/>
      <c r="IR89" s="66"/>
      <c r="IS89" s="66"/>
      <c r="IT89" s="66"/>
      <c r="IU89" s="66"/>
      <c r="IV89" s="66"/>
      <c r="IW89" s="66"/>
    </row>
    <row r="90" spans="1:257" s="1472" customFormat="1" ht="36" customHeight="1" x14ac:dyDescent="0.35">
      <c r="A90" s="1459">
        <v>81</v>
      </c>
      <c r="B90" s="1505"/>
      <c r="C90" s="1474">
        <v>37</v>
      </c>
      <c r="D90" s="67" t="s">
        <v>733</v>
      </c>
      <c r="E90" s="1487">
        <f>F90+G90+P91</f>
        <v>39000</v>
      </c>
      <c r="F90" s="1487"/>
      <c r="G90" s="1549"/>
      <c r="H90" s="1489" t="s">
        <v>23</v>
      </c>
      <c r="I90" s="1534"/>
      <c r="J90" s="1534"/>
      <c r="K90" s="1534"/>
      <c r="L90" s="1534"/>
      <c r="M90" s="1534"/>
      <c r="N90" s="1550"/>
      <c r="O90" s="1549"/>
      <c r="P90" s="1499"/>
      <c r="Q90" s="1540"/>
      <c r="R90" s="66"/>
      <c r="S90" s="66"/>
      <c r="T90" s="66"/>
      <c r="U90" s="66"/>
      <c r="V90" s="66"/>
      <c r="W90" s="66"/>
      <c r="X90" s="66"/>
      <c r="Y90" s="66"/>
      <c r="Z90" s="66"/>
      <c r="AA90" s="66"/>
      <c r="AB90" s="66"/>
      <c r="AC90" s="66"/>
      <c r="AD90" s="66"/>
      <c r="AE90" s="66"/>
      <c r="AF90" s="66"/>
      <c r="AG90" s="66"/>
      <c r="AH90" s="66"/>
      <c r="AI90" s="66"/>
      <c r="AJ90" s="66"/>
      <c r="AK90" s="66"/>
      <c r="AL90" s="66"/>
      <c r="AM90" s="66"/>
      <c r="AN90" s="66"/>
      <c r="AO90" s="66"/>
      <c r="AP90" s="66"/>
      <c r="AQ90" s="66"/>
      <c r="AR90" s="66"/>
      <c r="AS90" s="66"/>
      <c r="AT90" s="66"/>
      <c r="AU90" s="66"/>
      <c r="AV90" s="66"/>
      <c r="AW90" s="66"/>
      <c r="AX90" s="66"/>
      <c r="AY90" s="66"/>
      <c r="AZ90" s="66"/>
      <c r="BA90" s="66"/>
      <c r="BB90" s="66"/>
      <c r="BC90" s="66"/>
      <c r="BD90" s="66"/>
      <c r="BE90" s="66"/>
      <c r="BF90" s="66"/>
      <c r="BG90" s="66"/>
      <c r="BH90" s="66"/>
      <c r="BI90" s="66"/>
      <c r="BJ90" s="66"/>
      <c r="BK90" s="66"/>
      <c r="BL90" s="66"/>
      <c r="BM90" s="66"/>
      <c r="BN90" s="66"/>
      <c r="BO90" s="66"/>
      <c r="BP90" s="66"/>
      <c r="BQ90" s="66"/>
      <c r="BR90" s="66"/>
      <c r="BS90" s="66"/>
      <c r="BT90" s="66"/>
      <c r="BU90" s="66"/>
      <c r="BV90" s="66"/>
      <c r="BW90" s="66"/>
      <c r="BX90" s="66"/>
      <c r="BY90" s="66"/>
      <c r="BZ90" s="66"/>
      <c r="CA90" s="66"/>
      <c r="CB90" s="66"/>
      <c r="CC90" s="66"/>
      <c r="CD90" s="66"/>
      <c r="CE90" s="66"/>
      <c r="CF90" s="66"/>
      <c r="CG90" s="66"/>
      <c r="CH90" s="66"/>
      <c r="CI90" s="66"/>
      <c r="CJ90" s="66"/>
      <c r="CK90" s="66"/>
      <c r="CL90" s="66"/>
      <c r="CM90" s="66"/>
      <c r="CN90" s="66"/>
      <c r="CO90" s="66"/>
      <c r="CP90" s="66"/>
      <c r="CQ90" s="66"/>
      <c r="CR90" s="66"/>
      <c r="CS90" s="66"/>
      <c r="CT90" s="66"/>
      <c r="CU90" s="66"/>
      <c r="CV90" s="66"/>
      <c r="CW90" s="66"/>
      <c r="CX90" s="66"/>
      <c r="CY90" s="66"/>
      <c r="CZ90" s="66"/>
      <c r="DA90" s="66"/>
      <c r="DB90" s="66"/>
      <c r="DC90" s="66"/>
      <c r="DD90" s="66"/>
      <c r="DE90" s="66"/>
      <c r="DF90" s="66"/>
      <c r="DG90" s="66"/>
      <c r="DH90" s="66"/>
      <c r="DI90" s="66"/>
      <c r="DJ90" s="66"/>
      <c r="DK90" s="66"/>
      <c r="DL90" s="66"/>
      <c r="DM90" s="66"/>
      <c r="DN90" s="66"/>
      <c r="DO90" s="66"/>
      <c r="DP90" s="66"/>
      <c r="DQ90" s="66"/>
      <c r="DR90" s="66"/>
      <c r="DS90" s="66"/>
      <c r="DT90" s="66"/>
      <c r="DU90" s="66"/>
      <c r="DV90" s="66"/>
      <c r="DW90" s="66"/>
      <c r="DX90" s="66"/>
      <c r="DY90" s="66"/>
      <c r="DZ90" s="66"/>
      <c r="EA90" s="66"/>
      <c r="EB90" s="66"/>
      <c r="EC90" s="66"/>
      <c r="ED90" s="66"/>
      <c r="EE90" s="66"/>
      <c r="EF90" s="66"/>
      <c r="EG90" s="66"/>
      <c r="EH90" s="66"/>
      <c r="EI90" s="66"/>
      <c r="EJ90" s="66"/>
      <c r="EK90" s="66"/>
      <c r="EL90" s="66"/>
      <c r="EM90" s="66"/>
      <c r="EN90" s="66"/>
      <c r="EO90" s="66"/>
      <c r="EP90" s="66"/>
      <c r="EQ90" s="66"/>
      <c r="ER90" s="66"/>
      <c r="ES90" s="66"/>
      <c r="ET90" s="66"/>
      <c r="EU90" s="66"/>
      <c r="EV90" s="66"/>
      <c r="EW90" s="66"/>
      <c r="EX90" s="66"/>
      <c r="EY90" s="66"/>
      <c r="EZ90" s="66"/>
      <c r="FA90" s="66"/>
      <c r="FB90" s="66"/>
      <c r="FC90" s="66"/>
      <c r="FD90" s="66"/>
      <c r="FE90" s="66"/>
      <c r="FF90" s="66"/>
      <c r="FG90" s="66"/>
      <c r="FH90" s="66"/>
      <c r="FI90" s="66"/>
      <c r="FJ90" s="66"/>
      <c r="FK90" s="66"/>
      <c r="FL90" s="66"/>
      <c r="FM90" s="66"/>
      <c r="FN90" s="66"/>
      <c r="FO90" s="66"/>
      <c r="FP90" s="66"/>
      <c r="FQ90" s="66"/>
      <c r="FR90" s="66"/>
      <c r="FS90" s="66"/>
      <c r="FT90" s="66"/>
      <c r="FU90" s="66"/>
      <c r="FV90" s="66"/>
      <c r="FW90" s="66"/>
      <c r="FX90" s="66"/>
      <c r="FY90" s="66"/>
      <c r="FZ90" s="66"/>
      <c r="GA90" s="66"/>
      <c r="GB90" s="66"/>
      <c r="GC90" s="66"/>
      <c r="GD90" s="66"/>
      <c r="GE90" s="66"/>
      <c r="GF90" s="66"/>
      <c r="GG90" s="66"/>
      <c r="GH90" s="66"/>
      <c r="GI90" s="66"/>
      <c r="GJ90" s="66"/>
      <c r="GK90" s="66"/>
      <c r="GL90" s="66"/>
      <c r="GM90" s="66"/>
      <c r="GN90" s="66"/>
      <c r="GO90" s="66"/>
      <c r="GP90" s="66"/>
      <c r="GQ90" s="66"/>
      <c r="GR90" s="66"/>
      <c r="GS90" s="66"/>
      <c r="GT90" s="66"/>
      <c r="GU90" s="66"/>
      <c r="GV90" s="66"/>
      <c r="GW90" s="66"/>
      <c r="GX90" s="66"/>
      <c r="GY90" s="66"/>
      <c r="GZ90" s="66"/>
      <c r="HA90" s="66"/>
      <c r="HB90" s="66"/>
      <c r="HC90" s="66"/>
      <c r="HD90" s="66"/>
      <c r="HE90" s="66"/>
      <c r="HF90" s="66"/>
      <c r="HG90" s="66"/>
      <c r="HH90" s="66"/>
      <c r="HI90" s="66"/>
      <c r="HJ90" s="66"/>
      <c r="HK90" s="66"/>
      <c r="HL90" s="66"/>
      <c r="HM90" s="66"/>
      <c r="HN90" s="66"/>
      <c r="HO90" s="66"/>
      <c r="HP90" s="66"/>
      <c r="HQ90" s="66"/>
      <c r="HR90" s="66"/>
      <c r="HS90" s="66"/>
      <c r="HT90" s="66"/>
      <c r="HU90" s="66"/>
      <c r="HV90" s="66"/>
      <c r="HW90" s="66"/>
      <c r="HX90" s="66"/>
      <c r="HY90" s="66"/>
      <c r="HZ90" s="66"/>
      <c r="IA90" s="66"/>
      <c r="IB90" s="66"/>
      <c r="IC90" s="66"/>
      <c r="ID90" s="66"/>
      <c r="IE90" s="66"/>
      <c r="IF90" s="66"/>
      <c r="IG90" s="66"/>
      <c r="IH90" s="66"/>
      <c r="II90" s="66"/>
      <c r="IJ90" s="66"/>
      <c r="IK90" s="66"/>
      <c r="IL90" s="66"/>
      <c r="IM90" s="66"/>
      <c r="IN90" s="66"/>
      <c r="IO90" s="66"/>
      <c r="IP90" s="66"/>
      <c r="IQ90" s="66"/>
      <c r="IR90" s="66"/>
      <c r="IS90" s="66"/>
      <c r="IT90" s="66"/>
      <c r="IU90" s="66"/>
      <c r="IV90" s="66"/>
      <c r="IW90" s="66"/>
    </row>
    <row r="91" spans="1:257" s="1472" customFormat="1" ht="18" customHeight="1" x14ac:dyDescent="0.35">
      <c r="A91" s="1459">
        <v>82</v>
      </c>
      <c r="B91" s="1505"/>
      <c r="C91" s="1474"/>
      <c r="D91" s="1493" t="s">
        <v>819</v>
      </c>
      <c r="E91" s="1487"/>
      <c r="F91" s="1487"/>
      <c r="G91" s="1549"/>
      <c r="H91" s="1489"/>
      <c r="I91" s="1534"/>
      <c r="J91" s="1534"/>
      <c r="K91" s="1534"/>
      <c r="L91" s="1534"/>
      <c r="M91" s="1534"/>
      <c r="N91" s="1550"/>
      <c r="O91" s="1568">
        <v>39000</v>
      </c>
      <c r="P91" s="1516">
        <f>SUM(I91:O91)</f>
        <v>39000</v>
      </c>
      <c r="Q91" s="1540"/>
      <c r="R91" s="66"/>
      <c r="S91" s="66"/>
      <c r="T91" s="66"/>
      <c r="U91" s="66"/>
      <c r="V91" s="66"/>
      <c r="W91" s="66"/>
      <c r="X91" s="66"/>
      <c r="Y91" s="66"/>
      <c r="Z91" s="66"/>
      <c r="AA91" s="66"/>
      <c r="AB91" s="66"/>
      <c r="AC91" s="66"/>
      <c r="AD91" s="66"/>
      <c r="AE91" s="66"/>
      <c r="AF91" s="66"/>
      <c r="AG91" s="66"/>
      <c r="AH91" s="66"/>
      <c r="AI91" s="66"/>
      <c r="AJ91" s="66"/>
      <c r="AK91" s="66"/>
      <c r="AL91" s="66"/>
      <c r="AM91" s="66"/>
      <c r="AN91" s="66"/>
      <c r="AO91" s="66"/>
      <c r="AP91" s="66"/>
      <c r="AQ91" s="66"/>
      <c r="AR91" s="66"/>
      <c r="AS91" s="66"/>
      <c r="AT91" s="66"/>
      <c r="AU91" s="66"/>
      <c r="AV91" s="66"/>
      <c r="AW91" s="66"/>
      <c r="AX91" s="66"/>
      <c r="AY91" s="66"/>
      <c r="AZ91" s="66"/>
      <c r="BA91" s="66"/>
      <c r="BB91" s="66"/>
      <c r="BC91" s="66"/>
      <c r="BD91" s="66"/>
      <c r="BE91" s="66"/>
      <c r="BF91" s="66"/>
      <c r="BG91" s="66"/>
      <c r="BH91" s="66"/>
      <c r="BI91" s="66"/>
      <c r="BJ91" s="66"/>
      <c r="BK91" s="66"/>
      <c r="BL91" s="66"/>
      <c r="BM91" s="66"/>
      <c r="BN91" s="66"/>
      <c r="BO91" s="66"/>
      <c r="BP91" s="66"/>
      <c r="BQ91" s="66"/>
      <c r="BR91" s="66"/>
      <c r="BS91" s="66"/>
      <c r="BT91" s="66"/>
      <c r="BU91" s="66"/>
      <c r="BV91" s="66"/>
      <c r="BW91" s="66"/>
      <c r="BX91" s="66"/>
      <c r="BY91" s="66"/>
      <c r="BZ91" s="66"/>
      <c r="CA91" s="66"/>
      <c r="CB91" s="66"/>
      <c r="CC91" s="66"/>
      <c r="CD91" s="66"/>
      <c r="CE91" s="66"/>
      <c r="CF91" s="66"/>
      <c r="CG91" s="66"/>
      <c r="CH91" s="66"/>
      <c r="CI91" s="66"/>
      <c r="CJ91" s="66"/>
      <c r="CK91" s="66"/>
      <c r="CL91" s="66"/>
      <c r="CM91" s="66"/>
      <c r="CN91" s="66"/>
      <c r="CO91" s="66"/>
      <c r="CP91" s="66"/>
      <c r="CQ91" s="66"/>
      <c r="CR91" s="66"/>
      <c r="CS91" s="66"/>
      <c r="CT91" s="66"/>
      <c r="CU91" s="66"/>
      <c r="CV91" s="66"/>
      <c r="CW91" s="66"/>
      <c r="CX91" s="66"/>
      <c r="CY91" s="66"/>
      <c r="CZ91" s="66"/>
      <c r="DA91" s="66"/>
      <c r="DB91" s="66"/>
      <c r="DC91" s="66"/>
      <c r="DD91" s="66"/>
      <c r="DE91" s="66"/>
      <c r="DF91" s="66"/>
      <c r="DG91" s="66"/>
      <c r="DH91" s="66"/>
      <c r="DI91" s="66"/>
      <c r="DJ91" s="66"/>
      <c r="DK91" s="66"/>
      <c r="DL91" s="66"/>
      <c r="DM91" s="66"/>
      <c r="DN91" s="66"/>
      <c r="DO91" s="66"/>
      <c r="DP91" s="66"/>
      <c r="DQ91" s="66"/>
      <c r="DR91" s="66"/>
      <c r="DS91" s="66"/>
      <c r="DT91" s="66"/>
      <c r="DU91" s="66"/>
      <c r="DV91" s="66"/>
      <c r="DW91" s="66"/>
      <c r="DX91" s="66"/>
      <c r="DY91" s="66"/>
      <c r="DZ91" s="66"/>
      <c r="EA91" s="66"/>
      <c r="EB91" s="66"/>
      <c r="EC91" s="66"/>
      <c r="ED91" s="66"/>
      <c r="EE91" s="66"/>
      <c r="EF91" s="66"/>
      <c r="EG91" s="66"/>
      <c r="EH91" s="66"/>
      <c r="EI91" s="66"/>
      <c r="EJ91" s="66"/>
      <c r="EK91" s="66"/>
      <c r="EL91" s="66"/>
      <c r="EM91" s="66"/>
      <c r="EN91" s="66"/>
      <c r="EO91" s="66"/>
      <c r="EP91" s="66"/>
      <c r="EQ91" s="66"/>
      <c r="ER91" s="66"/>
      <c r="ES91" s="66"/>
      <c r="ET91" s="66"/>
      <c r="EU91" s="66"/>
      <c r="EV91" s="66"/>
      <c r="EW91" s="66"/>
      <c r="EX91" s="66"/>
      <c r="EY91" s="66"/>
      <c r="EZ91" s="66"/>
      <c r="FA91" s="66"/>
      <c r="FB91" s="66"/>
      <c r="FC91" s="66"/>
      <c r="FD91" s="66"/>
      <c r="FE91" s="66"/>
      <c r="FF91" s="66"/>
      <c r="FG91" s="66"/>
      <c r="FH91" s="66"/>
      <c r="FI91" s="66"/>
      <c r="FJ91" s="66"/>
      <c r="FK91" s="66"/>
      <c r="FL91" s="66"/>
      <c r="FM91" s="66"/>
      <c r="FN91" s="66"/>
      <c r="FO91" s="66"/>
      <c r="FP91" s="66"/>
      <c r="FQ91" s="66"/>
      <c r="FR91" s="66"/>
      <c r="FS91" s="66"/>
      <c r="FT91" s="66"/>
      <c r="FU91" s="66"/>
      <c r="FV91" s="66"/>
      <c r="FW91" s="66"/>
      <c r="FX91" s="66"/>
      <c r="FY91" s="66"/>
      <c r="FZ91" s="66"/>
      <c r="GA91" s="66"/>
      <c r="GB91" s="66"/>
      <c r="GC91" s="66"/>
      <c r="GD91" s="66"/>
      <c r="GE91" s="66"/>
      <c r="GF91" s="66"/>
      <c r="GG91" s="66"/>
      <c r="GH91" s="66"/>
      <c r="GI91" s="66"/>
      <c r="GJ91" s="66"/>
      <c r="GK91" s="66"/>
      <c r="GL91" s="66"/>
      <c r="GM91" s="66"/>
      <c r="GN91" s="66"/>
      <c r="GO91" s="66"/>
      <c r="GP91" s="66"/>
      <c r="GQ91" s="66"/>
      <c r="GR91" s="66"/>
      <c r="GS91" s="66"/>
      <c r="GT91" s="66"/>
      <c r="GU91" s="66"/>
      <c r="GV91" s="66"/>
      <c r="GW91" s="66"/>
      <c r="GX91" s="66"/>
      <c r="GY91" s="66"/>
      <c r="GZ91" s="66"/>
      <c r="HA91" s="66"/>
      <c r="HB91" s="66"/>
      <c r="HC91" s="66"/>
      <c r="HD91" s="66"/>
      <c r="HE91" s="66"/>
      <c r="HF91" s="66"/>
      <c r="HG91" s="66"/>
      <c r="HH91" s="66"/>
      <c r="HI91" s="66"/>
      <c r="HJ91" s="66"/>
      <c r="HK91" s="66"/>
      <c r="HL91" s="66"/>
      <c r="HM91" s="66"/>
      <c r="HN91" s="66"/>
      <c r="HO91" s="66"/>
      <c r="HP91" s="66"/>
      <c r="HQ91" s="66"/>
      <c r="HR91" s="66"/>
      <c r="HS91" s="66"/>
      <c r="HT91" s="66"/>
      <c r="HU91" s="66"/>
      <c r="HV91" s="66"/>
      <c r="HW91" s="66"/>
      <c r="HX91" s="66"/>
      <c r="HY91" s="66"/>
      <c r="HZ91" s="66"/>
      <c r="IA91" s="66"/>
      <c r="IB91" s="66"/>
      <c r="IC91" s="66"/>
      <c r="ID91" s="66"/>
      <c r="IE91" s="66"/>
      <c r="IF91" s="66"/>
      <c r="IG91" s="66"/>
      <c r="IH91" s="66"/>
      <c r="II91" s="66"/>
      <c r="IJ91" s="66"/>
      <c r="IK91" s="66"/>
      <c r="IL91" s="66"/>
      <c r="IM91" s="66"/>
      <c r="IN91" s="66"/>
      <c r="IO91" s="66"/>
      <c r="IP91" s="66"/>
      <c r="IQ91" s="66"/>
      <c r="IR91" s="66"/>
      <c r="IS91" s="66"/>
      <c r="IT91" s="66"/>
      <c r="IU91" s="66"/>
      <c r="IV91" s="66"/>
      <c r="IW91" s="66"/>
    </row>
    <row r="92" spans="1:257" s="1472" customFormat="1" ht="18" customHeight="1" x14ac:dyDescent="0.35">
      <c r="A92" s="1459">
        <v>83</v>
      </c>
      <c r="B92" s="1505"/>
      <c r="C92" s="1474"/>
      <c r="D92" s="1501" t="s">
        <v>930</v>
      </c>
      <c r="E92" s="1487"/>
      <c r="F92" s="1487"/>
      <c r="G92" s="1549"/>
      <c r="H92" s="1489"/>
      <c r="I92" s="1534"/>
      <c r="J92" s="1534"/>
      <c r="K92" s="1536"/>
      <c r="L92" s="1534"/>
      <c r="M92" s="1536"/>
      <c r="N92" s="1550"/>
      <c r="O92" s="1503"/>
      <c r="P92" s="1518">
        <f>SUM(I92:O92)</f>
        <v>0</v>
      </c>
      <c r="Q92" s="1540"/>
      <c r="R92" s="66"/>
      <c r="S92" s="66"/>
      <c r="T92" s="66"/>
      <c r="U92" s="66"/>
      <c r="V92" s="66"/>
      <c r="W92" s="66"/>
      <c r="X92" s="66"/>
      <c r="Y92" s="66"/>
      <c r="Z92" s="66"/>
      <c r="AA92" s="66"/>
      <c r="AB92" s="66"/>
      <c r="AC92" s="66"/>
      <c r="AD92" s="66"/>
      <c r="AE92" s="66"/>
      <c r="AF92" s="66"/>
      <c r="AG92" s="66"/>
      <c r="AH92" s="66"/>
      <c r="AI92" s="66"/>
      <c r="AJ92" s="66"/>
      <c r="AK92" s="66"/>
      <c r="AL92" s="66"/>
      <c r="AM92" s="66"/>
      <c r="AN92" s="66"/>
      <c r="AO92" s="66"/>
      <c r="AP92" s="66"/>
      <c r="AQ92" s="66"/>
      <c r="AR92" s="66"/>
      <c r="AS92" s="66"/>
      <c r="AT92" s="66"/>
      <c r="AU92" s="66"/>
      <c r="AV92" s="66"/>
      <c r="AW92" s="66"/>
      <c r="AX92" s="66"/>
      <c r="AY92" s="66"/>
      <c r="AZ92" s="66"/>
      <c r="BA92" s="66"/>
      <c r="BB92" s="66"/>
      <c r="BC92" s="66"/>
      <c r="BD92" s="66"/>
      <c r="BE92" s="66"/>
      <c r="BF92" s="66"/>
      <c r="BG92" s="66"/>
      <c r="BH92" s="66"/>
      <c r="BI92" s="66"/>
      <c r="BJ92" s="66"/>
      <c r="BK92" s="66"/>
      <c r="BL92" s="66"/>
      <c r="BM92" s="66"/>
      <c r="BN92" s="66"/>
      <c r="BO92" s="66"/>
      <c r="BP92" s="66"/>
      <c r="BQ92" s="66"/>
      <c r="BR92" s="66"/>
      <c r="BS92" s="66"/>
      <c r="BT92" s="66"/>
      <c r="BU92" s="66"/>
      <c r="BV92" s="66"/>
      <c r="BW92" s="66"/>
      <c r="BX92" s="66"/>
      <c r="BY92" s="66"/>
      <c r="BZ92" s="66"/>
      <c r="CA92" s="66"/>
      <c r="CB92" s="66"/>
      <c r="CC92" s="66"/>
      <c r="CD92" s="66"/>
      <c r="CE92" s="66"/>
      <c r="CF92" s="66"/>
      <c r="CG92" s="66"/>
      <c r="CH92" s="66"/>
      <c r="CI92" s="66"/>
      <c r="CJ92" s="66"/>
      <c r="CK92" s="66"/>
      <c r="CL92" s="66"/>
      <c r="CM92" s="66"/>
      <c r="CN92" s="66"/>
      <c r="CO92" s="66"/>
      <c r="CP92" s="66"/>
      <c r="CQ92" s="66"/>
      <c r="CR92" s="66"/>
      <c r="CS92" s="66"/>
      <c r="CT92" s="66"/>
      <c r="CU92" s="66"/>
      <c r="CV92" s="66"/>
      <c r="CW92" s="66"/>
      <c r="CX92" s="66"/>
      <c r="CY92" s="66"/>
      <c r="CZ92" s="66"/>
      <c r="DA92" s="66"/>
      <c r="DB92" s="66"/>
      <c r="DC92" s="66"/>
      <c r="DD92" s="66"/>
      <c r="DE92" s="66"/>
      <c r="DF92" s="66"/>
      <c r="DG92" s="66"/>
      <c r="DH92" s="66"/>
      <c r="DI92" s="66"/>
      <c r="DJ92" s="66"/>
      <c r="DK92" s="66"/>
      <c r="DL92" s="66"/>
      <c r="DM92" s="66"/>
      <c r="DN92" s="66"/>
      <c r="DO92" s="66"/>
      <c r="DP92" s="66"/>
      <c r="DQ92" s="66"/>
      <c r="DR92" s="66"/>
      <c r="DS92" s="66"/>
      <c r="DT92" s="66"/>
      <c r="DU92" s="66"/>
      <c r="DV92" s="66"/>
      <c r="DW92" s="66"/>
      <c r="DX92" s="66"/>
      <c r="DY92" s="66"/>
      <c r="DZ92" s="66"/>
      <c r="EA92" s="66"/>
      <c r="EB92" s="66"/>
      <c r="EC92" s="66"/>
      <c r="ED92" s="66"/>
      <c r="EE92" s="66"/>
      <c r="EF92" s="66"/>
      <c r="EG92" s="66"/>
      <c r="EH92" s="66"/>
      <c r="EI92" s="66"/>
      <c r="EJ92" s="66"/>
      <c r="EK92" s="66"/>
      <c r="EL92" s="66"/>
      <c r="EM92" s="66"/>
      <c r="EN92" s="66"/>
      <c r="EO92" s="66"/>
      <c r="EP92" s="66"/>
      <c r="EQ92" s="66"/>
      <c r="ER92" s="66"/>
      <c r="ES92" s="66"/>
      <c r="ET92" s="66"/>
      <c r="EU92" s="66"/>
      <c r="EV92" s="66"/>
      <c r="EW92" s="66"/>
      <c r="EX92" s="66"/>
      <c r="EY92" s="66"/>
      <c r="EZ92" s="66"/>
      <c r="FA92" s="66"/>
      <c r="FB92" s="66"/>
      <c r="FC92" s="66"/>
      <c r="FD92" s="66"/>
      <c r="FE92" s="66"/>
      <c r="FF92" s="66"/>
      <c r="FG92" s="66"/>
      <c r="FH92" s="66"/>
      <c r="FI92" s="66"/>
      <c r="FJ92" s="66"/>
      <c r="FK92" s="66"/>
      <c r="FL92" s="66"/>
      <c r="FM92" s="66"/>
      <c r="FN92" s="66"/>
      <c r="FO92" s="66"/>
      <c r="FP92" s="66"/>
      <c r="FQ92" s="66"/>
      <c r="FR92" s="66"/>
      <c r="FS92" s="66"/>
      <c r="FT92" s="66"/>
      <c r="FU92" s="66"/>
      <c r="FV92" s="66"/>
      <c r="FW92" s="66"/>
      <c r="FX92" s="66"/>
      <c r="FY92" s="66"/>
      <c r="FZ92" s="66"/>
      <c r="GA92" s="66"/>
      <c r="GB92" s="66"/>
      <c r="GC92" s="66"/>
      <c r="GD92" s="66"/>
      <c r="GE92" s="66"/>
      <c r="GF92" s="66"/>
      <c r="GG92" s="66"/>
      <c r="GH92" s="66"/>
      <c r="GI92" s="66"/>
      <c r="GJ92" s="66"/>
      <c r="GK92" s="66"/>
      <c r="GL92" s="66"/>
      <c r="GM92" s="66"/>
      <c r="GN92" s="66"/>
      <c r="GO92" s="66"/>
      <c r="GP92" s="66"/>
      <c r="GQ92" s="66"/>
      <c r="GR92" s="66"/>
      <c r="GS92" s="66"/>
      <c r="GT92" s="66"/>
      <c r="GU92" s="66"/>
      <c r="GV92" s="66"/>
      <c r="GW92" s="66"/>
      <c r="GX92" s="66"/>
      <c r="GY92" s="66"/>
      <c r="GZ92" s="66"/>
      <c r="HA92" s="66"/>
      <c r="HB92" s="66"/>
      <c r="HC92" s="66"/>
      <c r="HD92" s="66"/>
      <c r="HE92" s="66"/>
      <c r="HF92" s="66"/>
      <c r="HG92" s="66"/>
      <c r="HH92" s="66"/>
      <c r="HI92" s="66"/>
      <c r="HJ92" s="66"/>
      <c r="HK92" s="66"/>
      <c r="HL92" s="66"/>
      <c r="HM92" s="66"/>
      <c r="HN92" s="66"/>
      <c r="HO92" s="66"/>
      <c r="HP92" s="66"/>
      <c r="HQ92" s="66"/>
      <c r="HR92" s="66"/>
      <c r="HS92" s="66"/>
      <c r="HT92" s="66"/>
      <c r="HU92" s="66"/>
      <c r="HV92" s="66"/>
      <c r="HW92" s="66"/>
      <c r="HX92" s="66"/>
      <c r="HY92" s="66"/>
      <c r="HZ92" s="66"/>
      <c r="IA92" s="66"/>
      <c r="IB92" s="66"/>
      <c r="IC92" s="66"/>
      <c r="ID92" s="66"/>
      <c r="IE92" s="66"/>
      <c r="IF92" s="66"/>
      <c r="IG92" s="66"/>
      <c r="IH92" s="66"/>
      <c r="II92" s="66"/>
      <c r="IJ92" s="66"/>
      <c r="IK92" s="66"/>
      <c r="IL92" s="66"/>
      <c r="IM92" s="66"/>
      <c r="IN92" s="66"/>
      <c r="IO92" s="66"/>
      <c r="IP92" s="66"/>
      <c r="IQ92" s="66"/>
      <c r="IR92" s="66"/>
      <c r="IS92" s="66"/>
      <c r="IT92" s="66"/>
      <c r="IU92" s="66"/>
      <c r="IV92" s="66"/>
      <c r="IW92" s="66"/>
    </row>
    <row r="93" spans="1:257" s="1472" customFormat="1" ht="34.5" customHeight="1" x14ac:dyDescent="0.35">
      <c r="A93" s="1459">
        <v>84</v>
      </c>
      <c r="B93" s="1505"/>
      <c r="C93" s="1474">
        <v>38</v>
      </c>
      <c r="D93" s="67" t="s">
        <v>737</v>
      </c>
      <c r="E93" s="1487">
        <f>F93+G93+P94</f>
        <v>26102</v>
      </c>
      <c r="F93" s="1487"/>
      <c r="G93" s="1549"/>
      <c r="H93" s="1489" t="s">
        <v>23</v>
      </c>
      <c r="I93" s="1534"/>
      <c r="J93" s="1534"/>
      <c r="K93" s="1534"/>
      <c r="L93" s="1534"/>
      <c r="M93" s="1534"/>
      <c r="N93" s="1550"/>
      <c r="O93" s="1549"/>
      <c r="P93" s="1499"/>
      <c r="Q93" s="1540"/>
      <c r="R93" s="66"/>
      <c r="S93" s="66"/>
      <c r="T93" s="66"/>
      <c r="U93" s="66"/>
      <c r="V93" s="66"/>
      <c r="W93" s="66"/>
      <c r="X93" s="66"/>
      <c r="Y93" s="66"/>
      <c r="Z93" s="66"/>
      <c r="AA93" s="66"/>
      <c r="AB93" s="66"/>
      <c r="AC93" s="66"/>
      <c r="AD93" s="66"/>
      <c r="AE93" s="66"/>
      <c r="AF93" s="66"/>
      <c r="AG93" s="66"/>
      <c r="AH93" s="66"/>
      <c r="AI93" s="66"/>
      <c r="AJ93" s="66"/>
      <c r="AK93" s="66"/>
      <c r="AL93" s="66"/>
      <c r="AM93" s="66"/>
      <c r="AN93" s="66"/>
      <c r="AO93" s="66"/>
      <c r="AP93" s="66"/>
      <c r="AQ93" s="66"/>
      <c r="AR93" s="66"/>
      <c r="AS93" s="66"/>
      <c r="AT93" s="66"/>
      <c r="AU93" s="66"/>
      <c r="AV93" s="66"/>
      <c r="AW93" s="66"/>
      <c r="AX93" s="66"/>
      <c r="AY93" s="66"/>
      <c r="AZ93" s="66"/>
      <c r="BA93" s="66"/>
      <c r="BB93" s="66"/>
      <c r="BC93" s="66"/>
      <c r="BD93" s="66"/>
      <c r="BE93" s="66"/>
      <c r="BF93" s="66"/>
      <c r="BG93" s="66"/>
      <c r="BH93" s="66"/>
      <c r="BI93" s="66"/>
      <c r="BJ93" s="66"/>
      <c r="BK93" s="66"/>
      <c r="BL93" s="66"/>
      <c r="BM93" s="66"/>
      <c r="BN93" s="66"/>
      <c r="BO93" s="66"/>
      <c r="BP93" s="66"/>
      <c r="BQ93" s="66"/>
      <c r="BR93" s="66"/>
      <c r="BS93" s="66"/>
      <c r="BT93" s="66"/>
      <c r="BU93" s="66"/>
      <c r="BV93" s="66"/>
      <c r="BW93" s="66"/>
      <c r="BX93" s="66"/>
      <c r="BY93" s="66"/>
      <c r="BZ93" s="66"/>
      <c r="CA93" s="66"/>
      <c r="CB93" s="66"/>
      <c r="CC93" s="66"/>
      <c r="CD93" s="66"/>
      <c r="CE93" s="66"/>
      <c r="CF93" s="66"/>
      <c r="CG93" s="66"/>
      <c r="CH93" s="66"/>
      <c r="CI93" s="66"/>
      <c r="CJ93" s="66"/>
      <c r="CK93" s="66"/>
      <c r="CL93" s="66"/>
      <c r="CM93" s="66"/>
      <c r="CN93" s="66"/>
      <c r="CO93" s="66"/>
      <c r="CP93" s="66"/>
      <c r="CQ93" s="66"/>
      <c r="CR93" s="66"/>
      <c r="CS93" s="66"/>
      <c r="CT93" s="66"/>
      <c r="CU93" s="66"/>
      <c r="CV93" s="66"/>
      <c r="CW93" s="66"/>
      <c r="CX93" s="66"/>
      <c r="CY93" s="66"/>
      <c r="CZ93" s="66"/>
      <c r="DA93" s="66"/>
      <c r="DB93" s="66"/>
      <c r="DC93" s="66"/>
      <c r="DD93" s="66"/>
      <c r="DE93" s="66"/>
      <c r="DF93" s="66"/>
      <c r="DG93" s="66"/>
      <c r="DH93" s="66"/>
      <c r="DI93" s="66"/>
      <c r="DJ93" s="66"/>
      <c r="DK93" s="66"/>
      <c r="DL93" s="66"/>
      <c r="DM93" s="66"/>
      <c r="DN93" s="66"/>
      <c r="DO93" s="66"/>
      <c r="DP93" s="66"/>
      <c r="DQ93" s="66"/>
      <c r="DR93" s="66"/>
      <c r="DS93" s="66"/>
      <c r="DT93" s="66"/>
      <c r="DU93" s="66"/>
      <c r="DV93" s="66"/>
      <c r="DW93" s="66"/>
      <c r="DX93" s="66"/>
      <c r="DY93" s="66"/>
      <c r="DZ93" s="66"/>
      <c r="EA93" s="66"/>
      <c r="EB93" s="66"/>
      <c r="EC93" s="66"/>
      <c r="ED93" s="66"/>
      <c r="EE93" s="66"/>
      <c r="EF93" s="66"/>
      <c r="EG93" s="66"/>
      <c r="EH93" s="66"/>
      <c r="EI93" s="66"/>
      <c r="EJ93" s="66"/>
      <c r="EK93" s="66"/>
      <c r="EL93" s="66"/>
      <c r="EM93" s="66"/>
      <c r="EN93" s="66"/>
      <c r="EO93" s="66"/>
      <c r="EP93" s="66"/>
      <c r="EQ93" s="66"/>
      <c r="ER93" s="66"/>
      <c r="ES93" s="66"/>
      <c r="ET93" s="66"/>
      <c r="EU93" s="66"/>
      <c r="EV93" s="66"/>
      <c r="EW93" s="66"/>
      <c r="EX93" s="66"/>
      <c r="EY93" s="66"/>
      <c r="EZ93" s="66"/>
      <c r="FA93" s="66"/>
      <c r="FB93" s="66"/>
      <c r="FC93" s="66"/>
      <c r="FD93" s="66"/>
      <c r="FE93" s="66"/>
      <c r="FF93" s="66"/>
      <c r="FG93" s="66"/>
      <c r="FH93" s="66"/>
      <c r="FI93" s="66"/>
      <c r="FJ93" s="66"/>
      <c r="FK93" s="66"/>
      <c r="FL93" s="66"/>
      <c r="FM93" s="66"/>
      <c r="FN93" s="66"/>
      <c r="FO93" s="66"/>
      <c r="FP93" s="66"/>
      <c r="FQ93" s="66"/>
      <c r="FR93" s="66"/>
      <c r="FS93" s="66"/>
      <c r="FT93" s="66"/>
      <c r="FU93" s="66"/>
      <c r="FV93" s="66"/>
      <c r="FW93" s="66"/>
      <c r="FX93" s="66"/>
      <c r="FY93" s="66"/>
      <c r="FZ93" s="66"/>
      <c r="GA93" s="66"/>
      <c r="GB93" s="66"/>
      <c r="GC93" s="66"/>
      <c r="GD93" s="66"/>
      <c r="GE93" s="66"/>
      <c r="GF93" s="66"/>
      <c r="GG93" s="66"/>
      <c r="GH93" s="66"/>
      <c r="GI93" s="66"/>
      <c r="GJ93" s="66"/>
      <c r="GK93" s="66"/>
      <c r="GL93" s="66"/>
      <c r="GM93" s="66"/>
      <c r="GN93" s="66"/>
      <c r="GO93" s="66"/>
      <c r="GP93" s="66"/>
      <c r="GQ93" s="66"/>
      <c r="GR93" s="66"/>
      <c r="GS93" s="66"/>
      <c r="GT93" s="66"/>
      <c r="GU93" s="66"/>
      <c r="GV93" s="66"/>
      <c r="GW93" s="66"/>
      <c r="GX93" s="66"/>
      <c r="GY93" s="66"/>
      <c r="GZ93" s="66"/>
      <c r="HA93" s="66"/>
      <c r="HB93" s="66"/>
      <c r="HC93" s="66"/>
      <c r="HD93" s="66"/>
      <c r="HE93" s="66"/>
      <c r="HF93" s="66"/>
      <c r="HG93" s="66"/>
      <c r="HH93" s="66"/>
      <c r="HI93" s="66"/>
      <c r="HJ93" s="66"/>
      <c r="HK93" s="66"/>
      <c r="HL93" s="66"/>
      <c r="HM93" s="66"/>
      <c r="HN93" s="66"/>
      <c r="HO93" s="66"/>
      <c r="HP93" s="66"/>
      <c r="HQ93" s="66"/>
      <c r="HR93" s="66"/>
      <c r="HS93" s="66"/>
      <c r="HT93" s="66"/>
      <c r="HU93" s="66"/>
      <c r="HV93" s="66"/>
      <c r="HW93" s="66"/>
      <c r="HX93" s="66"/>
      <c r="HY93" s="66"/>
      <c r="HZ93" s="66"/>
      <c r="IA93" s="66"/>
      <c r="IB93" s="66"/>
      <c r="IC93" s="66"/>
      <c r="ID93" s="66"/>
      <c r="IE93" s="66"/>
      <c r="IF93" s="66"/>
      <c r="IG93" s="66"/>
      <c r="IH93" s="66"/>
      <c r="II93" s="66"/>
      <c r="IJ93" s="66"/>
      <c r="IK93" s="66"/>
      <c r="IL93" s="66"/>
      <c r="IM93" s="66"/>
      <c r="IN93" s="66"/>
      <c r="IO93" s="66"/>
      <c r="IP93" s="66"/>
      <c r="IQ93" s="66"/>
      <c r="IR93" s="66"/>
      <c r="IS93" s="66"/>
      <c r="IT93" s="66"/>
      <c r="IU93" s="66"/>
      <c r="IV93" s="66"/>
      <c r="IW93" s="66"/>
    </row>
    <row r="94" spans="1:257" s="1472" customFormat="1" ht="18" customHeight="1" x14ac:dyDescent="0.35">
      <c r="A94" s="1459">
        <v>85</v>
      </c>
      <c r="B94" s="1505"/>
      <c r="C94" s="1474"/>
      <c r="D94" s="1493" t="s">
        <v>819</v>
      </c>
      <c r="E94" s="1487"/>
      <c r="F94" s="1487"/>
      <c r="G94" s="1549"/>
      <c r="H94" s="1489"/>
      <c r="I94" s="1534"/>
      <c r="J94" s="1534"/>
      <c r="K94" s="1534"/>
      <c r="L94" s="1534"/>
      <c r="M94" s="1534">
        <v>26102</v>
      </c>
      <c r="N94" s="1550"/>
      <c r="O94" s="1495"/>
      <c r="P94" s="1516">
        <f>SUM(I94:N94)</f>
        <v>26102</v>
      </c>
      <c r="Q94" s="1540"/>
      <c r="R94" s="66"/>
      <c r="S94" s="66"/>
      <c r="T94" s="66"/>
      <c r="U94" s="66"/>
      <c r="V94" s="66"/>
      <c r="W94" s="66"/>
      <c r="X94" s="66"/>
      <c r="Y94" s="66"/>
      <c r="Z94" s="66"/>
      <c r="AA94" s="66"/>
      <c r="AB94" s="66"/>
      <c r="AC94" s="66"/>
      <c r="AD94" s="66"/>
      <c r="AE94" s="66"/>
      <c r="AF94" s="66"/>
      <c r="AG94" s="66"/>
      <c r="AH94" s="66"/>
      <c r="AI94" s="66"/>
      <c r="AJ94" s="66"/>
      <c r="AK94" s="66"/>
      <c r="AL94" s="66"/>
      <c r="AM94" s="66"/>
      <c r="AN94" s="66"/>
      <c r="AO94" s="66"/>
      <c r="AP94" s="66"/>
      <c r="AQ94" s="66"/>
      <c r="AR94" s="66"/>
      <c r="AS94" s="66"/>
      <c r="AT94" s="66"/>
      <c r="AU94" s="66"/>
      <c r="AV94" s="66"/>
      <c r="AW94" s="66"/>
      <c r="AX94" s="66"/>
      <c r="AY94" s="66"/>
      <c r="AZ94" s="66"/>
      <c r="BA94" s="66"/>
      <c r="BB94" s="66"/>
      <c r="BC94" s="66"/>
      <c r="BD94" s="66"/>
      <c r="BE94" s="66"/>
      <c r="BF94" s="66"/>
      <c r="BG94" s="66"/>
      <c r="BH94" s="66"/>
      <c r="BI94" s="66"/>
      <c r="BJ94" s="66"/>
      <c r="BK94" s="66"/>
      <c r="BL94" s="66"/>
      <c r="BM94" s="66"/>
      <c r="BN94" s="66"/>
      <c r="BO94" s="66"/>
      <c r="BP94" s="66"/>
      <c r="BQ94" s="66"/>
      <c r="BR94" s="66"/>
      <c r="BS94" s="66"/>
      <c r="BT94" s="66"/>
      <c r="BU94" s="66"/>
      <c r="BV94" s="66"/>
      <c r="BW94" s="66"/>
      <c r="BX94" s="66"/>
      <c r="BY94" s="66"/>
      <c r="BZ94" s="66"/>
      <c r="CA94" s="66"/>
      <c r="CB94" s="66"/>
      <c r="CC94" s="66"/>
      <c r="CD94" s="66"/>
      <c r="CE94" s="66"/>
      <c r="CF94" s="66"/>
      <c r="CG94" s="66"/>
      <c r="CH94" s="66"/>
      <c r="CI94" s="66"/>
      <c r="CJ94" s="66"/>
      <c r="CK94" s="66"/>
      <c r="CL94" s="66"/>
      <c r="CM94" s="66"/>
      <c r="CN94" s="66"/>
      <c r="CO94" s="66"/>
      <c r="CP94" s="66"/>
      <c r="CQ94" s="66"/>
      <c r="CR94" s="66"/>
      <c r="CS94" s="66"/>
      <c r="CT94" s="66"/>
      <c r="CU94" s="66"/>
      <c r="CV94" s="66"/>
      <c r="CW94" s="66"/>
      <c r="CX94" s="66"/>
      <c r="CY94" s="66"/>
      <c r="CZ94" s="66"/>
      <c r="DA94" s="66"/>
      <c r="DB94" s="66"/>
      <c r="DC94" s="66"/>
      <c r="DD94" s="66"/>
      <c r="DE94" s="66"/>
      <c r="DF94" s="66"/>
      <c r="DG94" s="66"/>
      <c r="DH94" s="66"/>
      <c r="DI94" s="66"/>
      <c r="DJ94" s="66"/>
      <c r="DK94" s="66"/>
      <c r="DL94" s="66"/>
      <c r="DM94" s="66"/>
      <c r="DN94" s="66"/>
      <c r="DO94" s="66"/>
      <c r="DP94" s="66"/>
      <c r="DQ94" s="66"/>
      <c r="DR94" s="66"/>
      <c r="DS94" s="66"/>
      <c r="DT94" s="66"/>
      <c r="DU94" s="66"/>
      <c r="DV94" s="66"/>
      <c r="DW94" s="66"/>
      <c r="DX94" s="66"/>
      <c r="DY94" s="66"/>
      <c r="DZ94" s="66"/>
      <c r="EA94" s="66"/>
      <c r="EB94" s="66"/>
      <c r="EC94" s="66"/>
      <c r="ED94" s="66"/>
      <c r="EE94" s="66"/>
      <c r="EF94" s="66"/>
      <c r="EG94" s="66"/>
      <c r="EH94" s="66"/>
      <c r="EI94" s="66"/>
      <c r="EJ94" s="66"/>
      <c r="EK94" s="66"/>
      <c r="EL94" s="66"/>
      <c r="EM94" s="66"/>
      <c r="EN94" s="66"/>
      <c r="EO94" s="66"/>
      <c r="EP94" s="66"/>
      <c r="EQ94" s="66"/>
      <c r="ER94" s="66"/>
      <c r="ES94" s="66"/>
      <c r="ET94" s="66"/>
      <c r="EU94" s="66"/>
      <c r="EV94" s="66"/>
      <c r="EW94" s="66"/>
      <c r="EX94" s="66"/>
      <c r="EY94" s="66"/>
      <c r="EZ94" s="66"/>
      <c r="FA94" s="66"/>
      <c r="FB94" s="66"/>
      <c r="FC94" s="66"/>
      <c r="FD94" s="66"/>
      <c r="FE94" s="66"/>
      <c r="FF94" s="66"/>
      <c r="FG94" s="66"/>
      <c r="FH94" s="66"/>
      <c r="FI94" s="66"/>
      <c r="FJ94" s="66"/>
      <c r="FK94" s="66"/>
      <c r="FL94" s="66"/>
      <c r="FM94" s="66"/>
      <c r="FN94" s="66"/>
      <c r="FO94" s="66"/>
      <c r="FP94" s="66"/>
      <c r="FQ94" s="66"/>
      <c r="FR94" s="66"/>
      <c r="FS94" s="66"/>
      <c r="FT94" s="66"/>
      <c r="FU94" s="66"/>
      <c r="FV94" s="66"/>
      <c r="FW94" s="66"/>
      <c r="FX94" s="66"/>
      <c r="FY94" s="66"/>
      <c r="FZ94" s="66"/>
      <c r="GA94" s="66"/>
      <c r="GB94" s="66"/>
      <c r="GC94" s="66"/>
      <c r="GD94" s="66"/>
      <c r="GE94" s="66"/>
      <c r="GF94" s="66"/>
      <c r="GG94" s="66"/>
      <c r="GH94" s="66"/>
      <c r="GI94" s="66"/>
      <c r="GJ94" s="66"/>
      <c r="GK94" s="66"/>
      <c r="GL94" s="66"/>
      <c r="GM94" s="66"/>
      <c r="GN94" s="66"/>
      <c r="GO94" s="66"/>
      <c r="GP94" s="66"/>
      <c r="GQ94" s="66"/>
      <c r="GR94" s="66"/>
      <c r="GS94" s="66"/>
      <c r="GT94" s="66"/>
      <c r="GU94" s="66"/>
      <c r="GV94" s="66"/>
      <c r="GW94" s="66"/>
      <c r="GX94" s="66"/>
      <c r="GY94" s="66"/>
      <c r="GZ94" s="66"/>
      <c r="HA94" s="66"/>
      <c r="HB94" s="66"/>
      <c r="HC94" s="66"/>
      <c r="HD94" s="66"/>
      <c r="HE94" s="66"/>
      <c r="HF94" s="66"/>
      <c r="HG94" s="66"/>
      <c r="HH94" s="66"/>
      <c r="HI94" s="66"/>
      <c r="HJ94" s="66"/>
      <c r="HK94" s="66"/>
      <c r="HL94" s="66"/>
      <c r="HM94" s="66"/>
      <c r="HN94" s="66"/>
      <c r="HO94" s="66"/>
      <c r="HP94" s="66"/>
      <c r="HQ94" s="66"/>
      <c r="HR94" s="66"/>
      <c r="HS94" s="66"/>
      <c r="HT94" s="66"/>
      <c r="HU94" s="66"/>
      <c r="HV94" s="66"/>
      <c r="HW94" s="66"/>
      <c r="HX94" s="66"/>
      <c r="HY94" s="66"/>
      <c r="HZ94" s="66"/>
      <c r="IA94" s="66"/>
      <c r="IB94" s="66"/>
      <c r="IC94" s="66"/>
      <c r="ID94" s="66"/>
      <c r="IE94" s="66"/>
      <c r="IF94" s="66"/>
      <c r="IG94" s="66"/>
      <c r="IH94" s="66"/>
      <c r="II94" s="66"/>
      <c r="IJ94" s="66"/>
      <c r="IK94" s="66"/>
      <c r="IL94" s="66"/>
      <c r="IM94" s="66"/>
      <c r="IN94" s="66"/>
      <c r="IO94" s="66"/>
      <c r="IP94" s="66"/>
      <c r="IQ94" s="66"/>
      <c r="IR94" s="66"/>
      <c r="IS94" s="66"/>
      <c r="IT94" s="66"/>
      <c r="IU94" s="66"/>
      <c r="IV94" s="66"/>
      <c r="IW94" s="66"/>
    </row>
    <row r="95" spans="1:257" s="1472" customFormat="1" ht="18" customHeight="1" x14ac:dyDescent="0.35">
      <c r="A95" s="1459">
        <v>86</v>
      </c>
      <c r="B95" s="1505"/>
      <c r="C95" s="1474"/>
      <c r="D95" s="1501" t="s">
        <v>930</v>
      </c>
      <c r="E95" s="1487"/>
      <c r="F95" s="1487"/>
      <c r="G95" s="1549"/>
      <c r="H95" s="1489"/>
      <c r="I95" s="1534"/>
      <c r="J95" s="1534"/>
      <c r="K95" s="1536"/>
      <c r="L95" s="1534"/>
      <c r="M95" s="1536"/>
      <c r="N95" s="1550"/>
      <c r="O95" s="1495"/>
      <c r="P95" s="1518">
        <f>SUM(I95:N95)</f>
        <v>0</v>
      </c>
      <c r="Q95" s="1540"/>
      <c r="R95" s="66"/>
      <c r="S95" s="66"/>
      <c r="T95" s="66"/>
      <c r="U95" s="66"/>
      <c r="V95" s="66"/>
      <c r="W95" s="66"/>
      <c r="X95" s="66"/>
      <c r="Y95" s="66"/>
      <c r="Z95" s="66"/>
      <c r="AA95" s="66"/>
      <c r="AB95" s="66"/>
      <c r="AC95" s="66"/>
      <c r="AD95" s="66"/>
      <c r="AE95" s="66"/>
      <c r="AF95" s="66"/>
      <c r="AG95" s="66"/>
      <c r="AH95" s="66"/>
      <c r="AI95" s="66"/>
      <c r="AJ95" s="66"/>
      <c r="AK95" s="66"/>
      <c r="AL95" s="66"/>
      <c r="AM95" s="66"/>
      <c r="AN95" s="66"/>
      <c r="AO95" s="66"/>
      <c r="AP95" s="66"/>
      <c r="AQ95" s="66"/>
      <c r="AR95" s="66"/>
      <c r="AS95" s="66"/>
      <c r="AT95" s="66"/>
      <c r="AU95" s="66"/>
      <c r="AV95" s="66"/>
      <c r="AW95" s="66"/>
      <c r="AX95" s="66"/>
      <c r="AY95" s="66"/>
      <c r="AZ95" s="66"/>
      <c r="BA95" s="66"/>
      <c r="BB95" s="66"/>
      <c r="BC95" s="66"/>
      <c r="BD95" s="66"/>
      <c r="BE95" s="66"/>
      <c r="BF95" s="66"/>
      <c r="BG95" s="66"/>
      <c r="BH95" s="66"/>
      <c r="BI95" s="66"/>
      <c r="BJ95" s="66"/>
      <c r="BK95" s="66"/>
      <c r="BL95" s="66"/>
      <c r="BM95" s="66"/>
      <c r="BN95" s="66"/>
      <c r="BO95" s="66"/>
      <c r="BP95" s="66"/>
      <c r="BQ95" s="66"/>
      <c r="BR95" s="66"/>
      <c r="BS95" s="66"/>
      <c r="BT95" s="66"/>
      <c r="BU95" s="66"/>
      <c r="BV95" s="66"/>
      <c r="BW95" s="66"/>
      <c r="BX95" s="66"/>
      <c r="BY95" s="66"/>
      <c r="BZ95" s="66"/>
      <c r="CA95" s="66"/>
      <c r="CB95" s="66"/>
      <c r="CC95" s="66"/>
      <c r="CD95" s="66"/>
      <c r="CE95" s="66"/>
      <c r="CF95" s="66"/>
      <c r="CG95" s="66"/>
      <c r="CH95" s="66"/>
      <c r="CI95" s="66"/>
      <c r="CJ95" s="66"/>
      <c r="CK95" s="66"/>
      <c r="CL95" s="66"/>
      <c r="CM95" s="66"/>
      <c r="CN95" s="66"/>
      <c r="CO95" s="66"/>
      <c r="CP95" s="66"/>
      <c r="CQ95" s="66"/>
      <c r="CR95" s="66"/>
      <c r="CS95" s="66"/>
      <c r="CT95" s="66"/>
      <c r="CU95" s="66"/>
      <c r="CV95" s="66"/>
      <c r="CW95" s="66"/>
      <c r="CX95" s="66"/>
      <c r="CY95" s="66"/>
      <c r="CZ95" s="66"/>
      <c r="DA95" s="66"/>
      <c r="DB95" s="66"/>
      <c r="DC95" s="66"/>
      <c r="DD95" s="66"/>
      <c r="DE95" s="66"/>
      <c r="DF95" s="66"/>
      <c r="DG95" s="66"/>
      <c r="DH95" s="66"/>
      <c r="DI95" s="66"/>
      <c r="DJ95" s="66"/>
      <c r="DK95" s="66"/>
      <c r="DL95" s="66"/>
      <c r="DM95" s="66"/>
      <c r="DN95" s="66"/>
      <c r="DO95" s="66"/>
      <c r="DP95" s="66"/>
      <c r="DQ95" s="66"/>
      <c r="DR95" s="66"/>
      <c r="DS95" s="66"/>
      <c r="DT95" s="66"/>
      <c r="DU95" s="66"/>
      <c r="DV95" s="66"/>
      <c r="DW95" s="66"/>
      <c r="DX95" s="66"/>
      <c r="DY95" s="66"/>
      <c r="DZ95" s="66"/>
      <c r="EA95" s="66"/>
      <c r="EB95" s="66"/>
      <c r="EC95" s="66"/>
      <c r="ED95" s="66"/>
      <c r="EE95" s="66"/>
      <c r="EF95" s="66"/>
      <c r="EG95" s="66"/>
      <c r="EH95" s="66"/>
      <c r="EI95" s="66"/>
      <c r="EJ95" s="66"/>
      <c r="EK95" s="66"/>
      <c r="EL95" s="66"/>
      <c r="EM95" s="66"/>
      <c r="EN95" s="66"/>
      <c r="EO95" s="66"/>
      <c r="EP95" s="66"/>
      <c r="EQ95" s="66"/>
      <c r="ER95" s="66"/>
      <c r="ES95" s="66"/>
      <c r="ET95" s="66"/>
      <c r="EU95" s="66"/>
      <c r="EV95" s="66"/>
      <c r="EW95" s="66"/>
      <c r="EX95" s="66"/>
      <c r="EY95" s="66"/>
      <c r="EZ95" s="66"/>
      <c r="FA95" s="66"/>
      <c r="FB95" s="66"/>
      <c r="FC95" s="66"/>
      <c r="FD95" s="66"/>
      <c r="FE95" s="66"/>
      <c r="FF95" s="66"/>
      <c r="FG95" s="66"/>
      <c r="FH95" s="66"/>
      <c r="FI95" s="66"/>
      <c r="FJ95" s="66"/>
      <c r="FK95" s="66"/>
      <c r="FL95" s="66"/>
      <c r="FM95" s="66"/>
      <c r="FN95" s="66"/>
      <c r="FO95" s="66"/>
      <c r="FP95" s="66"/>
      <c r="FQ95" s="66"/>
      <c r="FR95" s="66"/>
      <c r="FS95" s="66"/>
      <c r="FT95" s="66"/>
      <c r="FU95" s="66"/>
      <c r="FV95" s="66"/>
      <c r="FW95" s="66"/>
      <c r="FX95" s="66"/>
      <c r="FY95" s="66"/>
      <c r="FZ95" s="66"/>
      <c r="GA95" s="66"/>
      <c r="GB95" s="66"/>
      <c r="GC95" s="66"/>
      <c r="GD95" s="66"/>
      <c r="GE95" s="66"/>
      <c r="GF95" s="66"/>
      <c r="GG95" s="66"/>
      <c r="GH95" s="66"/>
      <c r="GI95" s="66"/>
      <c r="GJ95" s="66"/>
      <c r="GK95" s="66"/>
      <c r="GL95" s="66"/>
      <c r="GM95" s="66"/>
      <c r="GN95" s="66"/>
      <c r="GO95" s="66"/>
      <c r="GP95" s="66"/>
      <c r="GQ95" s="66"/>
      <c r="GR95" s="66"/>
      <c r="GS95" s="66"/>
      <c r="GT95" s="66"/>
      <c r="GU95" s="66"/>
      <c r="GV95" s="66"/>
      <c r="GW95" s="66"/>
      <c r="GX95" s="66"/>
      <c r="GY95" s="66"/>
      <c r="GZ95" s="66"/>
      <c r="HA95" s="66"/>
      <c r="HB95" s="66"/>
      <c r="HC95" s="66"/>
      <c r="HD95" s="66"/>
      <c r="HE95" s="66"/>
      <c r="HF95" s="66"/>
      <c r="HG95" s="66"/>
      <c r="HH95" s="66"/>
      <c r="HI95" s="66"/>
      <c r="HJ95" s="66"/>
      <c r="HK95" s="66"/>
      <c r="HL95" s="66"/>
      <c r="HM95" s="66"/>
      <c r="HN95" s="66"/>
      <c r="HO95" s="66"/>
      <c r="HP95" s="66"/>
      <c r="HQ95" s="66"/>
      <c r="HR95" s="66"/>
      <c r="HS95" s="66"/>
      <c r="HT95" s="66"/>
      <c r="HU95" s="66"/>
      <c r="HV95" s="66"/>
      <c r="HW95" s="66"/>
      <c r="HX95" s="66"/>
      <c r="HY95" s="66"/>
      <c r="HZ95" s="66"/>
      <c r="IA95" s="66"/>
      <c r="IB95" s="66"/>
      <c r="IC95" s="66"/>
      <c r="ID95" s="66"/>
      <c r="IE95" s="66"/>
      <c r="IF95" s="66"/>
      <c r="IG95" s="66"/>
      <c r="IH95" s="66"/>
      <c r="II95" s="66"/>
      <c r="IJ95" s="66"/>
      <c r="IK95" s="66"/>
      <c r="IL95" s="66"/>
      <c r="IM95" s="66"/>
      <c r="IN95" s="66"/>
      <c r="IO95" s="66"/>
      <c r="IP95" s="66"/>
      <c r="IQ95" s="66"/>
      <c r="IR95" s="66"/>
      <c r="IS95" s="66"/>
      <c r="IT95" s="66"/>
      <c r="IU95" s="66"/>
      <c r="IV95" s="66"/>
      <c r="IW95" s="66"/>
    </row>
    <row r="96" spans="1:257" s="1472" customFormat="1" ht="34.5" customHeight="1" x14ac:dyDescent="0.35">
      <c r="A96" s="1459">
        <v>87</v>
      </c>
      <c r="B96" s="1548"/>
      <c r="C96" s="1474">
        <v>39</v>
      </c>
      <c r="D96" s="67" t="s">
        <v>738</v>
      </c>
      <c r="E96" s="1487">
        <f>F96+G96+P97</f>
        <v>5000</v>
      </c>
      <c r="F96" s="1487"/>
      <c r="G96" s="1549"/>
      <c r="H96" s="1489" t="s">
        <v>23</v>
      </c>
      <c r="I96" s="1534"/>
      <c r="J96" s="1534"/>
      <c r="K96" s="1534"/>
      <c r="L96" s="1534"/>
      <c r="M96" s="1534"/>
      <c r="N96" s="1550"/>
      <c r="O96" s="1549"/>
      <c r="P96" s="1499"/>
      <c r="Q96" s="1540"/>
      <c r="R96" s="66"/>
      <c r="S96" s="66"/>
      <c r="T96" s="66"/>
      <c r="U96" s="66"/>
      <c r="V96" s="66"/>
      <c r="W96" s="66"/>
      <c r="X96" s="66"/>
      <c r="Y96" s="66"/>
      <c r="Z96" s="66"/>
      <c r="AA96" s="66"/>
      <c r="AB96" s="66"/>
      <c r="AC96" s="66"/>
      <c r="AD96" s="66"/>
      <c r="AE96" s="66"/>
      <c r="AF96" s="66"/>
      <c r="AG96" s="66"/>
      <c r="AH96" s="66"/>
      <c r="AI96" s="66"/>
      <c r="AJ96" s="66"/>
      <c r="AK96" s="66"/>
      <c r="AL96" s="66"/>
      <c r="AM96" s="66"/>
      <c r="AN96" s="66"/>
      <c r="AO96" s="66"/>
      <c r="AP96" s="66"/>
      <c r="AQ96" s="66"/>
      <c r="AR96" s="66"/>
      <c r="AS96" s="66"/>
      <c r="AT96" s="66"/>
      <c r="AU96" s="66"/>
      <c r="AV96" s="66"/>
      <c r="AW96" s="66"/>
      <c r="AX96" s="66"/>
      <c r="AY96" s="66"/>
      <c r="AZ96" s="66"/>
      <c r="BA96" s="66"/>
      <c r="BB96" s="66"/>
      <c r="BC96" s="66"/>
      <c r="BD96" s="66"/>
      <c r="BE96" s="66"/>
      <c r="BF96" s="66"/>
      <c r="BG96" s="66"/>
      <c r="BH96" s="66"/>
      <c r="BI96" s="66"/>
      <c r="BJ96" s="66"/>
      <c r="BK96" s="66"/>
      <c r="BL96" s="66"/>
      <c r="BM96" s="66"/>
      <c r="BN96" s="66"/>
      <c r="BO96" s="66"/>
      <c r="BP96" s="66"/>
      <c r="BQ96" s="66"/>
      <c r="BR96" s="66"/>
      <c r="BS96" s="66"/>
      <c r="BT96" s="66"/>
      <c r="BU96" s="66"/>
      <c r="BV96" s="66"/>
      <c r="BW96" s="66"/>
      <c r="BX96" s="66"/>
      <c r="BY96" s="66"/>
      <c r="BZ96" s="66"/>
      <c r="CA96" s="66"/>
      <c r="CB96" s="66"/>
      <c r="CC96" s="66"/>
      <c r="CD96" s="66"/>
      <c r="CE96" s="66"/>
      <c r="CF96" s="66"/>
      <c r="CG96" s="66"/>
      <c r="CH96" s="66"/>
      <c r="CI96" s="66"/>
      <c r="CJ96" s="66"/>
      <c r="CK96" s="66"/>
      <c r="CL96" s="66"/>
      <c r="CM96" s="66"/>
      <c r="CN96" s="66"/>
      <c r="CO96" s="66"/>
      <c r="CP96" s="66"/>
      <c r="CQ96" s="66"/>
      <c r="CR96" s="66"/>
      <c r="CS96" s="66"/>
      <c r="CT96" s="66"/>
      <c r="CU96" s="66"/>
      <c r="CV96" s="66"/>
      <c r="CW96" s="66"/>
      <c r="CX96" s="66"/>
      <c r="CY96" s="66"/>
      <c r="CZ96" s="66"/>
      <c r="DA96" s="66"/>
      <c r="DB96" s="66"/>
      <c r="DC96" s="66"/>
      <c r="DD96" s="66"/>
      <c r="DE96" s="66"/>
      <c r="DF96" s="66"/>
      <c r="DG96" s="66"/>
      <c r="DH96" s="66"/>
      <c r="DI96" s="66"/>
      <c r="DJ96" s="66"/>
      <c r="DK96" s="66"/>
      <c r="DL96" s="66"/>
      <c r="DM96" s="66"/>
      <c r="DN96" s="66"/>
      <c r="DO96" s="66"/>
      <c r="DP96" s="66"/>
      <c r="DQ96" s="66"/>
      <c r="DR96" s="66"/>
      <c r="DS96" s="66"/>
      <c r="DT96" s="66"/>
      <c r="DU96" s="66"/>
      <c r="DV96" s="66"/>
      <c r="DW96" s="66"/>
      <c r="DX96" s="66"/>
      <c r="DY96" s="66"/>
      <c r="DZ96" s="66"/>
      <c r="EA96" s="66"/>
      <c r="EB96" s="66"/>
      <c r="EC96" s="66"/>
      <c r="ED96" s="66"/>
      <c r="EE96" s="66"/>
      <c r="EF96" s="66"/>
      <c r="EG96" s="66"/>
      <c r="EH96" s="66"/>
      <c r="EI96" s="66"/>
      <c r="EJ96" s="66"/>
      <c r="EK96" s="66"/>
      <c r="EL96" s="66"/>
      <c r="EM96" s="66"/>
      <c r="EN96" s="66"/>
      <c r="EO96" s="66"/>
      <c r="EP96" s="66"/>
      <c r="EQ96" s="66"/>
      <c r="ER96" s="66"/>
      <c r="ES96" s="66"/>
      <c r="ET96" s="66"/>
      <c r="EU96" s="66"/>
      <c r="EV96" s="66"/>
      <c r="EW96" s="66"/>
      <c r="EX96" s="66"/>
      <c r="EY96" s="66"/>
      <c r="EZ96" s="66"/>
      <c r="FA96" s="66"/>
      <c r="FB96" s="66"/>
      <c r="FC96" s="66"/>
      <c r="FD96" s="66"/>
      <c r="FE96" s="66"/>
      <c r="FF96" s="66"/>
      <c r="FG96" s="66"/>
      <c r="FH96" s="66"/>
      <c r="FI96" s="66"/>
      <c r="FJ96" s="66"/>
      <c r="FK96" s="66"/>
      <c r="FL96" s="66"/>
      <c r="FM96" s="66"/>
      <c r="FN96" s="66"/>
      <c r="FO96" s="66"/>
      <c r="FP96" s="66"/>
      <c r="FQ96" s="66"/>
      <c r="FR96" s="66"/>
      <c r="FS96" s="66"/>
      <c r="FT96" s="66"/>
      <c r="FU96" s="66"/>
      <c r="FV96" s="66"/>
      <c r="FW96" s="66"/>
      <c r="FX96" s="66"/>
      <c r="FY96" s="66"/>
      <c r="FZ96" s="66"/>
      <c r="GA96" s="66"/>
      <c r="GB96" s="66"/>
      <c r="GC96" s="66"/>
      <c r="GD96" s="66"/>
      <c r="GE96" s="66"/>
      <c r="GF96" s="66"/>
      <c r="GG96" s="66"/>
      <c r="GH96" s="66"/>
      <c r="GI96" s="66"/>
      <c r="GJ96" s="66"/>
      <c r="GK96" s="66"/>
      <c r="GL96" s="66"/>
      <c r="GM96" s="66"/>
      <c r="GN96" s="66"/>
      <c r="GO96" s="66"/>
      <c r="GP96" s="66"/>
      <c r="GQ96" s="66"/>
      <c r="GR96" s="66"/>
      <c r="GS96" s="66"/>
      <c r="GT96" s="66"/>
      <c r="GU96" s="66"/>
      <c r="GV96" s="66"/>
      <c r="GW96" s="66"/>
      <c r="GX96" s="66"/>
      <c r="GY96" s="66"/>
      <c r="GZ96" s="66"/>
      <c r="HA96" s="66"/>
      <c r="HB96" s="66"/>
      <c r="HC96" s="66"/>
      <c r="HD96" s="66"/>
      <c r="HE96" s="66"/>
      <c r="HF96" s="66"/>
      <c r="HG96" s="66"/>
      <c r="HH96" s="66"/>
      <c r="HI96" s="66"/>
      <c r="HJ96" s="66"/>
      <c r="HK96" s="66"/>
      <c r="HL96" s="66"/>
      <c r="HM96" s="66"/>
      <c r="HN96" s="66"/>
      <c r="HO96" s="66"/>
      <c r="HP96" s="66"/>
      <c r="HQ96" s="66"/>
      <c r="HR96" s="66"/>
      <c r="HS96" s="66"/>
      <c r="HT96" s="66"/>
      <c r="HU96" s="66"/>
      <c r="HV96" s="66"/>
      <c r="HW96" s="66"/>
      <c r="HX96" s="66"/>
      <c r="HY96" s="66"/>
      <c r="HZ96" s="66"/>
      <c r="IA96" s="66"/>
      <c r="IB96" s="66"/>
      <c r="IC96" s="66"/>
      <c r="ID96" s="66"/>
      <c r="IE96" s="66"/>
      <c r="IF96" s="66"/>
      <c r="IG96" s="66"/>
      <c r="IH96" s="66"/>
      <c r="II96" s="66"/>
      <c r="IJ96" s="66"/>
      <c r="IK96" s="66"/>
      <c r="IL96" s="66"/>
      <c r="IM96" s="66"/>
      <c r="IN96" s="66"/>
      <c r="IO96" s="66"/>
      <c r="IP96" s="66"/>
      <c r="IQ96" s="66"/>
      <c r="IR96" s="66"/>
      <c r="IS96" s="66"/>
      <c r="IT96" s="66"/>
      <c r="IU96" s="66"/>
      <c r="IV96" s="66"/>
      <c r="IW96" s="66"/>
    </row>
    <row r="97" spans="1:257" s="1472" customFormat="1" ht="18" customHeight="1" x14ac:dyDescent="0.35">
      <c r="A97" s="1459">
        <v>88</v>
      </c>
      <c r="B97" s="1548"/>
      <c r="C97" s="1474"/>
      <c r="D97" s="1493" t="s">
        <v>819</v>
      </c>
      <c r="E97" s="1487"/>
      <c r="F97" s="1487"/>
      <c r="G97" s="1549"/>
      <c r="H97" s="1489"/>
      <c r="I97" s="1534"/>
      <c r="J97" s="1534"/>
      <c r="K97" s="1534"/>
      <c r="L97" s="1534"/>
      <c r="M97" s="1534">
        <v>5000</v>
      </c>
      <c r="N97" s="1550"/>
      <c r="O97" s="1495"/>
      <c r="P97" s="1516">
        <f>SUM(I97:N97)</f>
        <v>5000</v>
      </c>
      <c r="Q97" s="1540"/>
      <c r="R97" s="66"/>
      <c r="S97" s="66"/>
      <c r="T97" s="66"/>
      <c r="U97" s="66"/>
      <c r="V97" s="66"/>
      <c r="W97" s="66"/>
      <c r="X97" s="66"/>
      <c r="Y97" s="66"/>
      <c r="Z97" s="66"/>
      <c r="AA97" s="66"/>
      <c r="AB97" s="66"/>
      <c r="AC97" s="66"/>
      <c r="AD97" s="66"/>
      <c r="AE97" s="66"/>
      <c r="AF97" s="66"/>
      <c r="AG97" s="66"/>
      <c r="AH97" s="66"/>
      <c r="AI97" s="66"/>
      <c r="AJ97" s="66"/>
      <c r="AK97" s="66"/>
      <c r="AL97" s="66"/>
      <c r="AM97" s="66"/>
      <c r="AN97" s="66"/>
      <c r="AO97" s="66"/>
      <c r="AP97" s="66"/>
      <c r="AQ97" s="66"/>
      <c r="AR97" s="66"/>
      <c r="AS97" s="66"/>
      <c r="AT97" s="66"/>
      <c r="AU97" s="66"/>
      <c r="AV97" s="66"/>
      <c r="AW97" s="66"/>
      <c r="AX97" s="66"/>
      <c r="AY97" s="66"/>
      <c r="AZ97" s="66"/>
      <c r="BA97" s="66"/>
      <c r="BB97" s="66"/>
      <c r="BC97" s="66"/>
      <c r="BD97" s="66"/>
      <c r="BE97" s="66"/>
      <c r="BF97" s="66"/>
      <c r="BG97" s="66"/>
      <c r="BH97" s="66"/>
      <c r="BI97" s="66"/>
      <c r="BJ97" s="66"/>
      <c r="BK97" s="66"/>
      <c r="BL97" s="66"/>
      <c r="BM97" s="66"/>
      <c r="BN97" s="66"/>
      <c r="BO97" s="66"/>
      <c r="BP97" s="66"/>
      <c r="BQ97" s="66"/>
      <c r="BR97" s="66"/>
      <c r="BS97" s="66"/>
      <c r="BT97" s="66"/>
      <c r="BU97" s="66"/>
      <c r="BV97" s="66"/>
      <c r="BW97" s="66"/>
      <c r="BX97" s="66"/>
      <c r="BY97" s="66"/>
      <c r="BZ97" s="66"/>
      <c r="CA97" s="66"/>
      <c r="CB97" s="66"/>
      <c r="CC97" s="66"/>
      <c r="CD97" s="66"/>
      <c r="CE97" s="66"/>
      <c r="CF97" s="66"/>
      <c r="CG97" s="66"/>
      <c r="CH97" s="66"/>
      <c r="CI97" s="66"/>
      <c r="CJ97" s="66"/>
      <c r="CK97" s="66"/>
      <c r="CL97" s="66"/>
      <c r="CM97" s="66"/>
      <c r="CN97" s="66"/>
      <c r="CO97" s="66"/>
      <c r="CP97" s="66"/>
      <c r="CQ97" s="66"/>
      <c r="CR97" s="66"/>
      <c r="CS97" s="66"/>
      <c r="CT97" s="66"/>
      <c r="CU97" s="66"/>
      <c r="CV97" s="66"/>
      <c r="CW97" s="66"/>
      <c r="CX97" s="66"/>
      <c r="CY97" s="66"/>
      <c r="CZ97" s="66"/>
      <c r="DA97" s="66"/>
      <c r="DB97" s="66"/>
      <c r="DC97" s="66"/>
      <c r="DD97" s="66"/>
      <c r="DE97" s="66"/>
      <c r="DF97" s="66"/>
      <c r="DG97" s="66"/>
      <c r="DH97" s="66"/>
      <c r="DI97" s="66"/>
      <c r="DJ97" s="66"/>
      <c r="DK97" s="66"/>
      <c r="DL97" s="66"/>
      <c r="DM97" s="66"/>
      <c r="DN97" s="66"/>
      <c r="DO97" s="66"/>
      <c r="DP97" s="66"/>
      <c r="DQ97" s="66"/>
      <c r="DR97" s="66"/>
      <c r="DS97" s="66"/>
      <c r="DT97" s="66"/>
      <c r="DU97" s="66"/>
      <c r="DV97" s="66"/>
      <c r="DW97" s="66"/>
      <c r="DX97" s="66"/>
      <c r="DY97" s="66"/>
      <c r="DZ97" s="66"/>
      <c r="EA97" s="66"/>
      <c r="EB97" s="66"/>
      <c r="EC97" s="66"/>
      <c r="ED97" s="66"/>
      <c r="EE97" s="66"/>
      <c r="EF97" s="66"/>
      <c r="EG97" s="66"/>
      <c r="EH97" s="66"/>
      <c r="EI97" s="66"/>
      <c r="EJ97" s="66"/>
      <c r="EK97" s="66"/>
      <c r="EL97" s="66"/>
      <c r="EM97" s="66"/>
      <c r="EN97" s="66"/>
      <c r="EO97" s="66"/>
      <c r="EP97" s="66"/>
      <c r="EQ97" s="66"/>
      <c r="ER97" s="66"/>
      <c r="ES97" s="66"/>
      <c r="ET97" s="66"/>
      <c r="EU97" s="66"/>
      <c r="EV97" s="66"/>
      <c r="EW97" s="66"/>
      <c r="EX97" s="66"/>
      <c r="EY97" s="66"/>
      <c r="EZ97" s="66"/>
      <c r="FA97" s="66"/>
      <c r="FB97" s="66"/>
      <c r="FC97" s="66"/>
      <c r="FD97" s="66"/>
      <c r="FE97" s="66"/>
      <c r="FF97" s="66"/>
      <c r="FG97" s="66"/>
      <c r="FH97" s="66"/>
      <c r="FI97" s="66"/>
      <c r="FJ97" s="66"/>
      <c r="FK97" s="66"/>
      <c r="FL97" s="66"/>
      <c r="FM97" s="66"/>
      <c r="FN97" s="66"/>
      <c r="FO97" s="66"/>
      <c r="FP97" s="66"/>
      <c r="FQ97" s="66"/>
      <c r="FR97" s="66"/>
      <c r="FS97" s="66"/>
      <c r="FT97" s="66"/>
      <c r="FU97" s="66"/>
      <c r="FV97" s="66"/>
      <c r="FW97" s="66"/>
      <c r="FX97" s="66"/>
      <c r="FY97" s="66"/>
      <c r="FZ97" s="66"/>
      <c r="GA97" s="66"/>
      <c r="GB97" s="66"/>
      <c r="GC97" s="66"/>
      <c r="GD97" s="66"/>
      <c r="GE97" s="66"/>
      <c r="GF97" s="66"/>
      <c r="GG97" s="66"/>
      <c r="GH97" s="66"/>
      <c r="GI97" s="66"/>
      <c r="GJ97" s="66"/>
      <c r="GK97" s="66"/>
      <c r="GL97" s="66"/>
      <c r="GM97" s="66"/>
      <c r="GN97" s="66"/>
      <c r="GO97" s="66"/>
      <c r="GP97" s="66"/>
      <c r="GQ97" s="66"/>
      <c r="GR97" s="66"/>
      <c r="GS97" s="66"/>
      <c r="GT97" s="66"/>
      <c r="GU97" s="66"/>
      <c r="GV97" s="66"/>
      <c r="GW97" s="66"/>
      <c r="GX97" s="66"/>
      <c r="GY97" s="66"/>
      <c r="GZ97" s="66"/>
      <c r="HA97" s="66"/>
      <c r="HB97" s="66"/>
      <c r="HC97" s="66"/>
      <c r="HD97" s="66"/>
      <c r="HE97" s="66"/>
      <c r="HF97" s="66"/>
      <c r="HG97" s="66"/>
      <c r="HH97" s="66"/>
      <c r="HI97" s="66"/>
      <c r="HJ97" s="66"/>
      <c r="HK97" s="66"/>
      <c r="HL97" s="66"/>
      <c r="HM97" s="66"/>
      <c r="HN97" s="66"/>
      <c r="HO97" s="66"/>
      <c r="HP97" s="66"/>
      <c r="HQ97" s="66"/>
      <c r="HR97" s="66"/>
      <c r="HS97" s="66"/>
      <c r="HT97" s="66"/>
      <c r="HU97" s="66"/>
      <c r="HV97" s="66"/>
      <c r="HW97" s="66"/>
      <c r="HX97" s="66"/>
      <c r="HY97" s="66"/>
      <c r="HZ97" s="66"/>
      <c r="IA97" s="66"/>
      <c r="IB97" s="66"/>
      <c r="IC97" s="66"/>
      <c r="ID97" s="66"/>
      <c r="IE97" s="66"/>
      <c r="IF97" s="66"/>
      <c r="IG97" s="66"/>
      <c r="IH97" s="66"/>
      <c r="II97" s="66"/>
      <c r="IJ97" s="66"/>
      <c r="IK97" s="66"/>
      <c r="IL97" s="66"/>
      <c r="IM97" s="66"/>
      <c r="IN97" s="66"/>
      <c r="IO97" s="66"/>
      <c r="IP97" s="66"/>
      <c r="IQ97" s="66"/>
      <c r="IR97" s="66"/>
      <c r="IS97" s="66"/>
      <c r="IT97" s="66"/>
      <c r="IU97" s="66"/>
      <c r="IV97" s="66"/>
      <c r="IW97" s="66"/>
    </row>
    <row r="98" spans="1:257" s="1472" customFormat="1" ht="18" customHeight="1" x14ac:dyDescent="0.35">
      <c r="A98" s="1459">
        <v>89</v>
      </c>
      <c r="B98" s="1548"/>
      <c r="C98" s="1474"/>
      <c r="D98" s="1501" t="s">
        <v>930</v>
      </c>
      <c r="E98" s="1487"/>
      <c r="F98" s="1487"/>
      <c r="G98" s="1549"/>
      <c r="H98" s="1489"/>
      <c r="I98" s="1534"/>
      <c r="J98" s="1534"/>
      <c r="K98" s="1536"/>
      <c r="L98" s="1534"/>
      <c r="M98" s="1536"/>
      <c r="N98" s="1536"/>
      <c r="O98" s="1495"/>
      <c r="P98" s="1518">
        <f>SUM(I98:N98)</f>
        <v>0</v>
      </c>
      <c r="Q98" s="1540"/>
      <c r="R98" s="66"/>
      <c r="S98" s="66"/>
      <c r="T98" s="66"/>
      <c r="U98" s="66"/>
      <c r="V98" s="66"/>
      <c r="W98" s="66"/>
      <c r="X98" s="66"/>
      <c r="Y98" s="66"/>
      <c r="Z98" s="66"/>
      <c r="AA98" s="66"/>
      <c r="AB98" s="66"/>
      <c r="AC98" s="66"/>
      <c r="AD98" s="66"/>
      <c r="AE98" s="66"/>
      <c r="AF98" s="66"/>
      <c r="AG98" s="66"/>
      <c r="AH98" s="66"/>
      <c r="AI98" s="66"/>
      <c r="AJ98" s="66"/>
      <c r="AK98" s="66"/>
      <c r="AL98" s="66"/>
      <c r="AM98" s="66"/>
      <c r="AN98" s="66"/>
      <c r="AO98" s="66"/>
      <c r="AP98" s="66"/>
      <c r="AQ98" s="66"/>
      <c r="AR98" s="66"/>
      <c r="AS98" s="66"/>
      <c r="AT98" s="66"/>
      <c r="AU98" s="66"/>
      <c r="AV98" s="66"/>
      <c r="AW98" s="66"/>
      <c r="AX98" s="66"/>
      <c r="AY98" s="66"/>
      <c r="AZ98" s="66"/>
      <c r="BA98" s="66"/>
      <c r="BB98" s="66"/>
      <c r="BC98" s="66"/>
      <c r="BD98" s="66"/>
      <c r="BE98" s="66"/>
      <c r="BF98" s="66"/>
      <c r="BG98" s="66"/>
      <c r="BH98" s="66"/>
      <c r="BI98" s="66"/>
      <c r="BJ98" s="66"/>
      <c r="BK98" s="66"/>
      <c r="BL98" s="66"/>
      <c r="BM98" s="66"/>
      <c r="BN98" s="66"/>
      <c r="BO98" s="66"/>
      <c r="BP98" s="66"/>
      <c r="BQ98" s="66"/>
      <c r="BR98" s="66"/>
      <c r="BS98" s="66"/>
      <c r="BT98" s="66"/>
      <c r="BU98" s="66"/>
      <c r="BV98" s="66"/>
      <c r="BW98" s="66"/>
      <c r="BX98" s="66"/>
      <c r="BY98" s="66"/>
      <c r="BZ98" s="66"/>
      <c r="CA98" s="66"/>
      <c r="CB98" s="66"/>
      <c r="CC98" s="66"/>
      <c r="CD98" s="66"/>
      <c r="CE98" s="66"/>
      <c r="CF98" s="66"/>
      <c r="CG98" s="66"/>
      <c r="CH98" s="66"/>
      <c r="CI98" s="66"/>
      <c r="CJ98" s="66"/>
      <c r="CK98" s="66"/>
      <c r="CL98" s="66"/>
      <c r="CM98" s="66"/>
      <c r="CN98" s="66"/>
      <c r="CO98" s="66"/>
      <c r="CP98" s="66"/>
      <c r="CQ98" s="66"/>
      <c r="CR98" s="66"/>
      <c r="CS98" s="66"/>
      <c r="CT98" s="66"/>
      <c r="CU98" s="66"/>
      <c r="CV98" s="66"/>
      <c r="CW98" s="66"/>
      <c r="CX98" s="66"/>
      <c r="CY98" s="66"/>
      <c r="CZ98" s="66"/>
      <c r="DA98" s="66"/>
      <c r="DB98" s="66"/>
      <c r="DC98" s="66"/>
      <c r="DD98" s="66"/>
      <c r="DE98" s="66"/>
      <c r="DF98" s="66"/>
      <c r="DG98" s="66"/>
      <c r="DH98" s="66"/>
      <c r="DI98" s="66"/>
      <c r="DJ98" s="66"/>
      <c r="DK98" s="66"/>
      <c r="DL98" s="66"/>
      <c r="DM98" s="66"/>
      <c r="DN98" s="66"/>
      <c r="DO98" s="66"/>
      <c r="DP98" s="66"/>
      <c r="DQ98" s="66"/>
      <c r="DR98" s="66"/>
      <c r="DS98" s="66"/>
      <c r="DT98" s="66"/>
      <c r="DU98" s="66"/>
      <c r="DV98" s="66"/>
      <c r="DW98" s="66"/>
      <c r="DX98" s="66"/>
      <c r="DY98" s="66"/>
      <c r="DZ98" s="66"/>
      <c r="EA98" s="66"/>
      <c r="EB98" s="66"/>
      <c r="EC98" s="66"/>
      <c r="ED98" s="66"/>
      <c r="EE98" s="66"/>
      <c r="EF98" s="66"/>
      <c r="EG98" s="66"/>
      <c r="EH98" s="66"/>
      <c r="EI98" s="66"/>
      <c r="EJ98" s="66"/>
      <c r="EK98" s="66"/>
      <c r="EL98" s="66"/>
      <c r="EM98" s="66"/>
      <c r="EN98" s="66"/>
      <c r="EO98" s="66"/>
      <c r="EP98" s="66"/>
      <c r="EQ98" s="66"/>
      <c r="ER98" s="66"/>
      <c r="ES98" s="66"/>
      <c r="ET98" s="66"/>
      <c r="EU98" s="66"/>
      <c r="EV98" s="66"/>
      <c r="EW98" s="66"/>
      <c r="EX98" s="66"/>
      <c r="EY98" s="66"/>
      <c r="EZ98" s="66"/>
      <c r="FA98" s="66"/>
      <c r="FB98" s="66"/>
      <c r="FC98" s="66"/>
      <c r="FD98" s="66"/>
      <c r="FE98" s="66"/>
      <c r="FF98" s="66"/>
      <c r="FG98" s="66"/>
      <c r="FH98" s="66"/>
      <c r="FI98" s="66"/>
      <c r="FJ98" s="66"/>
      <c r="FK98" s="66"/>
      <c r="FL98" s="66"/>
      <c r="FM98" s="66"/>
      <c r="FN98" s="66"/>
      <c r="FO98" s="66"/>
      <c r="FP98" s="66"/>
      <c r="FQ98" s="66"/>
      <c r="FR98" s="66"/>
      <c r="FS98" s="66"/>
      <c r="FT98" s="66"/>
      <c r="FU98" s="66"/>
      <c r="FV98" s="66"/>
      <c r="FW98" s="66"/>
      <c r="FX98" s="66"/>
      <c r="FY98" s="66"/>
      <c r="FZ98" s="66"/>
      <c r="GA98" s="66"/>
      <c r="GB98" s="66"/>
      <c r="GC98" s="66"/>
      <c r="GD98" s="66"/>
      <c r="GE98" s="66"/>
      <c r="GF98" s="66"/>
      <c r="GG98" s="66"/>
      <c r="GH98" s="66"/>
      <c r="GI98" s="66"/>
      <c r="GJ98" s="66"/>
      <c r="GK98" s="66"/>
      <c r="GL98" s="66"/>
      <c r="GM98" s="66"/>
      <c r="GN98" s="66"/>
      <c r="GO98" s="66"/>
      <c r="GP98" s="66"/>
      <c r="GQ98" s="66"/>
      <c r="GR98" s="66"/>
      <c r="GS98" s="66"/>
      <c r="GT98" s="66"/>
      <c r="GU98" s="66"/>
      <c r="GV98" s="66"/>
      <c r="GW98" s="66"/>
      <c r="GX98" s="66"/>
      <c r="GY98" s="66"/>
      <c r="GZ98" s="66"/>
      <c r="HA98" s="66"/>
      <c r="HB98" s="66"/>
      <c r="HC98" s="66"/>
      <c r="HD98" s="66"/>
      <c r="HE98" s="66"/>
      <c r="HF98" s="66"/>
      <c r="HG98" s="66"/>
      <c r="HH98" s="66"/>
      <c r="HI98" s="66"/>
      <c r="HJ98" s="66"/>
      <c r="HK98" s="66"/>
      <c r="HL98" s="66"/>
      <c r="HM98" s="66"/>
      <c r="HN98" s="66"/>
      <c r="HO98" s="66"/>
      <c r="HP98" s="66"/>
      <c r="HQ98" s="66"/>
      <c r="HR98" s="66"/>
      <c r="HS98" s="66"/>
      <c r="HT98" s="66"/>
      <c r="HU98" s="66"/>
      <c r="HV98" s="66"/>
      <c r="HW98" s="66"/>
      <c r="HX98" s="66"/>
      <c r="HY98" s="66"/>
      <c r="HZ98" s="66"/>
      <c r="IA98" s="66"/>
      <c r="IB98" s="66"/>
      <c r="IC98" s="66"/>
      <c r="ID98" s="66"/>
      <c r="IE98" s="66"/>
      <c r="IF98" s="66"/>
      <c r="IG98" s="66"/>
      <c r="IH98" s="66"/>
      <c r="II98" s="66"/>
      <c r="IJ98" s="66"/>
      <c r="IK98" s="66"/>
      <c r="IL98" s="66"/>
      <c r="IM98" s="66"/>
      <c r="IN98" s="66"/>
      <c r="IO98" s="66"/>
      <c r="IP98" s="66"/>
      <c r="IQ98" s="66"/>
      <c r="IR98" s="66"/>
      <c r="IS98" s="66"/>
      <c r="IT98" s="66"/>
      <c r="IU98" s="66"/>
      <c r="IV98" s="66"/>
      <c r="IW98" s="66"/>
    </row>
    <row r="99" spans="1:257" s="1472" customFormat="1" ht="36" customHeight="1" x14ac:dyDescent="0.35">
      <c r="A99" s="1459">
        <v>90</v>
      </c>
      <c r="B99" s="1548"/>
      <c r="C99" s="1474">
        <v>40</v>
      </c>
      <c r="D99" s="67" t="s">
        <v>739</v>
      </c>
      <c r="E99" s="1487">
        <f>F99+G99+P100</f>
        <v>22000</v>
      </c>
      <c r="F99" s="1487"/>
      <c r="G99" s="1549"/>
      <c r="H99" s="1489" t="s">
        <v>23</v>
      </c>
      <c r="I99" s="1534"/>
      <c r="J99" s="1534"/>
      <c r="K99" s="1534"/>
      <c r="L99" s="1534"/>
      <c r="M99" s="1534"/>
      <c r="N99" s="1550"/>
      <c r="O99" s="1549"/>
      <c r="P99" s="1499"/>
      <c r="Q99" s="1540"/>
      <c r="R99" s="66"/>
      <c r="S99" s="66"/>
      <c r="T99" s="66"/>
      <c r="U99" s="66"/>
      <c r="V99" s="66"/>
      <c r="W99" s="66"/>
      <c r="X99" s="66"/>
      <c r="Y99" s="66"/>
      <c r="Z99" s="66"/>
      <c r="AA99" s="66"/>
      <c r="AB99" s="66"/>
      <c r="AC99" s="66"/>
      <c r="AD99" s="66"/>
      <c r="AE99" s="66"/>
      <c r="AF99" s="66"/>
      <c r="AG99" s="66"/>
      <c r="AH99" s="66"/>
      <c r="AI99" s="66"/>
      <c r="AJ99" s="66"/>
      <c r="AK99" s="66"/>
      <c r="AL99" s="66"/>
      <c r="AM99" s="66"/>
      <c r="AN99" s="66"/>
      <c r="AO99" s="66"/>
      <c r="AP99" s="66"/>
      <c r="AQ99" s="66"/>
      <c r="AR99" s="66"/>
      <c r="AS99" s="66"/>
      <c r="AT99" s="66"/>
      <c r="AU99" s="66"/>
      <c r="AV99" s="66"/>
      <c r="AW99" s="66"/>
      <c r="AX99" s="66"/>
      <c r="AY99" s="66"/>
      <c r="AZ99" s="66"/>
      <c r="BA99" s="66"/>
      <c r="BB99" s="66"/>
      <c r="BC99" s="66"/>
      <c r="BD99" s="66"/>
      <c r="BE99" s="66"/>
      <c r="BF99" s="66"/>
      <c r="BG99" s="66"/>
      <c r="BH99" s="66"/>
      <c r="BI99" s="66"/>
      <c r="BJ99" s="66"/>
      <c r="BK99" s="66"/>
      <c r="BL99" s="66"/>
      <c r="BM99" s="66"/>
      <c r="BN99" s="66"/>
      <c r="BO99" s="66"/>
      <c r="BP99" s="66"/>
      <c r="BQ99" s="66"/>
      <c r="BR99" s="66"/>
      <c r="BS99" s="66"/>
      <c r="BT99" s="66"/>
      <c r="BU99" s="66"/>
      <c r="BV99" s="66"/>
      <c r="BW99" s="66"/>
      <c r="BX99" s="66"/>
      <c r="BY99" s="66"/>
      <c r="BZ99" s="66"/>
      <c r="CA99" s="66"/>
      <c r="CB99" s="66"/>
      <c r="CC99" s="66"/>
      <c r="CD99" s="66"/>
      <c r="CE99" s="66"/>
      <c r="CF99" s="66"/>
      <c r="CG99" s="66"/>
      <c r="CH99" s="66"/>
      <c r="CI99" s="66"/>
      <c r="CJ99" s="66"/>
      <c r="CK99" s="66"/>
      <c r="CL99" s="66"/>
      <c r="CM99" s="66"/>
      <c r="CN99" s="66"/>
      <c r="CO99" s="66"/>
      <c r="CP99" s="66"/>
      <c r="CQ99" s="66"/>
      <c r="CR99" s="66"/>
      <c r="CS99" s="66"/>
      <c r="CT99" s="66"/>
      <c r="CU99" s="66"/>
      <c r="CV99" s="66"/>
      <c r="CW99" s="66"/>
      <c r="CX99" s="66"/>
      <c r="CY99" s="66"/>
      <c r="CZ99" s="66"/>
      <c r="DA99" s="66"/>
      <c r="DB99" s="66"/>
      <c r="DC99" s="66"/>
      <c r="DD99" s="66"/>
      <c r="DE99" s="66"/>
      <c r="DF99" s="66"/>
      <c r="DG99" s="66"/>
      <c r="DH99" s="66"/>
      <c r="DI99" s="66"/>
      <c r="DJ99" s="66"/>
      <c r="DK99" s="66"/>
      <c r="DL99" s="66"/>
      <c r="DM99" s="66"/>
      <c r="DN99" s="66"/>
      <c r="DO99" s="66"/>
      <c r="DP99" s="66"/>
      <c r="DQ99" s="66"/>
      <c r="DR99" s="66"/>
      <c r="DS99" s="66"/>
      <c r="DT99" s="66"/>
      <c r="DU99" s="66"/>
      <c r="DV99" s="66"/>
      <c r="DW99" s="66"/>
      <c r="DX99" s="66"/>
      <c r="DY99" s="66"/>
      <c r="DZ99" s="66"/>
      <c r="EA99" s="66"/>
      <c r="EB99" s="66"/>
      <c r="EC99" s="66"/>
      <c r="ED99" s="66"/>
      <c r="EE99" s="66"/>
      <c r="EF99" s="66"/>
      <c r="EG99" s="66"/>
      <c r="EH99" s="66"/>
      <c r="EI99" s="66"/>
      <c r="EJ99" s="66"/>
      <c r="EK99" s="66"/>
      <c r="EL99" s="66"/>
      <c r="EM99" s="66"/>
      <c r="EN99" s="66"/>
      <c r="EO99" s="66"/>
      <c r="EP99" s="66"/>
      <c r="EQ99" s="66"/>
      <c r="ER99" s="66"/>
      <c r="ES99" s="66"/>
      <c r="ET99" s="66"/>
      <c r="EU99" s="66"/>
      <c r="EV99" s="66"/>
      <c r="EW99" s="66"/>
      <c r="EX99" s="66"/>
      <c r="EY99" s="66"/>
      <c r="EZ99" s="66"/>
      <c r="FA99" s="66"/>
      <c r="FB99" s="66"/>
      <c r="FC99" s="66"/>
      <c r="FD99" s="66"/>
      <c r="FE99" s="66"/>
      <c r="FF99" s="66"/>
      <c r="FG99" s="66"/>
      <c r="FH99" s="66"/>
      <c r="FI99" s="66"/>
      <c r="FJ99" s="66"/>
      <c r="FK99" s="66"/>
      <c r="FL99" s="66"/>
      <c r="FM99" s="66"/>
      <c r="FN99" s="66"/>
      <c r="FO99" s="66"/>
      <c r="FP99" s="66"/>
      <c r="FQ99" s="66"/>
      <c r="FR99" s="66"/>
      <c r="FS99" s="66"/>
      <c r="FT99" s="66"/>
      <c r="FU99" s="66"/>
      <c r="FV99" s="66"/>
      <c r="FW99" s="66"/>
      <c r="FX99" s="66"/>
      <c r="FY99" s="66"/>
      <c r="FZ99" s="66"/>
      <c r="GA99" s="66"/>
      <c r="GB99" s="66"/>
      <c r="GC99" s="66"/>
      <c r="GD99" s="66"/>
      <c r="GE99" s="66"/>
      <c r="GF99" s="66"/>
      <c r="GG99" s="66"/>
      <c r="GH99" s="66"/>
      <c r="GI99" s="66"/>
      <c r="GJ99" s="66"/>
      <c r="GK99" s="66"/>
      <c r="GL99" s="66"/>
      <c r="GM99" s="66"/>
      <c r="GN99" s="66"/>
      <c r="GO99" s="66"/>
      <c r="GP99" s="66"/>
      <c r="GQ99" s="66"/>
      <c r="GR99" s="66"/>
      <c r="GS99" s="66"/>
      <c r="GT99" s="66"/>
      <c r="GU99" s="66"/>
      <c r="GV99" s="66"/>
      <c r="GW99" s="66"/>
      <c r="GX99" s="66"/>
      <c r="GY99" s="66"/>
      <c r="GZ99" s="66"/>
      <c r="HA99" s="66"/>
      <c r="HB99" s="66"/>
      <c r="HC99" s="66"/>
      <c r="HD99" s="66"/>
      <c r="HE99" s="66"/>
      <c r="HF99" s="66"/>
      <c r="HG99" s="66"/>
      <c r="HH99" s="66"/>
      <c r="HI99" s="66"/>
      <c r="HJ99" s="66"/>
      <c r="HK99" s="66"/>
      <c r="HL99" s="66"/>
      <c r="HM99" s="66"/>
      <c r="HN99" s="66"/>
      <c r="HO99" s="66"/>
      <c r="HP99" s="66"/>
      <c r="HQ99" s="66"/>
      <c r="HR99" s="66"/>
      <c r="HS99" s="66"/>
      <c r="HT99" s="66"/>
      <c r="HU99" s="66"/>
      <c r="HV99" s="66"/>
      <c r="HW99" s="66"/>
      <c r="HX99" s="66"/>
      <c r="HY99" s="66"/>
      <c r="HZ99" s="66"/>
      <c r="IA99" s="66"/>
      <c r="IB99" s="66"/>
      <c r="IC99" s="66"/>
      <c r="ID99" s="66"/>
      <c r="IE99" s="66"/>
      <c r="IF99" s="66"/>
      <c r="IG99" s="66"/>
      <c r="IH99" s="66"/>
      <c r="II99" s="66"/>
      <c r="IJ99" s="66"/>
      <c r="IK99" s="66"/>
      <c r="IL99" s="66"/>
      <c r="IM99" s="66"/>
      <c r="IN99" s="66"/>
      <c r="IO99" s="66"/>
      <c r="IP99" s="66"/>
      <c r="IQ99" s="66"/>
      <c r="IR99" s="66"/>
      <c r="IS99" s="66"/>
      <c r="IT99" s="66"/>
      <c r="IU99" s="66"/>
      <c r="IV99" s="66"/>
      <c r="IW99" s="66"/>
    </row>
    <row r="100" spans="1:257" s="1472" customFormat="1" ht="18" customHeight="1" x14ac:dyDescent="0.35">
      <c r="A100" s="1459">
        <v>91</v>
      </c>
      <c r="B100" s="1548"/>
      <c r="C100" s="1474"/>
      <c r="D100" s="1493" t="s">
        <v>819</v>
      </c>
      <c r="E100" s="1487"/>
      <c r="F100" s="1487"/>
      <c r="G100" s="1549"/>
      <c r="H100" s="1489"/>
      <c r="I100" s="1534"/>
      <c r="J100" s="1534"/>
      <c r="K100" s="1534"/>
      <c r="L100" s="1534">
        <v>10000</v>
      </c>
      <c r="M100" s="1534">
        <v>12000</v>
      </c>
      <c r="N100" s="1550"/>
      <c r="O100" s="1495"/>
      <c r="P100" s="1516">
        <f>SUM(I100:N100)</f>
        <v>22000</v>
      </c>
      <c r="Q100" s="1540"/>
      <c r="R100" s="66"/>
      <c r="S100" s="66"/>
      <c r="T100" s="66"/>
      <c r="U100" s="66"/>
      <c r="V100" s="66"/>
      <c r="W100" s="66"/>
      <c r="X100" s="66"/>
      <c r="Y100" s="66"/>
      <c r="Z100" s="66"/>
      <c r="AA100" s="66"/>
      <c r="AB100" s="66"/>
      <c r="AC100" s="66"/>
      <c r="AD100" s="66"/>
      <c r="AE100" s="66"/>
      <c r="AF100" s="66"/>
      <c r="AG100" s="66"/>
      <c r="AH100" s="66"/>
      <c r="AI100" s="66"/>
      <c r="AJ100" s="66"/>
      <c r="AK100" s="66"/>
      <c r="AL100" s="66"/>
      <c r="AM100" s="66"/>
      <c r="AN100" s="66"/>
      <c r="AO100" s="66"/>
      <c r="AP100" s="66"/>
      <c r="AQ100" s="66"/>
      <c r="AR100" s="66"/>
      <c r="AS100" s="66"/>
      <c r="AT100" s="66"/>
      <c r="AU100" s="66"/>
      <c r="AV100" s="66"/>
      <c r="AW100" s="66"/>
      <c r="AX100" s="66"/>
      <c r="AY100" s="66"/>
      <c r="AZ100" s="66"/>
      <c r="BA100" s="66"/>
      <c r="BB100" s="66"/>
      <c r="BC100" s="66"/>
      <c r="BD100" s="66"/>
      <c r="BE100" s="66"/>
      <c r="BF100" s="66"/>
      <c r="BG100" s="66"/>
      <c r="BH100" s="66"/>
      <c r="BI100" s="66"/>
      <c r="BJ100" s="66"/>
      <c r="BK100" s="66"/>
      <c r="BL100" s="66"/>
      <c r="BM100" s="66"/>
      <c r="BN100" s="66"/>
      <c r="BO100" s="66"/>
      <c r="BP100" s="66"/>
      <c r="BQ100" s="66"/>
      <c r="BR100" s="66"/>
      <c r="BS100" s="66"/>
      <c r="BT100" s="66"/>
      <c r="BU100" s="66"/>
      <c r="BV100" s="66"/>
      <c r="BW100" s="66"/>
      <c r="BX100" s="66"/>
      <c r="BY100" s="66"/>
      <c r="BZ100" s="66"/>
      <c r="CA100" s="66"/>
      <c r="CB100" s="66"/>
      <c r="CC100" s="66"/>
      <c r="CD100" s="66"/>
      <c r="CE100" s="66"/>
      <c r="CF100" s="66"/>
      <c r="CG100" s="66"/>
      <c r="CH100" s="66"/>
      <c r="CI100" s="66"/>
      <c r="CJ100" s="66"/>
      <c r="CK100" s="66"/>
      <c r="CL100" s="66"/>
      <c r="CM100" s="66"/>
      <c r="CN100" s="66"/>
      <c r="CO100" s="66"/>
      <c r="CP100" s="66"/>
      <c r="CQ100" s="66"/>
      <c r="CR100" s="66"/>
      <c r="CS100" s="66"/>
      <c r="CT100" s="66"/>
      <c r="CU100" s="66"/>
      <c r="CV100" s="66"/>
      <c r="CW100" s="66"/>
      <c r="CX100" s="66"/>
      <c r="CY100" s="66"/>
      <c r="CZ100" s="66"/>
      <c r="DA100" s="66"/>
      <c r="DB100" s="66"/>
      <c r="DC100" s="66"/>
      <c r="DD100" s="66"/>
      <c r="DE100" s="66"/>
      <c r="DF100" s="66"/>
      <c r="DG100" s="66"/>
      <c r="DH100" s="66"/>
      <c r="DI100" s="66"/>
      <c r="DJ100" s="66"/>
      <c r="DK100" s="66"/>
      <c r="DL100" s="66"/>
      <c r="DM100" s="66"/>
      <c r="DN100" s="66"/>
      <c r="DO100" s="66"/>
      <c r="DP100" s="66"/>
      <c r="DQ100" s="66"/>
      <c r="DR100" s="66"/>
      <c r="DS100" s="66"/>
      <c r="DT100" s="66"/>
      <c r="DU100" s="66"/>
      <c r="DV100" s="66"/>
      <c r="DW100" s="66"/>
      <c r="DX100" s="66"/>
      <c r="DY100" s="66"/>
      <c r="DZ100" s="66"/>
      <c r="EA100" s="66"/>
      <c r="EB100" s="66"/>
      <c r="EC100" s="66"/>
      <c r="ED100" s="66"/>
      <c r="EE100" s="66"/>
      <c r="EF100" s="66"/>
      <c r="EG100" s="66"/>
      <c r="EH100" s="66"/>
      <c r="EI100" s="66"/>
      <c r="EJ100" s="66"/>
      <c r="EK100" s="66"/>
      <c r="EL100" s="66"/>
      <c r="EM100" s="66"/>
      <c r="EN100" s="66"/>
      <c r="EO100" s="66"/>
      <c r="EP100" s="66"/>
      <c r="EQ100" s="66"/>
      <c r="ER100" s="66"/>
      <c r="ES100" s="66"/>
      <c r="ET100" s="66"/>
      <c r="EU100" s="66"/>
      <c r="EV100" s="66"/>
      <c r="EW100" s="66"/>
      <c r="EX100" s="66"/>
      <c r="EY100" s="66"/>
      <c r="EZ100" s="66"/>
      <c r="FA100" s="66"/>
      <c r="FB100" s="66"/>
      <c r="FC100" s="66"/>
      <c r="FD100" s="66"/>
      <c r="FE100" s="66"/>
      <c r="FF100" s="66"/>
      <c r="FG100" s="66"/>
      <c r="FH100" s="66"/>
      <c r="FI100" s="66"/>
      <c r="FJ100" s="66"/>
      <c r="FK100" s="66"/>
      <c r="FL100" s="66"/>
      <c r="FM100" s="66"/>
      <c r="FN100" s="66"/>
      <c r="FO100" s="66"/>
      <c r="FP100" s="66"/>
      <c r="FQ100" s="66"/>
      <c r="FR100" s="66"/>
      <c r="FS100" s="66"/>
      <c r="FT100" s="66"/>
      <c r="FU100" s="66"/>
      <c r="FV100" s="66"/>
      <c r="FW100" s="66"/>
      <c r="FX100" s="66"/>
      <c r="FY100" s="66"/>
      <c r="FZ100" s="66"/>
      <c r="GA100" s="66"/>
      <c r="GB100" s="66"/>
      <c r="GC100" s="66"/>
      <c r="GD100" s="66"/>
      <c r="GE100" s="66"/>
      <c r="GF100" s="66"/>
      <c r="GG100" s="66"/>
      <c r="GH100" s="66"/>
      <c r="GI100" s="66"/>
      <c r="GJ100" s="66"/>
      <c r="GK100" s="66"/>
      <c r="GL100" s="66"/>
      <c r="GM100" s="66"/>
      <c r="GN100" s="66"/>
      <c r="GO100" s="66"/>
      <c r="GP100" s="66"/>
      <c r="GQ100" s="66"/>
      <c r="GR100" s="66"/>
      <c r="GS100" s="66"/>
      <c r="GT100" s="66"/>
      <c r="GU100" s="66"/>
      <c r="GV100" s="66"/>
      <c r="GW100" s="66"/>
      <c r="GX100" s="66"/>
      <c r="GY100" s="66"/>
      <c r="GZ100" s="66"/>
      <c r="HA100" s="66"/>
      <c r="HB100" s="66"/>
      <c r="HC100" s="66"/>
      <c r="HD100" s="66"/>
      <c r="HE100" s="66"/>
      <c r="HF100" s="66"/>
      <c r="HG100" s="66"/>
      <c r="HH100" s="66"/>
      <c r="HI100" s="66"/>
      <c r="HJ100" s="66"/>
      <c r="HK100" s="66"/>
      <c r="HL100" s="66"/>
      <c r="HM100" s="66"/>
      <c r="HN100" s="66"/>
      <c r="HO100" s="66"/>
      <c r="HP100" s="66"/>
      <c r="HQ100" s="66"/>
      <c r="HR100" s="66"/>
      <c r="HS100" s="66"/>
      <c r="HT100" s="66"/>
      <c r="HU100" s="66"/>
      <c r="HV100" s="66"/>
      <c r="HW100" s="66"/>
      <c r="HX100" s="66"/>
      <c r="HY100" s="66"/>
      <c r="HZ100" s="66"/>
      <c r="IA100" s="66"/>
      <c r="IB100" s="66"/>
      <c r="IC100" s="66"/>
      <c r="ID100" s="66"/>
      <c r="IE100" s="66"/>
      <c r="IF100" s="66"/>
      <c r="IG100" s="66"/>
      <c r="IH100" s="66"/>
      <c r="II100" s="66"/>
      <c r="IJ100" s="66"/>
      <c r="IK100" s="66"/>
      <c r="IL100" s="66"/>
      <c r="IM100" s="66"/>
      <c r="IN100" s="66"/>
      <c r="IO100" s="66"/>
      <c r="IP100" s="66"/>
      <c r="IQ100" s="66"/>
      <c r="IR100" s="66"/>
      <c r="IS100" s="66"/>
      <c r="IT100" s="66"/>
      <c r="IU100" s="66"/>
      <c r="IV100" s="66"/>
      <c r="IW100" s="66"/>
    </row>
    <row r="101" spans="1:257" s="1472" customFormat="1" ht="18" customHeight="1" x14ac:dyDescent="0.35">
      <c r="A101" s="1459">
        <v>92</v>
      </c>
      <c r="B101" s="1548"/>
      <c r="C101" s="1474"/>
      <c r="D101" s="1501" t="s">
        <v>930</v>
      </c>
      <c r="E101" s="1487"/>
      <c r="F101" s="1487"/>
      <c r="G101" s="1549"/>
      <c r="H101" s="1489"/>
      <c r="I101" s="1534"/>
      <c r="J101" s="1534"/>
      <c r="K101" s="1536"/>
      <c r="L101" s="1536"/>
      <c r="M101" s="1536"/>
      <c r="N101" s="1550"/>
      <c r="O101" s="1495"/>
      <c r="P101" s="1518">
        <f>SUM(I101:N101)</f>
        <v>0</v>
      </c>
      <c r="Q101" s="1540"/>
      <c r="R101" s="66"/>
      <c r="S101" s="66"/>
      <c r="T101" s="66"/>
      <c r="U101" s="66"/>
      <c r="V101" s="66"/>
      <c r="W101" s="66"/>
      <c r="X101" s="66"/>
      <c r="Y101" s="66"/>
      <c r="Z101" s="66"/>
      <c r="AA101" s="66"/>
      <c r="AB101" s="66"/>
      <c r="AC101" s="66"/>
      <c r="AD101" s="66"/>
      <c r="AE101" s="66"/>
      <c r="AF101" s="66"/>
      <c r="AG101" s="66"/>
      <c r="AH101" s="66"/>
      <c r="AI101" s="66"/>
      <c r="AJ101" s="66"/>
      <c r="AK101" s="66"/>
      <c r="AL101" s="66"/>
      <c r="AM101" s="66"/>
      <c r="AN101" s="66"/>
      <c r="AO101" s="66"/>
      <c r="AP101" s="66"/>
      <c r="AQ101" s="66"/>
      <c r="AR101" s="66"/>
      <c r="AS101" s="66"/>
      <c r="AT101" s="66"/>
      <c r="AU101" s="66"/>
      <c r="AV101" s="66"/>
      <c r="AW101" s="66"/>
      <c r="AX101" s="66"/>
      <c r="AY101" s="66"/>
      <c r="AZ101" s="66"/>
      <c r="BA101" s="66"/>
      <c r="BB101" s="66"/>
      <c r="BC101" s="66"/>
      <c r="BD101" s="66"/>
      <c r="BE101" s="66"/>
      <c r="BF101" s="66"/>
      <c r="BG101" s="66"/>
      <c r="BH101" s="66"/>
      <c r="BI101" s="66"/>
      <c r="BJ101" s="66"/>
      <c r="BK101" s="66"/>
      <c r="BL101" s="66"/>
      <c r="BM101" s="66"/>
      <c r="BN101" s="66"/>
      <c r="BO101" s="66"/>
      <c r="BP101" s="66"/>
      <c r="BQ101" s="66"/>
      <c r="BR101" s="66"/>
      <c r="BS101" s="66"/>
      <c r="BT101" s="66"/>
      <c r="BU101" s="66"/>
      <c r="BV101" s="66"/>
      <c r="BW101" s="66"/>
      <c r="BX101" s="66"/>
      <c r="BY101" s="66"/>
      <c r="BZ101" s="66"/>
      <c r="CA101" s="66"/>
      <c r="CB101" s="66"/>
      <c r="CC101" s="66"/>
      <c r="CD101" s="66"/>
      <c r="CE101" s="66"/>
      <c r="CF101" s="66"/>
      <c r="CG101" s="66"/>
      <c r="CH101" s="66"/>
      <c r="CI101" s="66"/>
      <c r="CJ101" s="66"/>
      <c r="CK101" s="66"/>
      <c r="CL101" s="66"/>
      <c r="CM101" s="66"/>
      <c r="CN101" s="66"/>
      <c r="CO101" s="66"/>
      <c r="CP101" s="66"/>
      <c r="CQ101" s="66"/>
      <c r="CR101" s="66"/>
      <c r="CS101" s="66"/>
      <c r="CT101" s="66"/>
      <c r="CU101" s="66"/>
      <c r="CV101" s="66"/>
      <c r="CW101" s="66"/>
      <c r="CX101" s="66"/>
      <c r="CY101" s="66"/>
      <c r="CZ101" s="66"/>
      <c r="DA101" s="66"/>
      <c r="DB101" s="66"/>
      <c r="DC101" s="66"/>
      <c r="DD101" s="66"/>
      <c r="DE101" s="66"/>
      <c r="DF101" s="66"/>
      <c r="DG101" s="66"/>
      <c r="DH101" s="66"/>
      <c r="DI101" s="66"/>
      <c r="DJ101" s="66"/>
      <c r="DK101" s="66"/>
      <c r="DL101" s="66"/>
      <c r="DM101" s="66"/>
      <c r="DN101" s="66"/>
      <c r="DO101" s="66"/>
      <c r="DP101" s="66"/>
      <c r="DQ101" s="66"/>
      <c r="DR101" s="66"/>
      <c r="DS101" s="66"/>
      <c r="DT101" s="66"/>
      <c r="DU101" s="66"/>
      <c r="DV101" s="66"/>
      <c r="DW101" s="66"/>
      <c r="DX101" s="66"/>
      <c r="DY101" s="66"/>
      <c r="DZ101" s="66"/>
      <c r="EA101" s="66"/>
      <c r="EB101" s="66"/>
      <c r="EC101" s="66"/>
      <c r="ED101" s="66"/>
      <c r="EE101" s="66"/>
      <c r="EF101" s="66"/>
      <c r="EG101" s="66"/>
      <c r="EH101" s="66"/>
      <c r="EI101" s="66"/>
      <c r="EJ101" s="66"/>
      <c r="EK101" s="66"/>
      <c r="EL101" s="66"/>
      <c r="EM101" s="66"/>
      <c r="EN101" s="66"/>
      <c r="EO101" s="66"/>
      <c r="EP101" s="66"/>
      <c r="EQ101" s="66"/>
      <c r="ER101" s="66"/>
      <c r="ES101" s="66"/>
      <c r="ET101" s="66"/>
      <c r="EU101" s="66"/>
      <c r="EV101" s="66"/>
      <c r="EW101" s="66"/>
      <c r="EX101" s="66"/>
      <c r="EY101" s="66"/>
      <c r="EZ101" s="66"/>
      <c r="FA101" s="66"/>
      <c r="FB101" s="66"/>
      <c r="FC101" s="66"/>
      <c r="FD101" s="66"/>
      <c r="FE101" s="66"/>
      <c r="FF101" s="66"/>
      <c r="FG101" s="66"/>
      <c r="FH101" s="66"/>
      <c r="FI101" s="66"/>
      <c r="FJ101" s="66"/>
      <c r="FK101" s="66"/>
      <c r="FL101" s="66"/>
      <c r="FM101" s="66"/>
      <c r="FN101" s="66"/>
      <c r="FO101" s="66"/>
      <c r="FP101" s="66"/>
      <c r="FQ101" s="66"/>
      <c r="FR101" s="66"/>
      <c r="FS101" s="66"/>
      <c r="FT101" s="66"/>
      <c r="FU101" s="66"/>
      <c r="FV101" s="66"/>
      <c r="FW101" s="66"/>
      <c r="FX101" s="66"/>
      <c r="FY101" s="66"/>
      <c r="FZ101" s="66"/>
      <c r="GA101" s="66"/>
      <c r="GB101" s="66"/>
      <c r="GC101" s="66"/>
      <c r="GD101" s="66"/>
      <c r="GE101" s="66"/>
      <c r="GF101" s="66"/>
      <c r="GG101" s="66"/>
      <c r="GH101" s="66"/>
      <c r="GI101" s="66"/>
      <c r="GJ101" s="66"/>
      <c r="GK101" s="66"/>
      <c r="GL101" s="66"/>
      <c r="GM101" s="66"/>
      <c r="GN101" s="66"/>
      <c r="GO101" s="66"/>
      <c r="GP101" s="66"/>
      <c r="GQ101" s="66"/>
      <c r="GR101" s="66"/>
      <c r="GS101" s="66"/>
      <c r="GT101" s="66"/>
      <c r="GU101" s="66"/>
      <c r="GV101" s="66"/>
      <c r="GW101" s="66"/>
      <c r="GX101" s="66"/>
      <c r="GY101" s="66"/>
      <c r="GZ101" s="66"/>
      <c r="HA101" s="66"/>
      <c r="HB101" s="66"/>
      <c r="HC101" s="66"/>
      <c r="HD101" s="66"/>
      <c r="HE101" s="66"/>
      <c r="HF101" s="66"/>
      <c r="HG101" s="66"/>
      <c r="HH101" s="66"/>
      <c r="HI101" s="66"/>
      <c r="HJ101" s="66"/>
      <c r="HK101" s="66"/>
      <c r="HL101" s="66"/>
      <c r="HM101" s="66"/>
      <c r="HN101" s="66"/>
      <c r="HO101" s="66"/>
      <c r="HP101" s="66"/>
      <c r="HQ101" s="66"/>
      <c r="HR101" s="66"/>
      <c r="HS101" s="66"/>
      <c r="HT101" s="66"/>
      <c r="HU101" s="66"/>
      <c r="HV101" s="66"/>
      <c r="HW101" s="66"/>
      <c r="HX101" s="66"/>
      <c r="HY101" s="66"/>
      <c r="HZ101" s="66"/>
      <c r="IA101" s="66"/>
      <c r="IB101" s="66"/>
      <c r="IC101" s="66"/>
      <c r="ID101" s="66"/>
      <c r="IE101" s="66"/>
      <c r="IF101" s="66"/>
      <c r="IG101" s="66"/>
      <c r="IH101" s="66"/>
      <c r="II101" s="66"/>
      <c r="IJ101" s="66"/>
      <c r="IK101" s="66"/>
      <c r="IL101" s="66"/>
      <c r="IM101" s="66"/>
      <c r="IN101" s="66"/>
      <c r="IO101" s="66"/>
      <c r="IP101" s="66"/>
      <c r="IQ101" s="66"/>
      <c r="IR101" s="66"/>
      <c r="IS101" s="66"/>
      <c r="IT101" s="66"/>
      <c r="IU101" s="66"/>
      <c r="IV101" s="66"/>
      <c r="IW101" s="66"/>
    </row>
    <row r="102" spans="1:257" s="1472" customFormat="1" ht="69.75" customHeight="1" x14ac:dyDescent="0.35">
      <c r="A102" s="1459">
        <v>93</v>
      </c>
      <c r="B102" s="1548"/>
      <c r="C102" s="1474">
        <v>41</v>
      </c>
      <c r="D102" s="366" t="s">
        <v>740</v>
      </c>
      <c r="E102" s="1487">
        <f>F102+G102+P103</f>
        <v>110000</v>
      </c>
      <c r="F102" s="1487"/>
      <c r="G102" s="1549"/>
      <c r="H102" s="1489" t="s">
        <v>23</v>
      </c>
      <c r="I102" s="1534"/>
      <c r="J102" s="1534"/>
      <c r="K102" s="1534"/>
      <c r="L102" s="1534"/>
      <c r="M102" s="1534"/>
      <c r="N102" s="1550"/>
      <c r="O102" s="1549"/>
      <c r="P102" s="1499"/>
      <c r="Q102" s="1540"/>
      <c r="R102" s="66"/>
      <c r="S102" s="66"/>
      <c r="T102" s="66"/>
      <c r="U102" s="66"/>
      <c r="V102" s="66"/>
      <c r="W102" s="66"/>
      <c r="X102" s="66"/>
      <c r="Y102" s="66"/>
      <c r="Z102" s="66"/>
      <c r="AA102" s="66"/>
      <c r="AB102" s="66"/>
      <c r="AC102" s="66"/>
      <c r="AD102" s="66"/>
      <c r="AE102" s="66"/>
      <c r="AF102" s="66"/>
      <c r="AG102" s="66"/>
      <c r="AH102" s="66"/>
      <c r="AI102" s="66"/>
      <c r="AJ102" s="66"/>
      <c r="AK102" s="66"/>
      <c r="AL102" s="66"/>
      <c r="AM102" s="66"/>
      <c r="AN102" s="66"/>
      <c r="AO102" s="66"/>
      <c r="AP102" s="66"/>
      <c r="AQ102" s="66"/>
      <c r="AR102" s="66"/>
      <c r="AS102" s="66"/>
      <c r="AT102" s="66"/>
      <c r="AU102" s="66"/>
      <c r="AV102" s="66"/>
      <c r="AW102" s="66"/>
      <c r="AX102" s="66"/>
      <c r="AY102" s="66"/>
      <c r="AZ102" s="66"/>
      <c r="BA102" s="66"/>
      <c r="BB102" s="66"/>
      <c r="BC102" s="66"/>
      <c r="BD102" s="66"/>
      <c r="BE102" s="66"/>
      <c r="BF102" s="66"/>
      <c r="BG102" s="66"/>
      <c r="BH102" s="66"/>
      <c r="BI102" s="66"/>
      <c r="BJ102" s="66"/>
      <c r="BK102" s="66"/>
      <c r="BL102" s="66"/>
      <c r="BM102" s="66"/>
      <c r="BN102" s="66"/>
      <c r="BO102" s="66"/>
      <c r="BP102" s="66"/>
      <c r="BQ102" s="66"/>
      <c r="BR102" s="66"/>
      <c r="BS102" s="66"/>
      <c r="BT102" s="66"/>
      <c r="BU102" s="66"/>
      <c r="BV102" s="66"/>
      <c r="BW102" s="66"/>
      <c r="BX102" s="66"/>
      <c r="BY102" s="66"/>
      <c r="BZ102" s="66"/>
      <c r="CA102" s="66"/>
      <c r="CB102" s="66"/>
      <c r="CC102" s="66"/>
      <c r="CD102" s="66"/>
      <c r="CE102" s="66"/>
      <c r="CF102" s="66"/>
      <c r="CG102" s="66"/>
      <c r="CH102" s="66"/>
      <c r="CI102" s="66"/>
      <c r="CJ102" s="66"/>
      <c r="CK102" s="66"/>
      <c r="CL102" s="66"/>
      <c r="CM102" s="66"/>
      <c r="CN102" s="66"/>
      <c r="CO102" s="66"/>
      <c r="CP102" s="66"/>
      <c r="CQ102" s="66"/>
      <c r="CR102" s="66"/>
      <c r="CS102" s="66"/>
      <c r="CT102" s="66"/>
      <c r="CU102" s="66"/>
      <c r="CV102" s="66"/>
      <c r="CW102" s="66"/>
      <c r="CX102" s="66"/>
      <c r="CY102" s="66"/>
      <c r="CZ102" s="66"/>
      <c r="DA102" s="66"/>
      <c r="DB102" s="66"/>
      <c r="DC102" s="66"/>
      <c r="DD102" s="66"/>
      <c r="DE102" s="66"/>
      <c r="DF102" s="66"/>
      <c r="DG102" s="66"/>
      <c r="DH102" s="66"/>
      <c r="DI102" s="66"/>
      <c r="DJ102" s="66"/>
      <c r="DK102" s="66"/>
      <c r="DL102" s="66"/>
      <c r="DM102" s="66"/>
      <c r="DN102" s="66"/>
      <c r="DO102" s="66"/>
      <c r="DP102" s="66"/>
      <c r="DQ102" s="66"/>
      <c r="DR102" s="66"/>
      <c r="DS102" s="66"/>
      <c r="DT102" s="66"/>
      <c r="DU102" s="66"/>
      <c r="DV102" s="66"/>
      <c r="DW102" s="66"/>
      <c r="DX102" s="66"/>
      <c r="DY102" s="66"/>
      <c r="DZ102" s="66"/>
      <c r="EA102" s="66"/>
      <c r="EB102" s="66"/>
      <c r="EC102" s="66"/>
      <c r="ED102" s="66"/>
      <c r="EE102" s="66"/>
      <c r="EF102" s="66"/>
      <c r="EG102" s="66"/>
      <c r="EH102" s="66"/>
      <c r="EI102" s="66"/>
      <c r="EJ102" s="66"/>
      <c r="EK102" s="66"/>
      <c r="EL102" s="66"/>
      <c r="EM102" s="66"/>
      <c r="EN102" s="66"/>
      <c r="EO102" s="66"/>
      <c r="EP102" s="66"/>
      <c r="EQ102" s="66"/>
      <c r="ER102" s="66"/>
      <c r="ES102" s="66"/>
      <c r="ET102" s="66"/>
      <c r="EU102" s="66"/>
      <c r="EV102" s="66"/>
      <c r="EW102" s="66"/>
      <c r="EX102" s="66"/>
      <c r="EY102" s="66"/>
      <c r="EZ102" s="66"/>
      <c r="FA102" s="66"/>
      <c r="FB102" s="66"/>
      <c r="FC102" s="66"/>
      <c r="FD102" s="66"/>
      <c r="FE102" s="66"/>
      <c r="FF102" s="66"/>
      <c r="FG102" s="66"/>
      <c r="FH102" s="66"/>
      <c r="FI102" s="66"/>
      <c r="FJ102" s="66"/>
      <c r="FK102" s="66"/>
      <c r="FL102" s="66"/>
      <c r="FM102" s="66"/>
      <c r="FN102" s="66"/>
      <c r="FO102" s="66"/>
      <c r="FP102" s="66"/>
      <c r="FQ102" s="66"/>
      <c r="FR102" s="66"/>
      <c r="FS102" s="66"/>
      <c r="FT102" s="66"/>
      <c r="FU102" s="66"/>
      <c r="FV102" s="66"/>
      <c r="FW102" s="66"/>
      <c r="FX102" s="66"/>
      <c r="FY102" s="66"/>
      <c r="FZ102" s="66"/>
      <c r="GA102" s="66"/>
      <c r="GB102" s="66"/>
      <c r="GC102" s="66"/>
      <c r="GD102" s="66"/>
      <c r="GE102" s="66"/>
      <c r="GF102" s="66"/>
      <c r="GG102" s="66"/>
      <c r="GH102" s="66"/>
      <c r="GI102" s="66"/>
      <c r="GJ102" s="66"/>
      <c r="GK102" s="66"/>
      <c r="GL102" s="66"/>
      <c r="GM102" s="66"/>
      <c r="GN102" s="66"/>
      <c r="GO102" s="66"/>
      <c r="GP102" s="66"/>
      <c r="GQ102" s="66"/>
      <c r="GR102" s="66"/>
      <c r="GS102" s="66"/>
      <c r="GT102" s="66"/>
      <c r="GU102" s="66"/>
      <c r="GV102" s="66"/>
      <c r="GW102" s="66"/>
      <c r="GX102" s="66"/>
      <c r="GY102" s="66"/>
      <c r="GZ102" s="66"/>
      <c r="HA102" s="66"/>
      <c r="HB102" s="66"/>
      <c r="HC102" s="66"/>
      <c r="HD102" s="66"/>
      <c r="HE102" s="66"/>
      <c r="HF102" s="66"/>
      <c r="HG102" s="66"/>
      <c r="HH102" s="66"/>
      <c r="HI102" s="66"/>
      <c r="HJ102" s="66"/>
      <c r="HK102" s="66"/>
      <c r="HL102" s="66"/>
      <c r="HM102" s="66"/>
      <c r="HN102" s="66"/>
      <c r="HO102" s="66"/>
      <c r="HP102" s="66"/>
      <c r="HQ102" s="66"/>
      <c r="HR102" s="66"/>
      <c r="HS102" s="66"/>
      <c r="HT102" s="66"/>
      <c r="HU102" s="66"/>
      <c r="HV102" s="66"/>
      <c r="HW102" s="66"/>
      <c r="HX102" s="66"/>
      <c r="HY102" s="66"/>
      <c r="HZ102" s="66"/>
      <c r="IA102" s="66"/>
      <c r="IB102" s="66"/>
      <c r="IC102" s="66"/>
      <c r="ID102" s="66"/>
      <c r="IE102" s="66"/>
      <c r="IF102" s="66"/>
      <c r="IG102" s="66"/>
      <c r="IH102" s="66"/>
      <c r="II102" s="66"/>
      <c r="IJ102" s="66"/>
      <c r="IK102" s="66"/>
      <c r="IL102" s="66"/>
      <c r="IM102" s="66"/>
      <c r="IN102" s="66"/>
      <c r="IO102" s="66"/>
      <c r="IP102" s="66"/>
      <c r="IQ102" s="66"/>
      <c r="IR102" s="66"/>
      <c r="IS102" s="66"/>
      <c r="IT102" s="66"/>
      <c r="IU102" s="66"/>
      <c r="IV102" s="66"/>
      <c r="IW102" s="66"/>
    </row>
    <row r="103" spans="1:257" s="1472" customFormat="1" ht="18" customHeight="1" x14ac:dyDescent="0.35">
      <c r="A103" s="1459">
        <v>94</v>
      </c>
      <c r="B103" s="1548"/>
      <c r="C103" s="1474"/>
      <c r="D103" s="1493" t="s">
        <v>819</v>
      </c>
      <c r="E103" s="1487"/>
      <c r="F103" s="1487"/>
      <c r="G103" s="1549"/>
      <c r="H103" s="1489"/>
      <c r="I103" s="1534"/>
      <c r="J103" s="1534"/>
      <c r="K103" s="1534">
        <v>1700</v>
      </c>
      <c r="L103" s="1534"/>
      <c r="M103" s="1534">
        <v>108300</v>
      </c>
      <c r="N103" s="1550"/>
      <c r="O103" s="1495"/>
      <c r="P103" s="1516">
        <f>SUM(I103:N103)</f>
        <v>110000</v>
      </c>
      <c r="Q103" s="1540"/>
      <c r="R103" s="66"/>
      <c r="S103" s="66"/>
      <c r="T103" s="66"/>
      <c r="U103" s="66"/>
      <c r="V103" s="66"/>
      <c r="W103" s="66"/>
      <c r="X103" s="66"/>
      <c r="Y103" s="66"/>
      <c r="Z103" s="66"/>
      <c r="AA103" s="66"/>
      <c r="AB103" s="66"/>
      <c r="AC103" s="66"/>
      <c r="AD103" s="66"/>
      <c r="AE103" s="66"/>
      <c r="AF103" s="66"/>
      <c r="AG103" s="66"/>
      <c r="AH103" s="66"/>
      <c r="AI103" s="66"/>
      <c r="AJ103" s="66"/>
      <c r="AK103" s="66"/>
      <c r="AL103" s="66"/>
      <c r="AM103" s="66"/>
      <c r="AN103" s="66"/>
      <c r="AO103" s="66"/>
      <c r="AP103" s="66"/>
      <c r="AQ103" s="66"/>
      <c r="AR103" s="66"/>
      <c r="AS103" s="66"/>
      <c r="AT103" s="66"/>
      <c r="AU103" s="66"/>
      <c r="AV103" s="66"/>
      <c r="AW103" s="66"/>
      <c r="AX103" s="66"/>
      <c r="AY103" s="66"/>
      <c r="AZ103" s="66"/>
      <c r="BA103" s="66"/>
      <c r="BB103" s="66"/>
      <c r="BC103" s="66"/>
      <c r="BD103" s="66"/>
      <c r="BE103" s="66"/>
      <c r="BF103" s="66"/>
      <c r="BG103" s="66"/>
      <c r="BH103" s="66"/>
      <c r="BI103" s="66"/>
      <c r="BJ103" s="66"/>
      <c r="BK103" s="66"/>
      <c r="BL103" s="66"/>
      <c r="BM103" s="66"/>
      <c r="BN103" s="66"/>
      <c r="BO103" s="66"/>
      <c r="BP103" s="66"/>
      <c r="BQ103" s="66"/>
      <c r="BR103" s="66"/>
      <c r="BS103" s="66"/>
      <c r="BT103" s="66"/>
      <c r="BU103" s="66"/>
      <c r="BV103" s="66"/>
      <c r="BW103" s="66"/>
      <c r="BX103" s="66"/>
      <c r="BY103" s="66"/>
      <c r="BZ103" s="66"/>
      <c r="CA103" s="66"/>
      <c r="CB103" s="66"/>
      <c r="CC103" s="66"/>
      <c r="CD103" s="66"/>
      <c r="CE103" s="66"/>
      <c r="CF103" s="66"/>
      <c r="CG103" s="66"/>
      <c r="CH103" s="66"/>
      <c r="CI103" s="66"/>
      <c r="CJ103" s="66"/>
      <c r="CK103" s="66"/>
      <c r="CL103" s="66"/>
      <c r="CM103" s="66"/>
      <c r="CN103" s="66"/>
      <c r="CO103" s="66"/>
      <c r="CP103" s="66"/>
      <c r="CQ103" s="66"/>
      <c r="CR103" s="66"/>
      <c r="CS103" s="66"/>
      <c r="CT103" s="66"/>
      <c r="CU103" s="66"/>
      <c r="CV103" s="66"/>
      <c r="CW103" s="66"/>
      <c r="CX103" s="66"/>
      <c r="CY103" s="66"/>
      <c r="CZ103" s="66"/>
      <c r="DA103" s="66"/>
      <c r="DB103" s="66"/>
      <c r="DC103" s="66"/>
      <c r="DD103" s="66"/>
      <c r="DE103" s="66"/>
      <c r="DF103" s="66"/>
      <c r="DG103" s="66"/>
      <c r="DH103" s="66"/>
      <c r="DI103" s="66"/>
      <c r="DJ103" s="66"/>
      <c r="DK103" s="66"/>
      <c r="DL103" s="66"/>
      <c r="DM103" s="66"/>
      <c r="DN103" s="66"/>
      <c r="DO103" s="66"/>
      <c r="DP103" s="66"/>
      <c r="DQ103" s="66"/>
      <c r="DR103" s="66"/>
      <c r="DS103" s="66"/>
      <c r="DT103" s="66"/>
      <c r="DU103" s="66"/>
      <c r="DV103" s="66"/>
      <c r="DW103" s="66"/>
      <c r="DX103" s="66"/>
      <c r="DY103" s="66"/>
      <c r="DZ103" s="66"/>
      <c r="EA103" s="66"/>
      <c r="EB103" s="66"/>
      <c r="EC103" s="66"/>
      <c r="ED103" s="66"/>
      <c r="EE103" s="66"/>
      <c r="EF103" s="66"/>
      <c r="EG103" s="66"/>
      <c r="EH103" s="66"/>
      <c r="EI103" s="66"/>
      <c r="EJ103" s="66"/>
      <c r="EK103" s="66"/>
      <c r="EL103" s="66"/>
      <c r="EM103" s="66"/>
      <c r="EN103" s="66"/>
      <c r="EO103" s="66"/>
      <c r="EP103" s="66"/>
      <c r="EQ103" s="66"/>
      <c r="ER103" s="66"/>
      <c r="ES103" s="66"/>
      <c r="ET103" s="66"/>
      <c r="EU103" s="66"/>
      <c r="EV103" s="66"/>
      <c r="EW103" s="66"/>
      <c r="EX103" s="66"/>
      <c r="EY103" s="66"/>
      <c r="EZ103" s="66"/>
      <c r="FA103" s="66"/>
      <c r="FB103" s="66"/>
      <c r="FC103" s="66"/>
      <c r="FD103" s="66"/>
      <c r="FE103" s="66"/>
      <c r="FF103" s="66"/>
      <c r="FG103" s="66"/>
      <c r="FH103" s="66"/>
      <c r="FI103" s="66"/>
      <c r="FJ103" s="66"/>
      <c r="FK103" s="66"/>
      <c r="FL103" s="66"/>
      <c r="FM103" s="66"/>
      <c r="FN103" s="66"/>
      <c r="FO103" s="66"/>
      <c r="FP103" s="66"/>
      <c r="FQ103" s="66"/>
      <c r="FR103" s="66"/>
      <c r="FS103" s="66"/>
      <c r="FT103" s="66"/>
      <c r="FU103" s="66"/>
      <c r="FV103" s="66"/>
      <c r="FW103" s="66"/>
      <c r="FX103" s="66"/>
      <c r="FY103" s="66"/>
      <c r="FZ103" s="66"/>
      <c r="GA103" s="66"/>
      <c r="GB103" s="66"/>
      <c r="GC103" s="66"/>
      <c r="GD103" s="66"/>
      <c r="GE103" s="66"/>
      <c r="GF103" s="66"/>
      <c r="GG103" s="66"/>
      <c r="GH103" s="66"/>
      <c r="GI103" s="66"/>
      <c r="GJ103" s="66"/>
      <c r="GK103" s="66"/>
      <c r="GL103" s="66"/>
      <c r="GM103" s="66"/>
      <c r="GN103" s="66"/>
      <c r="GO103" s="66"/>
      <c r="GP103" s="66"/>
      <c r="GQ103" s="66"/>
      <c r="GR103" s="66"/>
      <c r="GS103" s="66"/>
      <c r="GT103" s="66"/>
      <c r="GU103" s="66"/>
      <c r="GV103" s="66"/>
      <c r="GW103" s="66"/>
      <c r="GX103" s="66"/>
      <c r="GY103" s="66"/>
      <c r="GZ103" s="66"/>
      <c r="HA103" s="66"/>
      <c r="HB103" s="66"/>
      <c r="HC103" s="66"/>
      <c r="HD103" s="66"/>
      <c r="HE103" s="66"/>
      <c r="HF103" s="66"/>
      <c r="HG103" s="66"/>
      <c r="HH103" s="66"/>
      <c r="HI103" s="66"/>
      <c r="HJ103" s="66"/>
      <c r="HK103" s="66"/>
      <c r="HL103" s="66"/>
      <c r="HM103" s="66"/>
      <c r="HN103" s="66"/>
      <c r="HO103" s="66"/>
      <c r="HP103" s="66"/>
      <c r="HQ103" s="66"/>
      <c r="HR103" s="66"/>
      <c r="HS103" s="66"/>
      <c r="HT103" s="66"/>
      <c r="HU103" s="66"/>
      <c r="HV103" s="66"/>
      <c r="HW103" s="66"/>
      <c r="HX103" s="66"/>
      <c r="HY103" s="66"/>
      <c r="HZ103" s="66"/>
      <c r="IA103" s="66"/>
      <c r="IB103" s="66"/>
      <c r="IC103" s="66"/>
      <c r="ID103" s="66"/>
      <c r="IE103" s="66"/>
      <c r="IF103" s="66"/>
      <c r="IG103" s="66"/>
      <c r="IH103" s="66"/>
      <c r="II103" s="66"/>
      <c r="IJ103" s="66"/>
      <c r="IK103" s="66"/>
      <c r="IL103" s="66"/>
      <c r="IM103" s="66"/>
      <c r="IN103" s="66"/>
      <c r="IO103" s="66"/>
      <c r="IP103" s="66"/>
      <c r="IQ103" s="66"/>
      <c r="IR103" s="66"/>
      <c r="IS103" s="66"/>
      <c r="IT103" s="66"/>
      <c r="IU103" s="66"/>
      <c r="IV103" s="66"/>
      <c r="IW103" s="66"/>
    </row>
    <row r="104" spans="1:257" s="1472" customFormat="1" ht="18" customHeight="1" x14ac:dyDescent="0.35">
      <c r="A104" s="1459">
        <v>95</v>
      </c>
      <c r="B104" s="1548"/>
      <c r="C104" s="1474"/>
      <c r="D104" s="1501" t="s">
        <v>930</v>
      </c>
      <c r="E104" s="1487"/>
      <c r="F104" s="1487"/>
      <c r="G104" s="1549"/>
      <c r="H104" s="1489"/>
      <c r="I104" s="1534"/>
      <c r="J104" s="1534"/>
      <c r="K104" s="1536"/>
      <c r="L104" s="1534"/>
      <c r="M104" s="1536"/>
      <c r="N104" s="1550"/>
      <c r="O104" s="1495"/>
      <c r="P104" s="1518">
        <f>SUM(I104:N104)</f>
        <v>0</v>
      </c>
      <c r="Q104" s="1540"/>
      <c r="R104" s="66"/>
      <c r="S104" s="66"/>
      <c r="T104" s="66"/>
      <c r="U104" s="66"/>
      <c r="V104" s="66"/>
      <c r="W104" s="66"/>
      <c r="X104" s="66"/>
      <c r="Y104" s="66"/>
      <c r="Z104" s="66"/>
      <c r="AA104" s="66"/>
      <c r="AB104" s="66"/>
      <c r="AC104" s="66"/>
      <c r="AD104" s="66"/>
      <c r="AE104" s="66"/>
      <c r="AF104" s="66"/>
      <c r="AG104" s="66"/>
      <c r="AH104" s="66"/>
      <c r="AI104" s="66"/>
      <c r="AJ104" s="66"/>
      <c r="AK104" s="66"/>
      <c r="AL104" s="66"/>
      <c r="AM104" s="66"/>
      <c r="AN104" s="66"/>
      <c r="AO104" s="66"/>
      <c r="AP104" s="66"/>
      <c r="AQ104" s="66"/>
      <c r="AR104" s="66"/>
      <c r="AS104" s="66"/>
      <c r="AT104" s="66"/>
      <c r="AU104" s="66"/>
      <c r="AV104" s="66"/>
      <c r="AW104" s="66"/>
      <c r="AX104" s="66"/>
      <c r="AY104" s="66"/>
      <c r="AZ104" s="66"/>
      <c r="BA104" s="66"/>
      <c r="BB104" s="66"/>
      <c r="BC104" s="66"/>
      <c r="BD104" s="66"/>
      <c r="BE104" s="66"/>
      <c r="BF104" s="66"/>
      <c r="BG104" s="66"/>
      <c r="BH104" s="66"/>
      <c r="BI104" s="66"/>
      <c r="BJ104" s="66"/>
      <c r="BK104" s="66"/>
      <c r="BL104" s="66"/>
      <c r="BM104" s="66"/>
      <c r="BN104" s="66"/>
      <c r="BO104" s="66"/>
      <c r="BP104" s="66"/>
      <c r="BQ104" s="66"/>
      <c r="BR104" s="66"/>
      <c r="BS104" s="66"/>
      <c r="BT104" s="66"/>
      <c r="BU104" s="66"/>
      <c r="BV104" s="66"/>
      <c r="BW104" s="66"/>
      <c r="BX104" s="66"/>
      <c r="BY104" s="66"/>
      <c r="BZ104" s="66"/>
      <c r="CA104" s="66"/>
      <c r="CB104" s="66"/>
      <c r="CC104" s="66"/>
      <c r="CD104" s="66"/>
      <c r="CE104" s="66"/>
      <c r="CF104" s="66"/>
      <c r="CG104" s="66"/>
      <c r="CH104" s="66"/>
      <c r="CI104" s="66"/>
      <c r="CJ104" s="66"/>
      <c r="CK104" s="66"/>
      <c r="CL104" s="66"/>
      <c r="CM104" s="66"/>
      <c r="CN104" s="66"/>
      <c r="CO104" s="66"/>
      <c r="CP104" s="66"/>
      <c r="CQ104" s="66"/>
      <c r="CR104" s="66"/>
      <c r="CS104" s="66"/>
      <c r="CT104" s="66"/>
      <c r="CU104" s="66"/>
      <c r="CV104" s="66"/>
      <c r="CW104" s="66"/>
      <c r="CX104" s="66"/>
      <c r="CY104" s="66"/>
      <c r="CZ104" s="66"/>
      <c r="DA104" s="66"/>
      <c r="DB104" s="66"/>
      <c r="DC104" s="66"/>
      <c r="DD104" s="66"/>
      <c r="DE104" s="66"/>
      <c r="DF104" s="66"/>
      <c r="DG104" s="66"/>
      <c r="DH104" s="66"/>
      <c r="DI104" s="66"/>
      <c r="DJ104" s="66"/>
      <c r="DK104" s="66"/>
      <c r="DL104" s="66"/>
      <c r="DM104" s="66"/>
      <c r="DN104" s="66"/>
      <c r="DO104" s="66"/>
      <c r="DP104" s="66"/>
      <c r="DQ104" s="66"/>
      <c r="DR104" s="66"/>
      <c r="DS104" s="66"/>
      <c r="DT104" s="66"/>
      <c r="DU104" s="66"/>
      <c r="DV104" s="66"/>
      <c r="DW104" s="66"/>
      <c r="DX104" s="66"/>
      <c r="DY104" s="66"/>
      <c r="DZ104" s="66"/>
      <c r="EA104" s="66"/>
      <c r="EB104" s="66"/>
      <c r="EC104" s="66"/>
      <c r="ED104" s="66"/>
      <c r="EE104" s="66"/>
      <c r="EF104" s="66"/>
      <c r="EG104" s="66"/>
      <c r="EH104" s="66"/>
      <c r="EI104" s="66"/>
      <c r="EJ104" s="66"/>
      <c r="EK104" s="66"/>
      <c r="EL104" s="66"/>
      <c r="EM104" s="66"/>
      <c r="EN104" s="66"/>
      <c r="EO104" s="66"/>
      <c r="EP104" s="66"/>
      <c r="EQ104" s="66"/>
      <c r="ER104" s="66"/>
      <c r="ES104" s="66"/>
      <c r="ET104" s="66"/>
      <c r="EU104" s="66"/>
      <c r="EV104" s="66"/>
      <c r="EW104" s="66"/>
      <c r="EX104" s="66"/>
      <c r="EY104" s="66"/>
      <c r="EZ104" s="66"/>
      <c r="FA104" s="66"/>
      <c r="FB104" s="66"/>
      <c r="FC104" s="66"/>
      <c r="FD104" s="66"/>
      <c r="FE104" s="66"/>
      <c r="FF104" s="66"/>
      <c r="FG104" s="66"/>
      <c r="FH104" s="66"/>
      <c r="FI104" s="66"/>
      <c r="FJ104" s="66"/>
      <c r="FK104" s="66"/>
      <c r="FL104" s="66"/>
      <c r="FM104" s="66"/>
      <c r="FN104" s="66"/>
      <c r="FO104" s="66"/>
      <c r="FP104" s="66"/>
      <c r="FQ104" s="66"/>
      <c r="FR104" s="66"/>
      <c r="FS104" s="66"/>
      <c r="FT104" s="66"/>
      <c r="FU104" s="66"/>
      <c r="FV104" s="66"/>
      <c r="FW104" s="66"/>
      <c r="FX104" s="66"/>
      <c r="FY104" s="66"/>
      <c r="FZ104" s="66"/>
      <c r="GA104" s="66"/>
      <c r="GB104" s="66"/>
      <c r="GC104" s="66"/>
      <c r="GD104" s="66"/>
      <c r="GE104" s="66"/>
      <c r="GF104" s="66"/>
      <c r="GG104" s="66"/>
      <c r="GH104" s="66"/>
      <c r="GI104" s="66"/>
      <c r="GJ104" s="66"/>
      <c r="GK104" s="66"/>
      <c r="GL104" s="66"/>
      <c r="GM104" s="66"/>
      <c r="GN104" s="66"/>
      <c r="GO104" s="66"/>
      <c r="GP104" s="66"/>
      <c r="GQ104" s="66"/>
      <c r="GR104" s="66"/>
      <c r="GS104" s="66"/>
      <c r="GT104" s="66"/>
      <c r="GU104" s="66"/>
      <c r="GV104" s="66"/>
      <c r="GW104" s="66"/>
      <c r="GX104" s="66"/>
      <c r="GY104" s="66"/>
      <c r="GZ104" s="66"/>
      <c r="HA104" s="66"/>
      <c r="HB104" s="66"/>
      <c r="HC104" s="66"/>
      <c r="HD104" s="66"/>
      <c r="HE104" s="66"/>
      <c r="HF104" s="66"/>
      <c r="HG104" s="66"/>
      <c r="HH104" s="66"/>
      <c r="HI104" s="66"/>
      <c r="HJ104" s="66"/>
      <c r="HK104" s="66"/>
      <c r="HL104" s="66"/>
      <c r="HM104" s="66"/>
      <c r="HN104" s="66"/>
      <c r="HO104" s="66"/>
      <c r="HP104" s="66"/>
      <c r="HQ104" s="66"/>
      <c r="HR104" s="66"/>
      <c r="HS104" s="66"/>
      <c r="HT104" s="66"/>
      <c r="HU104" s="66"/>
      <c r="HV104" s="66"/>
      <c r="HW104" s="66"/>
      <c r="HX104" s="66"/>
      <c r="HY104" s="66"/>
      <c r="HZ104" s="66"/>
      <c r="IA104" s="66"/>
      <c r="IB104" s="66"/>
      <c r="IC104" s="66"/>
      <c r="ID104" s="66"/>
      <c r="IE104" s="66"/>
      <c r="IF104" s="66"/>
      <c r="IG104" s="66"/>
      <c r="IH104" s="66"/>
      <c r="II104" s="66"/>
      <c r="IJ104" s="66"/>
      <c r="IK104" s="66"/>
      <c r="IL104" s="66"/>
      <c r="IM104" s="66"/>
      <c r="IN104" s="66"/>
      <c r="IO104" s="66"/>
      <c r="IP104" s="66"/>
      <c r="IQ104" s="66"/>
      <c r="IR104" s="66"/>
      <c r="IS104" s="66"/>
      <c r="IT104" s="66"/>
      <c r="IU104" s="66"/>
      <c r="IV104" s="66"/>
      <c r="IW104" s="66"/>
    </row>
    <row r="105" spans="1:257" s="1472" customFormat="1" ht="37.5" customHeight="1" x14ac:dyDescent="0.35">
      <c r="A105" s="1459">
        <v>96</v>
      </c>
      <c r="B105" s="1548"/>
      <c r="C105" s="1474">
        <v>42</v>
      </c>
      <c r="D105" s="366" t="s">
        <v>741</v>
      </c>
      <c r="E105" s="1487">
        <f>F105+G105+P106</f>
        <v>47000</v>
      </c>
      <c r="F105" s="1487"/>
      <c r="G105" s="1549"/>
      <c r="H105" s="1489" t="s">
        <v>23</v>
      </c>
      <c r="I105" s="1534"/>
      <c r="J105" s="1534"/>
      <c r="K105" s="1534"/>
      <c r="L105" s="1534"/>
      <c r="M105" s="1534"/>
      <c r="N105" s="1550"/>
      <c r="O105" s="1549"/>
      <c r="P105" s="1499"/>
      <c r="Q105" s="1540"/>
      <c r="R105" s="66"/>
      <c r="S105" s="66"/>
      <c r="T105" s="66"/>
      <c r="U105" s="66"/>
      <c r="V105" s="66"/>
      <c r="W105" s="66"/>
      <c r="X105" s="66"/>
      <c r="Y105" s="66"/>
      <c r="Z105" s="66"/>
      <c r="AA105" s="66"/>
      <c r="AB105" s="66"/>
      <c r="AC105" s="66"/>
      <c r="AD105" s="66"/>
      <c r="AE105" s="66"/>
      <c r="AF105" s="66"/>
      <c r="AG105" s="66"/>
      <c r="AH105" s="66"/>
      <c r="AI105" s="66"/>
      <c r="AJ105" s="66"/>
      <c r="AK105" s="66"/>
      <c r="AL105" s="66"/>
      <c r="AM105" s="66"/>
      <c r="AN105" s="66"/>
      <c r="AO105" s="66"/>
      <c r="AP105" s="66"/>
      <c r="AQ105" s="66"/>
      <c r="AR105" s="66"/>
      <c r="AS105" s="66"/>
      <c r="AT105" s="66"/>
      <c r="AU105" s="66"/>
      <c r="AV105" s="66"/>
      <c r="AW105" s="66"/>
      <c r="AX105" s="66"/>
      <c r="AY105" s="66"/>
      <c r="AZ105" s="66"/>
      <c r="BA105" s="66"/>
      <c r="BB105" s="66"/>
      <c r="BC105" s="66"/>
      <c r="BD105" s="66"/>
      <c r="BE105" s="66"/>
      <c r="BF105" s="66"/>
      <c r="BG105" s="66"/>
      <c r="BH105" s="66"/>
      <c r="BI105" s="66"/>
      <c r="BJ105" s="66"/>
      <c r="BK105" s="66"/>
      <c r="BL105" s="66"/>
      <c r="BM105" s="66"/>
      <c r="BN105" s="66"/>
      <c r="BO105" s="66"/>
      <c r="BP105" s="66"/>
      <c r="BQ105" s="66"/>
      <c r="BR105" s="66"/>
      <c r="BS105" s="66"/>
      <c r="BT105" s="66"/>
      <c r="BU105" s="66"/>
      <c r="BV105" s="66"/>
      <c r="BW105" s="66"/>
      <c r="BX105" s="66"/>
      <c r="BY105" s="66"/>
      <c r="BZ105" s="66"/>
      <c r="CA105" s="66"/>
      <c r="CB105" s="66"/>
      <c r="CC105" s="66"/>
      <c r="CD105" s="66"/>
      <c r="CE105" s="66"/>
      <c r="CF105" s="66"/>
      <c r="CG105" s="66"/>
      <c r="CH105" s="66"/>
      <c r="CI105" s="66"/>
      <c r="CJ105" s="66"/>
      <c r="CK105" s="66"/>
      <c r="CL105" s="66"/>
      <c r="CM105" s="66"/>
      <c r="CN105" s="66"/>
      <c r="CO105" s="66"/>
      <c r="CP105" s="66"/>
      <c r="CQ105" s="66"/>
      <c r="CR105" s="66"/>
      <c r="CS105" s="66"/>
      <c r="CT105" s="66"/>
      <c r="CU105" s="66"/>
      <c r="CV105" s="66"/>
      <c r="CW105" s="66"/>
      <c r="CX105" s="66"/>
      <c r="CY105" s="66"/>
      <c r="CZ105" s="66"/>
      <c r="DA105" s="66"/>
      <c r="DB105" s="66"/>
      <c r="DC105" s="66"/>
      <c r="DD105" s="66"/>
      <c r="DE105" s="66"/>
      <c r="DF105" s="66"/>
      <c r="DG105" s="66"/>
      <c r="DH105" s="66"/>
      <c r="DI105" s="66"/>
      <c r="DJ105" s="66"/>
      <c r="DK105" s="66"/>
      <c r="DL105" s="66"/>
      <c r="DM105" s="66"/>
      <c r="DN105" s="66"/>
      <c r="DO105" s="66"/>
      <c r="DP105" s="66"/>
      <c r="DQ105" s="66"/>
      <c r="DR105" s="66"/>
      <c r="DS105" s="66"/>
      <c r="DT105" s="66"/>
      <c r="DU105" s="66"/>
      <c r="DV105" s="66"/>
      <c r="DW105" s="66"/>
      <c r="DX105" s="66"/>
      <c r="DY105" s="66"/>
      <c r="DZ105" s="66"/>
      <c r="EA105" s="66"/>
      <c r="EB105" s="66"/>
      <c r="EC105" s="66"/>
      <c r="ED105" s="66"/>
      <c r="EE105" s="66"/>
      <c r="EF105" s="66"/>
      <c r="EG105" s="66"/>
      <c r="EH105" s="66"/>
      <c r="EI105" s="66"/>
      <c r="EJ105" s="66"/>
      <c r="EK105" s="66"/>
      <c r="EL105" s="66"/>
      <c r="EM105" s="66"/>
      <c r="EN105" s="66"/>
      <c r="EO105" s="66"/>
      <c r="EP105" s="66"/>
      <c r="EQ105" s="66"/>
      <c r="ER105" s="66"/>
      <c r="ES105" s="66"/>
      <c r="ET105" s="66"/>
      <c r="EU105" s="66"/>
      <c r="EV105" s="66"/>
      <c r="EW105" s="66"/>
      <c r="EX105" s="66"/>
      <c r="EY105" s="66"/>
      <c r="EZ105" s="66"/>
      <c r="FA105" s="66"/>
      <c r="FB105" s="66"/>
      <c r="FC105" s="66"/>
      <c r="FD105" s="66"/>
      <c r="FE105" s="66"/>
      <c r="FF105" s="66"/>
      <c r="FG105" s="66"/>
      <c r="FH105" s="66"/>
      <c r="FI105" s="66"/>
      <c r="FJ105" s="66"/>
      <c r="FK105" s="66"/>
      <c r="FL105" s="66"/>
      <c r="FM105" s="66"/>
      <c r="FN105" s="66"/>
      <c r="FO105" s="66"/>
      <c r="FP105" s="66"/>
      <c r="FQ105" s="66"/>
      <c r="FR105" s="66"/>
      <c r="FS105" s="66"/>
      <c r="FT105" s="66"/>
      <c r="FU105" s="66"/>
      <c r="FV105" s="66"/>
      <c r="FW105" s="66"/>
      <c r="FX105" s="66"/>
      <c r="FY105" s="66"/>
      <c r="FZ105" s="66"/>
      <c r="GA105" s="66"/>
      <c r="GB105" s="66"/>
      <c r="GC105" s="66"/>
      <c r="GD105" s="66"/>
      <c r="GE105" s="66"/>
      <c r="GF105" s="66"/>
      <c r="GG105" s="66"/>
      <c r="GH105" s="66"/>
      <c r="GI105" s="66"/>
      <c r="GJ105" s="66"/>
      <c r="GK105" s="66"/>
      <c r="GL105" s="66"/>
      <c r="GM105" s="66"/>
      <c r="GN105" s="66"/>
      <c r="GO105" s="66"/>
      <c r="GP105" s="66"/>
      <c r="GQ105" s="66"/>
      <c r="GR105" s="66"/>
      <c r="GS105" s="66"/>
      <c r="GT105" s="66"/>
      <c r="GU105" s="66"/>
      <c r="GV105" s="66"/>
      <c r="GW105" s="66"/>
      <c r="GX105" s="66"/>
      <c r="GY105" s="66"/>
      <c r="GZ105" s="66"/>
      <c r="HA105" s="66"/>
      <c r="HB105" s="66"/>
      <c r="HC105" s="66"/>
      <c r="HD105" s="66"/>
      <c r="HE105" s="66"/>
      <c r="HF105" s="66"/>
      <c r="HG105" s="66"/>
      <c r="HH105" s="66"/>
      <c r="HI105" s="66"/>
      <c r="HJ105" s="66"/>
      <c r="HK105" s="66"/>
      <c r="HL105" s="66"/>
      <c r="HM105" s="66"/>
      <c r="HN105" s="66"/>
      <c r="HO105" s="66"/>
      <c r="HP105" s="66"/>
      <c r="HQ105" s="66"/>
      <c r="HR105" s="66"/>
      <c r="HS105" s="66"/>
      <c r="HT105" s="66"/>
      <c r="HU105" s="66"/>
      <c r="HV105" s="66"/>
      <c r="HW105" s="66"/>
      <c r="HX105" s="66"/>
      <c r="HY105" s="66"/>
      <c r="HZ105" s="66"/>
      <c r="IA105" s="66"/>
      <c r="IB105" s="66"/>
      <c r="IC105" s="66"/>
      <c r="ID105" s="66"/>
      <c r="IE105" s="66"/>
      <c r="IF105" s="66"/>
      <c r="IG105" s="66"/>
      <c r="IH105" s="66"/>
      <c r="II105" s="66"/>
      <c r="IJ105" s="66"/>
      <c r="IK105" s="66"/>
      <c r="IL105" s="66"/>
      <c r="IM105" s="66"/>
      <c r="IN105" s="66"/>
      <c r="IO105" s="66"/>
      <c r="IP105" s="66"/>
      <c r="IQ105" s="66"/>
      <c r="IR105" s="66"/>
      <c r="IS105" s="66"/>
      <c r="IT105" s="66"/>
      <c r="IU105" s="66"/>
      <c r="IV105" s="66"/>
      <c r="IW105" s="66"/>
    </row>
    <row r="106" spans="1:257" s="1472" customFormat="1" ht="18" customHeight="1" x14ac:dyDescent="0.35">
      <c r="A106" s="1459">
        <v>97</v>
      </c>
      <c r="B106" s="1548"/>
      <c r="C106" s="1474"/>
      <c r="D106" s="1493" t="s">
        <v>819</v>
      </c>
      <c r="E106" s="1487"/>
      <c r="F106" s="1487"/>
      <c r="G106" s="1549"/>
      <c r="H106" s="1489"/>
      <c r="I106" s="1534"/>
      <c r="J106" s="1534"/>
      <c r="K106" s="1534"/>
      <c r="L106" s="1534"/>
      <c r="M106" s="1534"/>
      <c r="N106" s="1550"/>
      <c r="O106" s="1568">
        <v>47000</v>
      </c>
      <c r="P106" s="1516">
        <f>SUM(I106:O106)</f>
        <v>47000</v>
      </c>
      <c r="Q106" s="1540"/>
      <c r="R106" s="66"/>
      <c r="S106" s="66"/>
      <c r="T106" s="66"/>
      <c r="U106" s="66"/>
      <c r="V106" s="66"/>
      <c r="W106" s="66"/>
      <c r="X106" s="66"/>
      <c r="Y106" s="66"/>
      <c r="Z106" s="66"/>
      <c r="AA106" s="66"/>
      <c r="AB106" s="66"/>
      <c r="AC106" s="66"/>
      <c r="AD106" s="66"/>
      <c r="AE106" s="66"/>
      <c r="AF106" s="66"/>
      <c r="AG106" s="66"/>
      <c r="AH106" s="66"/>
      <c r="AI106" s="66"/>
      <c r="AJ106" s="66"/>
      <c r="AK106" s="66"/>
      <c r="AL106" s="66"/>
      <c r="AM106" s="66"/>
      <c r="AN106" s="66"/>
      <c r="AO106" s="66"/>
      <c r="AP106" s="66"/>
      <c r="AQ106" s="66"/>
      <c r="AR106" s="66"/>
      <c r="AS106" s="66"/>
      <c r="AT106" s="66"/>
      <c r="AU106" s="66"/>
      <c r="AV106" s="66"/>
      <c r="AW106" s="66"/>
      <c r="AX106" s="66"/>
      <c r="AY106" s="66"/>
      <c r="AZ106" s="66"/>
      <c r="BA106" s="66"/>
      <c r="BB106" s="66"/>
      <c r="BC106" s="66"/>
      <c r="BD106" s="66"/>
      <c r="BE106" s="66"/>
      <c r="BF106" s="66"/>
      <c r="BG106" s="66"/>
      <c r="BH106" s="66"/>
      <c r="BI106" s="66"/>
      <c r="BJ106" s="66"/>
      <c r="BK106" s="66"/>
      <c r="BL106" s="66"/>
      <c r="BM106" s="66"/>
      <c r="BN106" s="66"/>
      <c r="BO106" s="66"/>
      <c r="BP106" s="66"/>
      <c r="BQ106" s="66"/>
      <c r="BR106" s="66"/>
      <c r="BS106" s="66"/>
      <c r="BT106" s="66"/>
      <c r="BU106" s="66"/>
      <c r="BV106" s="66"/>
      <c r="BW106" s="66"/>
      <c r="BX106" s="66"/>
      <c r="BY106" s="66"/>
      <c r="BZ106" s="66"/>
      <c r="CA106" s="66"/>
      <c r="CB106" s="66"/>
      <c r="CC106" s="66"/>
      <c r="CD106" s="66"/>
      <c r="CE106" s="66"/>
      <c r="CF106" s="66"/>
      <c r="CG106" s="66"/>
      <c r="CH106" s="66"/>
      <c r="CI106" s="66"/>
      <c r="CJ106" s="66"/>
      <c r="CK106" s="66"/>
      <c r="CL106" s="66"/>
      <c r="CM106" s="66"/>
      <c r="CN106" s="66"/>
      <c r="CO106" s="66"/>
      <c r="CP106" s="66"/>
      <c r="CQ106" s="66"/>
      <c r="CR106" s="66"/>
      <c r="CS106" s="66"/>
      <c r="CT106" s="66"/>
      <c r="CU106" s="66"/>
      <c r="CV106" s="66"/>
      <c r="CW106" s="66"/>
      <c r="CX106" s="66"/>
      <c r="CY106" s="66"/>
      <c r="CZ106" s="66"/>
      <c r="DA106" s="66"/>
      <c r="DB106" s="66"/>
      <c r="DC106" s="66"/>
      <c r="DD106" s="66"/>
      <c r="DE106" s="66"/>
      <c r="DF106" s="66"/>
      <c r="DG106" s="66"/>
      <c r="DH106" s="66"/>
      <c r="DI106" s="66"/>
      <c r="DJ106" s="66"/>
      <c r="DK106" s="66"/>
      <c r="DL106" s="66"/>
      <c r="DM106" s="66"/>
      <c r="DN106" s="66"/>
      <c r="DO106" s="66"/>
      <c r="DP106" s="66"/>
      <c r="DQ106" s="66"/>
      <c r="DR106" s="66"/>
      <c r="DS106" s="66"/>
      <c r="DT106" s="66"/>
      <c r="DU106" s="66"/>
      <c r="DV106" s="66"/>
      <c r="DW106" s="66"/>
      <c r="DX106" s="66"/>
      <c r="DY106" s="66"/>
      <c r="DZ106" s="66"/>
      <c r="EA106" s="66"/>
      <c r="EB106" s="66"/>
      <c r="EC106" s="66"/>
      <c r="ED106" s="66"/>
      <c r="EE106" s="66"/>
      <c r="EF106" s="66"/>
      <c r="EG106" s="66"/>
      <c r="EH106" s="66"/>
      <c r="EI106" s="66"/>
      <c r="EJ106" s="66"/>
      <c r="EK106" s="66"/>
      <c r="EL106" s="66"/>
      <c r="EM106" s="66"/>
      <c r="EN106" s="66"/>
      <c r="EO106" s="66"/>
      <c r="EP106" s="66"/>
      <c r="EQ106" s="66"/>
      <c r="ER106" s="66"/>
      <c r="ES106" s="66"/>
      <c r="ET106" s="66"/>
      <c r="EU106" s="66"/>
      <c r="EV106" s="66"/>
      <c r="EW106" s="66"/>
      <c r="EX106" s="66"/>
      <c r="EY106" s="66"/>
      <c r="EZ106" s="66"/>
      <c r="FA106" s="66"/>
      <c r="FB106" s="66"/>
      <c r="FC106" s="66"/>
      <c r="FD106" s="66"/>
      <c r="FE106" s="66"/>
      <c r="FF106" s="66"/>
      <c r="FG106" s="66"/>
      <c r="FH106" s="66"/>
      <c r="FI106" s="66"/>
      <c r="FJ106" s="66"/>
      <c r="FK106" s="66"/>
      <c r="FL106" s="66"/>
      <c r="FM106" s="66"/>
      <c r="FN106" s="66"/>
      <c r="FO106" s="66"/>
      <c r="FP106" s="66"/>
      <c r="FQ106" s="66"/>
      <c r="FR106" s="66"/>
      <c r="FS106" s="66"/>
      <c r="FT106" s="66"/>
      <c r="FU106" s="66"/>
      <c r="FV106" s="66"/>
      <c r="FW106" s="66"/>
      <c r="FX106" s="66"/>
      <c r="FY106" s="66"/>
      <c r="FZ106" s="66"/>
      <c r="GA106" s="66"/>
      <c r="GB106" s="66"/>
      <c r="GC106" s="66"/>
      <c r="GD106" s="66"/>
      <c r="GE106" s="66"/>
      <c r="GF106" s="66"/>
      <c r="GG106" s="66"/>
      <c r="GH106" s="66"/>
      <c r="GI106" s="66"/>
      <c r="GJ106" s="66"/>
      <c r="GK106" s="66"/>
      <c r="GL106" s="66"/>
      <c r="GM106" s="66"/>
      <c r="GN106" s="66"/>
      <c r="GO106" s="66"/>
      <c r="GP106" s="66"/>
      <c r="GQ106" s="66"/>
      <c r="GR106" s="66"/>
      <c r="GS106" s="66"/>
      <c r="GT106" s="66"/>
      <c r="GU106" s="66"/>
      <c r="GV106" s="66"/>
      <c r="GW106" s="66"/>
      <c r="GX106" s="66"/>
      <c r="GY106" s="66"/>
      <c r="GZ106" s="66"/>
      <c r="HA106" s="66"/>
      <c r="HB106" s="66"/>
      <c r="HC106" s="66"/>
      <c r="HD106" s="66"/>
      <c r="HE106" s="66"/>
      <c r="HF106" s="66"/>
      <c r="HG106" s="66"/>
      <c r="HH106" s="66"/>
      <c r="HI106" s="66"/>
      <c r="HJ106" s="66"/>
      <c r="HK106" s="66"/>
      <c r="HL106" s="66"/>
      <c r="HM106" s="66"/>
      <c r="HN106" s="66"/>
      <c r="HO106" s="66"/>
      <c r="HP106" s="66"/>
      <c r="HQ106" s="66"/>
      <c r="HR106" s="66"/>
      <c r="HS106" s="66"/>
      <c r="HT106" s="66"/>
      <c r="HU106" s="66"/>
      <c r="HV106" s="66"/>
      <c r="HW106" s="66"/>
      <c r="HX106" s="66"/>
      <c r="HY106" s="66"/>
      <c r="HZ106" s="66"/>
      <c r="IA106" s="66"/>
      <c r="IB106" s="66"/>
      <c r="IC106" s="66"/>
      <c r="ID106" s="66"/>
      <c r="IE106" s="66"/>
      <c r="IF106" s="66"/>
      <c r="IG106" s="66"/>
      <c r="IH106" s="66"/>
      <c r="II106" s="66"/>
      <c r="IJ106" s="66"/>
      <c r="IK106" s="66"/>
      <c r="IL106" s="66"/>
      <c r="IM106" s="66"/>
      <c r="IN106" s="66"/>
      <c r="IO106" s="66"/>
      <c r="IP106" s="66"/>
      <c r="IQ106" s="66"/>
      <c r="IR106" s="66"/>
      <c r="IS106" s="66"/>
      <c r="IT106" s="66"/>
      <c r="IU106" s="66"/>
      <c r="IV106" s="66"/>
      <c r="IW106" s="66"/>
    </row>
    <row r="107" spans="1:257" s="1472" customFormat="1" ht="18" customHeight="1" x14ac:dyDescent="0.35">
      <c r="A107" s="1459">
        <v>98</v>
      </c>
      <c r="B107" s="1548"/>
      <c r="C107" s="1474"/>
      <c r="D107" s="1501" t="s">
        <v>930</v>
      </c>
      <c r="E107" s="1487"/>
      <c r="F107" s="1487"/>
      <c r="G107" s="1549"/>
      <c r="H107" s="1489"/>
      <c r="I107" s="1534"/>
      <c r="J107" s="1534"/>
      <c r="K107" s="1536"/>
      <c r="L107" s="1534"/>
      <c r="M107" s="1536"/>
      <c r="N107" s="1550"/>
      <c r="O107" s="1503"/>
      <c r="P107" s="1518">
        <f>SUM(I107:O107)</f>
        <v>0</v>
      </c>
      <c r="Q107" s="1540"/>
      <c r="R107" s="66"/>
      <c r="S107" s="66"/>
      <c r="T107" s="66"/>
      <c r="U107" s="66"/>
      <c r="V107" s="66"/>
      <c r="W107" s="66"/>
      <c r="X107" s="66"/>
      <c r="Y107" s="66"/>
      <c r="Z107" s="66"/>
      <c r="AA107" s="66"/>
      <c r="AB107" s="66"/>
      <c r="AC107" s="66"/>
      <c r="AD107" s="66"/>
      <c r="AE107" s="66"/>
      <c r="AF107" s="66"/>
      <c r="AG107" s="66"/>
      <c r="AH107" s="66"/>
      <c r="AI107" s="66"/>
      <c r="AJ107" s="66"/>
      <c r="AK107" s="66"/>
      <c r="AL107" s="66"/>
      <c r="AM107" s="66"/>
      <c r="AN107" s="66"/>
      <c r="AO107" s="66"/>
      <c r="AP107" s="66"/>
      <c r="AQ107" s="66"/>
      <c r="AR107" s="66"/>
      <c r="AS107" s="66"/>
      <c r="AT107" s="66"/>
      <c r="AU107" s="66"/>
      <c r="AV107" s="66"/>
      <c r="AW107" s="66"/>
      <c r="AX107" s="66"/>
      <c r="AY107" s="66"/>
      <c r="AZ107" s="66"/>
      <c r="BA107" s="66"/>
      <c r="BB107" s="66"/>
      <c r="BC107" s="66"/>
      <c r="BD107" s="66"/>
      <c r="BE107" s="66"/>
      <c r="BF107" s="66"/>
      <c r="BG107" s="66"/>
      <c r="BH107" s="66"/>
      <c r="BI107" s="66"/>
      <c r="BJ107" s="66"/>
      <c r="BK107" s="66"/>
      <c r="BL107" s="66"/>
      <c r="BM107" s="66"/>
      <c r="BN107" s="66"/>
      <c r="BO107" s="66"/>
      <c r="BP107" s="66"/>
      <c r="BQ107" s="66"/>
      <c r="BR107" s="66"/>
      <c r="BS107" s="66"/>
      <c r="BT107" s="66"/>
      <c r="BU107" s="66"/>
      <c r="BV107" s="66"/>
      <c r="BW107" s="66"/>
      <c r="BX107" s="66"/>
      <c r="BY107" s="66"/>
      <c r="BZ107" s="66"/>
      <c r="CA107" s="66"/>
      <c r="CB107" s="66"/>
      <c r="CC107" s="66"/>
      <c r="CD107" s="66"/>
      <c r="CE107" s="66"/>
      <c r="CF107" s="66"/>
      <c r="CG107" s="66"/>
      <c r="CH107" s="66"/>
      <c r="CI107" s="66"/>
      <c r="CJ107" s="66"/>
      <c r="CK107" s="66"/>
      <c r="CL107" s="66"/>
      <c r="CM107" s="66"/>
      <c r="CN107" s="66"/>
      <c r="CO107" s="66"/>
      <c r="CP107" s="66"/>
      <c r="CQ107" s="66"/>
      <c r="CR107" s="66"/>
      <c r="CS107" s="66"/>
      <c r="CT107" s="66"/>
      <c r="CU107" s="66"/>
      <c r="CV107" s="66"/>
      <c r="CW107" s="66"/>
      <c r="CX107" s="66"/>
      <c r="CY107" s="66"/>
      <c r="CZ107" s="66"/>
      <c r="DA107" s="66"/>
      <c r="DB107" s="66"/>
      <c r="DC107" s="66"/>
      <c r="DD107" s="66"/>
      <c r="DE107" s="66"/>
      <c r="DF107" s="66"/>
      <c r="DG107" s="66"/>
      <c r="DH107" s="66"/>
      <c r="DI107" s="66"/>
      <c r="DJ107" s="66"/>
      <c r="DK107" s="66"/>
      <c r="DL107" s="66"/>
      <c r="DM107" s="66"/>
      <c r="DN107" s="66"/>
      <c r="DO107" s="66"/>
      <c r="DP107" s="66"/>
      <c r="DQ107" s="66"/>
      <c r="DR107" s="66"/>
      <c r="DS107" s="66"/>
      <c r="DT107" s="66"/>
      <c r="DU107" s="66"/>
      <c r="DV107" s="66"/>
      <c r="DW107" s="66"/>
      <c r="DX107" s="66"/>
      <c r="DY107" s="66"/>
      <c r="DZ107" s="66"/>
      <c r="EA107" s="66"/>
      <c r="EB107" s="66"/>
      <c r="EC107" s="66"/>
      <c r="ED107" s="66"/>
      <c r="EE107" s="66"/>
      <c r="EF107" s="66"/>
      <c r="EG107" s="66"/>
      <c r="EH107" s="66"/>
      <c r="EI107" s="66"/>
      <c r="EJ107" s="66"/>
      <c r="EK107" s="66"/>
      <c r="EL107" s="66"/>
      <c r="EM107" s="66"/>
      <c r="EN107" s="66"/>
      <c r="EO107" s="66"/>
      <c r="EP107" s="66"/>
      <c r="EQ107" s="66"/>
      <c r="ER107" s="66"/>
      <c r="ES107" s="66"/>
      <c r="ET107" s="66"/>
      <c r="EU107" s="66"/>
      <c r="EV107" s="66"/>
      <c r="EW107" s="66"/>
      <c r="EX107" s="66"/>
      <c r="EY107" s="66"/>
      <c r="EZ107" s="66"/>
      <c r="FA107" s="66"/>
      <c r="FB107" s="66"/>
      <c r="FC107" s="66"/>
      <c r="FD107" s="66"/>
      <c r="FE107" s="66"/>
      <c r="FF107" s="66"/>
      <c r="FG107" s="66"/>
      <c r="FH107" s="66"/>
      <c r="FI107" s="66"/>
      <c r="FJ107" s="66"/>
      <c r="FK107" s="66"/>
      <c r="FL107" s="66"/>
      <c r="FM107" s="66"/>
      <c r="FN107" s="66"/>
      <c r="FO107" s="66"/>
      <c r="FP107" s="66"/>
      <c r="FQ107" s="66"/>
      <c r="FR107" s="66"/>
      <c r="FS107" s="66"/>
      <c r="FT107" s="66"/>
      <c r="FU107" s="66"/>
      <c r="FV107" s="66"/>
      <c r="FW107" s="66"/>
      <c r="FX107" s="66"/>
      <c r="FY107" s="66"/>
      <c r="FZ107" s="66"/>
      <c r="GA107" s="66"/>
      <c r="GB107" s="66"/>
      <c r="GC107" s="66"/>
      <c r="GD107" s="66"/>
      <c r="GE107" s="66"/>
      <c r="GF107" s="66"/>
      <c r="GG107" s="66"/>
      <c r="GH107" s="66"/>
      <c r="GI107" s="66"/>
      <c r="GJ107" s="66"/>
      <c r="GK107" s="66"/>
      <c r="GL107" s="66"/>
      <c r="GM107" s="66"/>
      <c r="GN107" s="66"/>
      <c r="GO107" s="66"/>
      <c r="GP107" s="66"/>
      <c r="GQ107" s="66"/>
      <c r="GR107" s="66"/>
      <c r="GS107" s="66"/>
      <c r="GT107" s="66"/>
      <c r="GU107" s="66"/>
      <c r="GV107" s="66"/>
      <c r="GW107" s="66"/>
      <c r="GX107" s="66"/>
      <c r="GY107" s="66"/>
      <c r="GZ107" s="66"/>
      <c r="HA107" s="66"/>
      <c r="HB107" s="66"/>
      <c r="HC107" s="66"/>
      <c r="HD107" s="66"/>
      <c r="HE107" s="66"/>
      <c r="HF107" s="66"/>
      <c r="HG107" s="66"/>
      <c r="HH107" s="66"/>
      <c r="HI107" s="66"/>
      <c r="HJ107" s="66"/>
      <c r="HK107" s="66"/>
      <c r="HL107" s="66"/>
      <c r="HM107" s="66"/>
      <c r="HN107" s="66"/>
      <c r="HO107" s="66"/>
      <c r="HP107" s="66"/>
      <c r="HQ107" s="66"/>
      <c r="HR107" s="66"/>
      <c r="HS107" s="66"/>
      <c r="HT107" s="66"/>
      <c r="HU107" s="66"/>
      <c r="HV107" s="66"/>
      <c r="HW107" s="66"/>
      <c r="HX107" s="66"/>
      <c r="HY107" s="66"/>
      <c r="HZ107" s="66"/>
      <c r="IA107" s="66"/>
      <c r="IB107" s="66"/>
      <c r="IC107" s="66"/>
      <c r="ID107" s="66"/>
      <c r="IE107" s="66"/>
      <c r="IF107" s="66"/>
      <c r="IG107" s="66"/>
      <c r="IH107" s="66"/>
      <c r="II107" s="66"/>
      <c r="IJ107" s="66"/>
      <c r="IK107" s="66"/>
      <c r="IL107" s="66"/>
      <c r="IM107" s="66"/>
      <c r="IN107" s="66"/>
      <c r="IO107" s="66"/>
      <c r="IP107" s="66"/>
      <c r="IQ107" s="66"/>
      <c r="IR107" s="66"/>
      <c r="IS107" s="66"/>
      <c r="IT107" s="66"/>
      <c r="IU107" s="66"/>
      <c r="IV107" s="66"/>
      <c r="IW107" s="66"/>
    </row>
    <row r="108" spans="1:257" s="1472" customFormat="1" ht="38.25" customHeight="1" x14ac:dyDescent="0.35">
      <c r="A108" s="1459">
        <v>99</v>
      </c>
      <c r="B108" s="1548"/>
      <c r="C108" s="1474">
        <v>43</v>
      </c>
      <c r="D108" s="366" t="s">
        <v>742</v>
      </c>
      <c r="E108" s="1487">
        <f>F108+G108+P109</f>
        <v>160000</v>
      </c>
      <c r="F108" s="1487"/>
      <c r="G108" s="1549"/>
      <c r="H108" s="1489" t="s">
        <v>23</v>
      </c>
      <c r="I108" s="1534"/>
      <c r="J108" s="1534"/>
      <c r="K108" s="1534"/>
      <c r="L108" s="1534"/>
      <c r="M108" s="1534"/>
      <c r="N108" s="1534"/>
      <c r="O108" s="1565"/>
      <c r="P108" s="1499"/>
      <c r="Q108" s="1540"/>
      <c r="R108" s="66"/>
      <c r="S108" s="66"/>
      <c r="T108" s="66"/>
      <c r="U108" s="66"/>
      <c r="V108" s="66"/>
      <c r="W108" s="66"/>
      <c r="X108" s="66"/>
      <c r="Y108" s="66"/>
      <c r="Z108" s="66"/>
      <c r="AA108" s="66"/>
      <c r="AB108" s="66"/>
      <c r="AC108" s="66"/>
      <c r="AD108" s="66"/>
      <c r="AE108" s="66"/>
      <c r="AF108" s="66"/>
      <c r="AG108" s="66"/>
      <c r="AH108" s="66"/>
      <c r="AI108" s="66"/>
      <c r="AJ108" s="66"/>
      <c r="AK108" s="66"/>
      <c r="AL108" s="66"/>
      <c r="AM108" s="66"/>
      <c r="AN108" s="66"/>
      <c r="AO108" s="66"/>
      <c r="AP108" s="66"/>
      <c r="AQ108" s="66"/>
      <c r="AR108" s="66"/>
      <c r="AS108" s="66"/>
      <c r="AT108" s="66"/>
      <c r="AU108" s="66"/>
      <c r="AV108" s="66"/>
      <c r="AW108" s="66"/>
      <c r="AX108" s="66"/>
      <c r="AY108" s="66"/>
      <c r="AZ108" s="66"/>
      <c r="BA108" s="66"/>
      <c r="BB108" s="66"/>
      <c r="BC108" s="66"/>
      <c r="BD108" s="66"/>
      <c r="BE108" s="66"/>
      <c r="BF108" s="66"/>
      <c r="BG108" s="66"/>
      <c r="BH108" s="66"/>
      <c r="BI108" s="66"/>
      <c r="BJ108" s="66"/>
      <c r="BK108" s="66"/>
      <c r="BL108" s="66"/>
      <c r="BM108" s="66"/>
      <c r="BN108" s="66"/>
      <c r="BO108" s="66"/>
      <c r="BP108" s="66"/>
      <c r="BQ108" s="66"/>
      <c r="BR108" s="66"/>
      <c r="BS108" s="66"/>
      <c r="BT108" s="66"/>
      <c r="BU108" s="66"/>
      <c r="BV108" s="66"/>
      <c r="BW108" s="66"/>
      <c r="BX108" s="66"/>
      <c r="BY108" s="66"/>
      <c r="BZ108" s="66"/>
      <c r="CA108" s="66"/>
      <c r="CB108" s="66"/>
      <c r="CC108" s="66"/>
      <c r="CD108" s="66"/>
      <c r="CE108" s="66"/>
      <c r="CF108" s="66"/>
      <c r="CG108" s="66"/>
      <c r="CH108" s="66"/>
      <c r="CI108" s="66"/>
      <c r="CJ108" s="66"/>
      <c r="CK108" s="66"/>
      <c r="CL108" s="66"/>
      <c r="CM108" s="66"/>
      <c r="CN108" s="66"/>
      <c r="CO108" s="66"/>
      <c r="CP108" s="66"/>
      <c r="CQ108" s="66"/>
      <c r="CR108" s="66"/>
      <c r="CS108" s="66"/>
      <c r="CT108" s="66"/>
      <c r="CU108" s="66"/>
      <c r="CV108" s="66"/>
      <c r="CW108" s="66"/>
      <c r="CX108" s="66"/>
      <c r="CY108" s="66"/>
      <c r="CZ108" s="66"/>
      <c r="DA108" s="66"/>
      <c r="DB108" s="66"/>
      <c r="DC108" s="66"/>
      <c r="DD108" s="66"/>
      <c r="DE108" s="66"/>
      <c r="DF108" s="66"/>
      <c r="DG108" s="66"/>
      <c r="DH108" s="66"/>
      <c r="DI108" s="66"/>
      <c r="DJ108" s="66"/>
      <c r="DK108" s="66"/>
      <c r="DL108" s="66"/>
      <c r="DM108" s="66"/>
      <c r="DN108" s="66"/>
      <c r="DO108" s="66"/>
      <c r="DP108" s="66"/>
      <c r="DQ108" s="66"/>
      <c r="DR108" s="66"/>
      <c r="DS108" s="66"/>
      <c r="DT108" s="66"/>
      <c r="DU108" s="66"/>
      <c r="DV108" s="66"/>
      <c r="DW108" s="66"/>
      <c r="DX108" s="66"/>
      <c r="DY108" s="66"/>
      <c r="DZ108" s="66"/>
      <c r="EA108" s="66"/>
      <c r="EB108" s="66"/>
      <c r="EC108" s="66"/>
      <c r="ED108" s="66"/>
      <c r="EE108" s="66"/>
      <c r="EF108" s="66"/>
      <c r="EG108" s="66"/>
      <c r="EH108" s="66"/>
      <c r="EI108" s="66"/>
      <c r="EJ108" s="66"/>
      <c r="EK108" s="66"/>
      <c r="EL108" s="66"/>
      <c r="EM108" s="66"/>
      <c r="EN108" s="66"/>
      <c r="EO108" s="66"/>
      <c r="EP108" s="66"/>
      <c r="EQ108" s="66"/>
      <c r="ER108" s="66"/>
      <c r="ES108" s="66"/>
      <c r="ET108" s="66"/>
      <c r="EU108" s="66"/>
      <c r="EV108" s="66"/>
      <c r="EW108" s="66"/>
      <c r="EX108" s="66"/>
      <c r="EY108" s="66"/>
      <c r="EZ108" s="66"/>
      <c r="FA108" s="66"/>
      <c r="FB108" s="66"/>
      <c r="FC108" s="66"/>
      <c r="FD108" s="66"/>
      <c r="FE108" s="66"/>
      <c r="FF108" s="66"/>
      <c r="FG108" s="66"/>
      <c r="FH108" s="66"/>
      <c r="FI108" s="66"/>
      <c r="FJ108" s="66"/>
      <c r="FK108" s="66"/>
      <c r="FL108" s="66"/>
      <c r="FM108" s="66"/>
      <c r="FN108" s="66"/>
      <c r="FO108" s="66"/>
      <c r="FP108" s="66"/>
      <c r="FQ108" s="66"/>
      <c r="FR108" s="66"/>
      <c r="FS108" s="66"/>
      <c r="FT108" s="66"/>
      <c r="FU108" s="66"/>
      <c r="FV108" s="66"/>
      <c r="FW108" s="66"/>
      <c r="FX108" s="66"/>
      <c r="FY108" s="66"/>
      <c r="FZ108" s="66"/>
      <c r="GA108" s="66"/>
      <c r="GB108" s="66"/>
      <c r="GC108" s="66"/>
      <c r="GD108" s="66"/>
      <c r="GE108" s="66"/>
      <c r="GF108" s="66"/>
      <c r="GG108" s="66"/>
      <c r="GH108" s="66"/>
      <c r="GI108" s="66"/>
      <c r="GJ108" s="66"/>
      <c r="GK108" s="66"/>
      <c r="GL108" s="66"/>
      <c r="GM108" s="66"/>
      <c r="GN108" s="66"/>
      <c r="GO108" s="66"/>
      <c r="GP108" s="66"/>
      <c r="GQ108" s="66"/>
      <c r="GR108" s="66"/>
      <c r="GS108" s="66"/>
      <c r="GT108" s="66"/>
      <c r="GU108" s="66"/>
      <c r="GV108" s="66"/>
      <c r="GW108" s="66"/>
      <c r="GX108" s="66"/>
      <c r="GY108" s="66"/>
      <c r="GZ108" s="66"/>
      <c r="HA108" s="66"/>
      <c r="HB108" s="66"/>
      <c r="HC108" s="66"/>
      <c r="HD108" s="66"/>
      <c r="HE108" s="66"/>
      <c r="HF108" s="66"/>
      <c r="HG108" s="66"/>
      <c r="HH108" s="66"/>
      <c r="HI108" s="66"/>
      <c r="HJ108" s="66"/>
      <c r="HK108" s="66"/>
      <c r="HL108" s="66"/>
      <c r="HM108" s="66"/>
      <c r="HN108" s="66"/>
      <c r="HO108" s="66"/>
      <c r="HP108" s="66"/>
      <c r="HQ108" s="66"/>
      <c r="HR108" s="66"/>
      <c r="HS108" s="66"/>
      <c r="HT108" s="66"/>
      <c r="HU108" s="66"/>
      <c r="HV108" s="66"/>
      <c r="HW108" s="66"/>
      <c r="HX108" s="66"/>
      <c r="HY108" s="66"/>
      <c r="HZ108" s="66"/>
      <c r="IA108" s="66"/>
      <c r="IB108" s="66"/>
      <c r="IC108" s="66"/>
      <c r="ID108" s="66"/>
      <c r="IE108" s="66"/>
      <c r="IF108" s="66"/>
      <c r="IG108" s="66"/>
      <c r="IH108" s="66"/>
      <c r="II108" s="66"/>
      <c r="IJ108" s="66"/>
      <c r="IK108" s="66"/>
      <c r="IL108" s="66"/>
      <c r="IM108" s="66"/>
      <c r="IN108" s="66"/>
      <c r="IO108" s="66"/>
      <c r="IP108" s="66"/>
      <c r="IQ108" s="66"/>
      <c r="IR108" s="66"/>
      <c r="IS108" s="66"/>
      <c r="IT108" s="66"/>
      <c r="IU108" s="66"/>
      <c r="IV108" s="66"/>
      <c r="IW108" s="66"/>
    </row>
    <row r="109" spans="1:257" s="1472" customFormat="1" ht="18" customHeight="1" x14ac:dyDescent="0.35">
      <c r="A109" s="1459">
        <v>100</v>
      </c>
      <c r="B109" s="1548"/>
      <c r="C109" s="1474"/>
      <c r="D109" s="1493" t="s">
        <v>819</v>
      </c>
      <c r="E109" s="1487"/>
      <c r="F109" s="1487"/>
      <c r="G109" s="1549"/>
      <c r="H109" s="1489"/>
      <c r="I109" s="1534"/>
      <c r="J109" s="1534"/>
      <c r="K109" s="1534">
        <v>5717</v>
      </c>
      <c r="L109" s="1534"/>
      <c r="M109" s="1534">
        <v>154283</v>
      </c>
      <c r="N109" s="1550"/>
      <c r="O109" s="1495"/>
      <c r="P109" s="1516">
        <f>SUM(I109:N109)</f>
        <v>160000</v>
      </c>
      <c r="Q109" s="1540"/>
      <c r="R109" s="66"/>
      <c r="S109" s="66"/>
      <c r="T109" s="66"/>
      <c r="U109" s="66"/>
      <c r="V109" s="66"/>
      <c r="W109" s="66"/>
      <c r="X109" s="66"/>
      <c r="Y109" s="66"/>
      <c r="Z109" s="66"/>
      <c r="AA109" s="66"/>
      <c r="AB109" s="66"/>
      <c r="AC109" s="66"/>
      <c r="AD109" s="66"/>
      <c r="AE109" s="66"/>
      <c r="AF109" s="66"/>
      <c r="AG109" s="66"/>
      <c r="AH109" s="66"/>
      <c r="AI109" s="66"/>
      <c r="AJ109" s="66"/>
      <c r="AK109" s="66"/>
      <c r="AL109" s="66"/>
      <c r="AM109" s="66"/>
      <c r="AN109" s="66"/>
      <c r="AO109" s="66"/>
      <c r="AP109" s="66"/>
      <c r="AQ109" s="66"/>
      <c r="AR109" s="66"/>
      <c r="AS109" s="66"/>
      <c r="AT109" s="66"/>
      <c r="AU109" s="66"/>
      <c r="AV109" s="66"/>
      <c r="AW109" s="66"/>
      <c r="AX109" s="66"/>
      <c r="AY109" s="66"/>
      <c r="AZ109" s="66"/>
      <c r="BA109" s="66"/>
      <c r="BB109" s="66"/>
      <c r="BC109" s="66"/>
      <c r="BD109" s="66"/>
      <c r="BE109" s="66"/>
      <c r="BF109" s="66"/>
      <c r="BG109" s="66"/>
      <c r="BH109" s="66"/>
      <c r="BI109" s="66"/>
      <c r="BJ109" s="66"/>
      <c r="BK109" s="66"/>
      <c r="BL109" s="66"/>
      <c r="BM109" s="66"/>
      <c r="BN109" s="66"/>
      <c r="BO109" s="66"/>
      <c r="BP109" s="66"/>
      <c r="BQ109" s="66"/>
      <c r="BR109" s="66"/>
      <c r="BS109" s="66"/>
      <c r="BT109" s="66"/>
      <c r="BU109" s="66"/>
      <c r="BV109" s="66"/>
      <c r="BW109" s="66"/>
      <c r="BX109" s="66"/>
      <c r="BY109" s="66"/>
      <c r="BZ109" s="66"/>
      <c r="CA109" s="66"/>
      <c r="CB109" s="66"/>
      <c r="CC109" s="66"/>
      <c r="CD109" s="66"/>
      <c r="CE109" s="66"/>
      <c r="CF109" s="66"/>
      <c r="CG109" s="66"/>
      <c r="CH109" s="66"/>
      <c r="CI109" s="66"/>
      <c r="CJ109" s="66"/>
      <c r="CK109" s="66"/>
      <c r="CL109" s="66"/>
      <c r="CM109" s="66"/>
      <c r="CN109" s="66"/>
      <c r="CO109" s="66"/>
      <c r="CP109" s="66"/>
      <c r="CQ109" s="66"/>
      <c r="CR109" s="66"/>
      <c r="CS109" s="66"/>
      <c r="CT109" s="66"/>
      <c r="CU109" s="66"/>
      <c r="CV109" s="66"/>
      <c r="CW109" s="66"/>
      <c r="CX109" s="66"/>
      <c r="CY109" s="66"/>
      <c r="CZ109" s="66"/>
      <c r="DA109" s="66"/>
      <c r="DB109" s="66"/>
      <c r="DC109" s="66"/>
      <c r="DD109" s="66"/>
      <c r="DE109" s="66"/>
      <c r="DF109" s="66"/>
      <c r="DG109" s="66"/>
      <c r="DH109" s="66"/>
      <c r="DI109" s="66"/>
      <c r="DJ109" s="66"/>
      <c r="DK109" s="66"/>
      <c r="DL109" s="66"/>
      <c r="DM109" s="66"/>
      <c r="DN109" s="66"/>
      <c r="DO109" s="66"/>
      <c r="DP109" s="66"/>
      <c r="DQ109" s="66"/>
      <c r="DR109" s="66"/>
      <c r="DS109" s="66"/>
      <c r="DT109" s="66"/>
      <c r="DU109" s="66"/>
      <c r="DV109" s="66"/>
      <c r="DW109" s="66"/>
      <c r="DX109" s="66"/>
      <c r="DY109" s="66"/>
      <c r="DZ109" s="66"/>
      <c r="EA109" s="66"/>
      <c r="EB109" s="66"/>
      <c r="EC109" s="66"/>
      <c r="ED109" s="66"/>
      <c r="EE109" s="66"/>
      <c r="EF109" s="66"/>
      <c r="EG109" s="66"/>
      <c r="EH109" s="66"/>
      <c r="EI109" s="66"/>
      <c r="EJ109" s="66"/>
      <c r="EK109" s="66"/>
      <c r="EL109" s="66"/>
      <c r="EM109" s="66"/>
      <c r="EN109" s="66"/>
      <c r="EO109" s="66"/>
      <c r="EP109" s="66"/>
      <c r="EQ109" s="66"/>
      <c r="ER109" s="66"/>
      <c r="ES109" s="66"/>
      <c r="ET109" s="66"/>
      <c r="EU109" s="66"/>
      <c r="EV109" s="66"/>
      <c r="EW109" s="66"/>
      <c r="EX109" s="66"/>
      <c r="EY109" s="66"/>
      <c r="EZ109" s="66"/>
      <c r="FA109" s="66"/>
      <c r="FB109" s="66"/>
      <c r="FC109" s="66"/>
      <c r="FD109" s="66"/>
      <c r="FE109" s="66"/>
      <c r="FF109" s="66"/>
      <c r="FG109" s="66"/>
      <c r="FH109" s="66"/>
      <c r="FI109" s="66"/>
      <c r="FJ109" s="66"/>
      <c r="FK109" s="66"/>
      <c r="FL109" s="66"/>
      <c r="FM109" s="66"/>
      <c r="FN109" s="66"/>
      <c r="FO109" s="66"/>
      <c r="FP109" s="66"/>
      <c r="FQ109" s="66"/>
      <c r="FR109" s="66"/>
      <c r="FS109" s="66"/>
      <c r="FT109" s="66"/>
      <c r="FU109" s="66"/>
      <c r="FV109" s="66"/>
      <c r="FW109" s="66"/>
      <c r="FX109" s="66"/>
      <c r="FY109" s="66"/>
      <c r="FZ109" s="66"/>
      <c r="GA109" s="66"/>
      <c r="GB109" s="66"/>
      <c r="GC109" s="66"/>
      <c r="GD109" s="66"/>
      <c r="GE109" s="66"/>
      <c r="GF109" s="66"/>
      <c r="GG109" s="66"/>
      <c r="GH109" s="66"/>
      <c r="GI109" s="66"/>
      <c r="GJ109" s="66"/>
      <c r="GK109" s="66"/>
      <c r="GL109" s="66"/>
      <c r="GM109" s="66"/>
      <c r="GN109" s="66"/>
      <c r="GO109" s="66"/>
      <c r="GP109" s="66"/>
      <c r="GQ109" s="66"/>
      <c r="GR109" s="66"/>
      <c r="GS109" s="66"/>
      <c r="GT109" s="66"/>
      <c r="GU109" s="66"/>
      <c r="GV109" s="66"/>
      <c r="GW109" s="66"/>
      <c r="GX109" s="66"/>
      <c r="GY109" s="66"/>
      <c r="GZ109" s="66"/>
      <c r="HA109" s="66"/>
      <c r="HB109" s="66"/>
      <c r="HC109" s="66"/>
      <c r="HD109" s="66"/>
      <c r="HE109" s="66"/>
      <c r="HF109" s="66"/>
      <c r="HG109" s="66"/>
      <c r="HH109" s="66"/>
      <c r="HI109" s="66"/>
      <c r="HJ109" s="66"/>
      <c r="HK109" s="66"/>
      <c r="HL109" s="66"/>
      <c r="HM109" s="66"/>
      <c r="HN109" s="66"/>
      <c r="HO109" s="66"/>
      <c r="HP109" s="66"/>
      <c r="HQ109" s="66"/>
      <c r="HR109" s="66"/>
      <c r="HS109" s="66"/>
      <c r="HT109" s="66"/>
      <c r="HU109" s="66"/>
      <c r="HV109" s="66"/>
      <c r="HW109" s="66"/>
      <c r="HX109" s="66"/>
      <c r="HY109" s="66"/>
      <c r="HZ109" s="66"/>
      <c r="IA109" s="66"/>
      <c r="IB109" s="66"/>
      <c r="IC109" s="66"/>
      <c r="ID109" s="66"/>
      <c r="IE109" s="66"/>
      <c r="IF109" s="66"/>
      <c r="IG109" s="66"/>
      <c r="IH109" s="66"/>
      <c r="II109" s="66"/>
      <c r="IJ109" s="66"/>
      <c r="IK109" s="66"/>
      <c r="IL109" s="66"/>
      <c r="IM109" s="66"/>
      <c r="IN109" s="66"/>
      <c r="IO109" s="66"/>
      <c r="IP109" s="66"/>
      <c r="IQ109" s="66"/>
      <c r="IR109" s="66"/>
      <c r="IS109" s="66"/>
      <c r="IT109" s="66"/>
      <c r="IU109" s="66"/>
      <c r="IV109" s="66"/>
      <c r="IW109" s="66"/>
    </row>
    <row r="110" spans="1:257" s="1472" customFormat="1" ht="18" customHeight="1" x14ac:dyDescent="0.35">
      <c r="A110" s="1459">
        <v>101</v>
      </c>
      <c r="B110" s="1548"/>
      <c r="C110" s="1474"/>
      <c r="D110" s="1501" t="s">
        <v>930</v>
      </c>
      <c r="E110" s="1487"/>
      <c r="F110" s="1487"/>
      <c r="G110" s="1549"/>
      <c r="H110" s="1489"/>
      <c r="I110" s="1534"/>
      <c r="J110" s="1534"/>
      <c r="K110" s="1536"/>
      <c r="L110" s="1536"/>
      <c r="M110" s="1536">
        <v>2667</v>
      </c>
      <c r="N110" s="1534"/>
      <c r="O110" s="1565"/>
      <c r="P110" s="1518">
        <f>SUM(I110:O110)</f>
        <v>2667</v>
      </c>
      <c r="Q110" s="1540"/>
      <c r="R110" s="66"/>
      <c r="S110" s="66"/>
      <c r="T110" s="66"/>
      <c r="U110" s="66"/>
      <c r="V110" s="66"/>
      <c r="W110" s="66"/>
      <c r="X110" s="66"/>
      <c r="Y110" s="66"/>
      <c r="Z110" s="66"/>
      <c r="AA110" s="66"/>
      <c r="AB110" s="66"/>
      <c r="AC110" s="66"/>
      <c r="AD110" s="66"/>
      <c r="AE110" s="66"/>
      <c r="AF110" s="66"/>
      <c r="AG110" s="66"/>
      <c r="AH110" s="66"/>
      <c r="AI110" s="66"/>
      <c r="AJ110" s="66"/>
      <c r="AK110" s="66"/>
      <c r="AL110" s="66"/>
      <c r="AM110" s="66"/>
      <c r="AN110" s="66"/>
      <c r="AO110" s="66"/>
      <c r="AP110" s="66"/>
      <c r="AQ110" s="66"/>
      <c r="AR110" s="66"/>
      <c r="AS110" s="66"/>
      <c r="AT110" s="66"/>
      <c r="AU110" s="66"/>
      <c r="AV110" s="66"/>
      <c r="AW110" s="66"/>
      <c r="AX110" s="66"/>
      <c r="AY110" s="66"/>
      <c r="AZ110" s="66"/>
      <c r="BA110" s="66"/>
      <c r="BB110" s="66"/>
      <c r="BC110" s="66"/>
      <c r="BD110" s="66"/>
      <c r="BE110" s="66"/>
      <c r="BF110" s="66"/>
      <c r="BG110" s="66"/>
      <c r="BH110" s="66"/>
      <c r="BI110" s="66"/>
      <c r="BJ110" s="66"/>
      <c r="BK110" s="66"/>
      <c r="BL110" s="66"/>
      <c r="BM110" s="66"/>
      <c r="BN110" s="66"/>
      <c r="BO110" s="66"/>
      <c r="BP110" s="66"/>
      <c r="BQ110" s="66"/>
      <c r="BR110" s="66"/>
      <c r="BS110" s="66"/>
      <c r="BT110" s="66"/>
      <c r="BU110" s="66"/>
      <c r="BV110" s="66"/>
      <c r="BW110" s="66"/>
      <c r="BX110" s="66"/>
      <c r="BY110" s="66"/>
      <c r="BZ110" s="66"/>
      <c r="CA110" s="66"/>
      <c r="CB110" s="66"/>
      <c r="CC110" s="66"/>
      <c r="CD110" s="66"/>
      <c r="CE110" s="66"/>
      <c r="CF110" s="66"/>
      <c r="CG110" s="66"/>
      <c r="CH110" s="66"/>
      <c r="CI110" s="66"/>
      <c r="CJ110" s="66"/>
      <c r="CK110" s="66"/>
      <c r="CL110" s="66"/>
      <c r="CM110" s="66"/>
      <c r="CN110" s="66"/>
      <c r="CO110" s="66"/>
      <c r="CP110" s="66"/>
      <c r="CQ110" s="66"/>
      <c r="CR110" s="66"/>
      <c r="CS110" s="66"/>
      <c r="CT110" s="66"/>
      <c r="CU110" s="66"/>
      <c r="CV110" s="66"/>
      <c r="CW110" s="66"/>
      <c r="CX110" s="66"/>
      <c r="CY110" s="66"/>
      <c r="CZ110" s="66"/>
      <c r="DA110" s="66"/>
      <c r="DB110" s="66"/>
      <c r="DC110" s="66"/>
      <c r="DD110" s="66"/>
      <c r="DE110" s="66"/>
      <c r="DF110" s="66"/>
      <c r="DG110" s="66"/>
      <c r="DH110" s="66"/>
      <c r="DI110" s="66"/>
      <c r="DJ110" s="66"/>
      <c r="DK110" s="66"/>
      <c r="DL110" s="66"/>
      <c r="DM110" s="66"/>
      <c r="DN110" s="66"/>
      <c r="DO110" s="66"/>
      <c r="DP110" s="66"/>
      <c r="DQ110" s="66"/>
      <c r="DR110" s="66"/>
      <c r="DS110" s="66"/>
      <c r="DT110" s="66"/>
      <c r="DU110" s="66"/>
      <c r="DV110" s="66"/>
      <c r="DW110" s="66"/>
      <c r="DX110" s="66"/>
      <c r="DY110" s="66"/>
      <c r="DZ110" s="66"/>
      <c r="EA110" s="66"/>
      <c r="EB110" s="66"/>
      <c r="EC110" s="66"/>
      <c r="ED110" s="66"/>
      <c r="EE110" s="66"/>
      <c r="EF110" s="66"/>
      <c r="EG110" s="66"/>
      <c r="EH110" s="66"/>
      <c r="EI110" s="66"/>
      <c r="EJ110" s="66"/>
      <c r="EK110" s="66"/>
      <c r="EL110" s="66"/>
      <c r="EM110" s="66"/>
      <c r="EN110" s="66"/>
      <c r="EO110" s="66"/>
      <c r="EP110" s="66"/>
      <c r="EQ110" s="66"/>
      <c r="ER110" s="66"/>
      <c r="ES110" s="66"/>
      <c r="ET110" s="66"/>
      <c r="EU110" s="66"/>
      <c r="EV110" s="66"/>
      <c r="EW110" s="66"/>
      <c r="EX110" s="66"/>
      <c r="EY110" s="66"/>
      <c r="EZ110" s="66"/>
      <c r="FA110" s="66"/>
      <c r="FB110" s="66"/>
      <c r="FC110" s="66"/>
      <c r="FD110" s="66"/>
      <c r="FE110" s="66"/>
      <c r="FF110" s="66"/>
      <c r="FG110" s="66"/>
      <c r="FH110" s="66"/>
      <c r="FI110" s="66"/>
      <c r="FJ110" s="66"/>
      <c r="FK110" s="66"/>
      <c r="FL110" s="66"/>
      <c r="FM110" s="66"/>
      <c r="FN110" s="66"/>
      <c r="FO110" s="66"/>
      <c r="FP110" s="66"/>
      <c r="FQ110" s="66"/>
      <c r="FR110" s="66"/>
      <c r="FS110" s="66"/>
      <c r="FT110" s="66"/>
      <c r="FU110" s="66"/>
      <c r="FV110" s="66"/>
      <c r="FW110" s="66"/>
      <c r="FX110" s="66"/>
      <c r="FY110" s="66"/>
      <c r="FZ110" s="66"/>
      <c r="GA110" s="66"/>
      <c r="GB110" s="66"/>
      <c r="GC110" s="66"/>
      <c r="GD110" s="66"/>
      <c r="GE110" s="66"/>
      <c r="GF110" s="66"/>
      <c r="GG110" s="66"/>
      <c r="GH110" s="66"/>
      <c r="GI110" s="66"/>
      <c r="GJ110" s="66"/>
      <c r="GK110" s="66"/>
      <c r="GL110" s="66"/>
      <c r="GM110" s="66"/>
      <c r="GN110" s="66"/>
      <c r="GO110" s="66"/>
      <c r="GP110" s="66"/>
      <c r="GQ110" s="66"/>
      <c r="GR110" s="66"/>
      <c r="GS110" s="66"/>
      <c r="GT110" s="66"/>
      <c r="GU110" s="66"/>
      <c r="GV110" s="66"/>
      <c r="GW110" s="66"/>
      <c r="GX110" s="66"/>
      <c r="GY110" s="66"/>
      <c r="GZ110" s="66"/>
      <c r="HA110" s="66"/>
      <c r="HB110" s="66"/>
      <c r="HC110" s="66"/>
      <c r="HD110" s="66"/>
      <c r="HE110" s="66"/>
      <c r="HF110" s="66"/>
      <c r="HG110" s="66"/>
      <c r="HH110" s="66"/>
      <c r="HI110" s="66"/>
      <c r="HJ110" s="66"/>
      <c r="HK110" s="66"/>
      <c r="HL110" s="66"/>
      <c r="HM110" s="66"/>
      <c r="HN110" s="66"/>
      <c r="HO110" s="66"/>
      <c r="HP110" s="66"/>
      <c r="HQ110" s="66"/>
      <c r="HR110" s="66"/>
      <c r="HS110" s="66"/>
      <c r="HT110" s="66"/>
      <c r="HU110" s="66"/>
      <c r="HV110" s="66"/>
      <c r="HW110" s="66"/>
      <c r="HX110" s="66"/>
      <c r="HY110" s="66"/>
      <c r="HZ110" s="66"/>
      <c r="IA110" s="66"/>
      <c r="IB110" s="66"/>
      <c r="IC110" s="66"/>
      <c r="ID110" s="66"/>
      <c r="IE110" s="66"/>
      <c r="IF110" s="66"/>
      <c r="IG110" s="66"/>
      <c r="IH110" s="66"/>
      <c r="II110" s="66"/>
      <c r="IJ110" s="66"/>
      <c r="IK110" s="66"/>
      <c r="IL110" s="66"/>
      <c r="IM110" s="66"/>
      <c r="IN110" s="66"/>
      <c r="IO110" s="66"/>
      <c r="IP110" s="66"/>
      <c r="IQ110" s="66"/>
      <c r="IR110" s="66"/>
      <c r="IS110" s="66"/>
      <c r="IT110" s="66"/>
      <c r="IU110" s="66"/>
      <c r="IV110" s="66"/>
      <c r="IW110" s="66"/>
    </row>
    <row r="111" spans="1:257" s="1472" customFormat="1" ht="37.5" customHeight="1" x14ac:dyDescent="0.35">
      <c r="A111" s="1459">
        <v>102</v>
      </c>
      <c r="B111" s="1548"/>
      <c r="C111" s="1474">
        <v>44</v>
      </c>
      <c r="D111" s="366" t="s">
        <v>743</v>
      </c>
      <c r="E111" s="1487">
        <f>F111+G111+P112</f>
        <v>265969</v>
      </c>
      <c r="F111" s="1487"/>
      <c r="G111" s="1549"/>
      <c r="H111" s="1489" t="s">
        <v>23</v>
      </c>
      <c r="I111" s="1534"/>
      <c r="J111" s="1534"/>
      <c r="K111" s="1534"/>
      <c r="L111" s="1534"/>
      <c r="M111" s="1534"/>
      <c r="N111" s="1534"/>
      <c r="O111" s="1565"/>
      <c r="P111" s="1516"/>
      <c r="Q111" s="1540"/>
      <c r="R111" s="66"/>
      <c r="S111" s="66"/>
      <c r="T111" s="66"/>
      <c r="U111" s="66"/>
      <c r="V111" s="66"/>
      <c r="W111" s="66"/>
      <c r="X111" s="66"/>
      <c r="Y111" s="66"/>
      <c r="Z111" s="66"/>
      <c r="AA111" s="66"/>
      <c r="AB111" s="66"/>
      <c r="AC111" s="66"/>
      <c r="AD111" s="66"/>
      <c r="AE111" s="66"/>
      <c r="AF111" s="66"/>
      <c r="AG111" s="66"/>
      <c r="AH111" s="66"/>
      <c r="AI111" s="66"/>
      <c r="AJ111" s="66"/>
      <c r="AK111" s="66"/>
      <c r="AL111" s="66"/>
      <c r="AM111" s="66"/>
      <c r="AN111" s="66"/>
      <c r="AO111" s="66"/>
      <c r="AP111" s="66"/>
      <c r="AQ111" s="66"/>
      <c r="AR111" s="66"/>
      <c r="AS111" s="66"/>
      <c r="AT111" s="66"/>
      <c r="AU111" s="66"/>
      <c r="AV111" s="66"/>
      <c r="AW111" s="66"/>
      <c r="AX111" s="66"/>
      <c r="AY111" s="66"/>
      <c r="AZ111" s="66"/>
      <c r="BA111" s="66"/>
      <c r="BB111" s="66"/>
      <c r="BC111" s="66"/>
      <c r="BD111" s="66"/>
      <c r="BE111" s="66"/>
      <c r="BF111" s="66"/>
      <c r="BG111" s="66"/>
      <c r="BH111" s="66"/>
      <c r="BI111" s="66"/>
      <c r="BJ111" s="66"/>
      <c r="BK111" s="66"/>
      <c r="BL111" s="66"/>
      <c r="BM111" s="66"/>
      <c r="BN111" s="66"/>
      <c r="BO111" s="66"/>
      <c r="BP111" s="66"/>
      <c r="BQ111" s="66"/>
      <c r="BR111" s="66"/>
      <c r="BS111" s="66"/>
      <c r="BT111" s="66"/>
      <c r="BU111" s="66"/>
      <c r="BV111" s="66"/>
      <c r="BW111" s="66"/>
      <c r="BX111" s="66"/>
      <c r="BY111" s="66"/>
      <c r="BZ111" s="66"/>
      <c r="CA111" s="66"/>
      <c r="CB111" s="66"/>
      <c r="CC111" s="66"/>
      <c r="CD111" s="66"/>
      <c r="CE111" s="66"/>
      <c r="CF111" s="66"/>
      <c r="CG111" s="66"/>
      <c r="CH111" s="66"/>
      <c r="CI111" s="66"/>
      <c r="CJ111" s="66"/>
      <c r="CK111" s="66"/>
      <c r="CL111" s="66"/>
      <c r="CM111" s="66"/>
      <c r="CN111" s="66"/>
      <c r="CO111" s="66"/>
      <c r="CP111" s="66"/>
      <c r="CQ111" s="66"/>
      <c r="CR111" s="66"/>
      <c r="CS111" s="66"/>
      <c r="CT111" s="66"/>
      <c r="CU111" s="66"/>
      <c r="CV111" s="66"/>
      <c r="CW111" s="66"/>
      <c r="CX111" s="66"/>
      <c r="CY111" s="66"/>
      <c r="CZ111" s="66"/>
      <c r="DA111" s="66"/>
      <c r="DB111" s="66"/>
      <c r="DC111" s="66"/>
      <c r="DD111" s="66"/>
      <c r="DE111" s="66"/>
      <c r="DF111" s="66"/>
      <c r="DG111" s="66"/>
      <c r="DH111" s="66"/>
      <c r="DI111" s="66"/>
      <c r="DJ111" s="66"/>
      <c r="DK111" s="66"/>
      <c r="DL111" s="66"/>
      <c r="DM111" s="66"/>
      <c r="DN111" s="66"/>
      <c r="DO111" s="66"/>
      <c r="DP111" s="66"/>
      <c r="DQ111" s="66"/>
      <c r="DR111" s="66"/>
      <c r="DS111" s="66"/>
      <c r="DT111" s="66"/>
      <c r="DU111" s="66"/>
      <c r="DV111" s="66"/>
      <c r="DW111" s="66"/>
      <c r="DX111" s="66"/>
      <c r="DY111" s="66"/>
      <c r="DZ111" s="66"/>
      <c r="EA111" s="66"/>
      <c r="EB111" s="66"/>
      <c r="EC111" s="66"/>
      <c r="ED111" s="66"/>
      <c r="EE111" s="66"/>
      <c r="EF111" s="66"/>
      <c r="EG111" s="66"/>
      <c r="EH111" s="66"/>
      <c r="EI111" s="66"/>
      <c r="EJ111" s="66"/>
      <c r="EK111" s="66"/>
      <c r="EL111" s="66"/>
      <c r="EM111" s="66"/>
      <c r="EN111" s="66"/>
      <c r="EO111" s="66"/>
      <c r="EP111" s="66"/>
      <c r="EQ111" s="66"/>
      <c r="ER111" s="66"/>
      <c r="ES111" s="66"/>
      <c r="ET111" s="66"/>
      <c r="EU111" s="66"/>
      <c r="EV111" s="66"/>
      <c r="EW111" s="66"/>
      <c r="EX111" s="66"/>
      <c r="EY111" s="66"/>
      <c r="EZ111" s="66"/>
      <c r="FA111" s="66"/>
      <c r="FB111" s="66"/>
      <c r="FC111" s="66"/>
      <c r="FD111" s="66"/>
      <c r="FE111" s="66"/>
      <c r="FF111" s="66"/>
      <c r="FG111" s="66"/>
      <c r="FH111" s="66"/>
      <c r="FI111" s="66"/>
      <c r="FJ111" s="66"/>
      <c r="FK111" s="66"/>
      <c r="FL111" s="66"/>
      <c r="FM111" s="66"/>
      <c r="FN111" s="66"/>
      <c r="FO111" s="66"/>
      <c r="FP111" s="66"/>
      <c r="FQ111" s="66"/>
      <c r="FR111" s="66"/>
      <c r="FS111" s="66"/>
      <c r="FT111" s="66"/>
      <c r="FU111" s="66"/>
      <c r="FV111" s="66"/>
      <c r="FW111" s="66"/>
      <c r="FX111" s="66"/>
      <c r="FY111" s="66"/>
      <c r="FZ111" s="66"/>
      <c r="GA111" s="66"/>
      <c r="GB111" s="66"/>
      <c r="GC111" s="66"/>
      <c r="GD111" s="66"/>
      <c r="GE111" s="66"/>
      <c r="GF111" s="66"/>
      <c r="GG111" s="66"/>
      <c r="GH111" s="66"/>
      <c r="GI111" s="66"/>
      <c r="GJ111" s="66"/>
      <c r="GK111" s="66"/>
      <c r="GL111" s="66"/>
      <c r="GM111" s="66"/>
      <c r="GN111" s="66"/>
      <c r="GO111" s="66"/>
      <c r="GP111" s="66"/>
      <c r="GQ111" s="66"/>
      <c r="GR111" s="66"/>
      <c r="GS111" s="66"/>
      <c r="GT111" s="66"/>
      <c r="GU111" s="66"/>
      <c r="GV111" s="66"/>
      <c r="GW111" s="66"/>
      <c r="GX111" s="66"/>
      <c r="GY111" s="66"/>
      <c r="GZ111" s="66"/>
      <c r="HA111" s="66"/>
      <c r="HB111" s="66"/>
      <c r="HC111" s="66"/>
      <c r="HD111" s="66"/>
      <c r="HE111" s="66"/>
      <c r="HF111" s="66"/>
      <c r="HG111" s="66"/>
      <c r="HH111" s="66"/>
      <c r="HI111" s="66"/>
      <c r="HJ111" s="66"/>
      <c r="HK111" s="66"/>
      <c r="HL111" s="66"/>
      <c r="HM111" s="66"/>
      <c r="HN111" s="66"/>
      <c r="HO111" s="66"/>
      <c r="HP111" s="66"/>
      <c r="HQ111" s="66"/>
      <c r="HR111" s="66"/>
      <c r="HS111" s="66"/>
      <c r="HT111" s="66"/>
      <c r="HU111" s="66"/>
      <c r="HV111" s="66"/>
      <c r="HW111" s="66"/>
      <c r="HX111" s="66"/>
      <c r="HY111" s="66"/>
      <c r="HZ111" s="66"/>
      <c r="IA111" s="66"/>
      <c r="IB111" s="66"/>
      <c r="IC111" s="66"/>
      <c r="ID111" s="66"/>
      <c r="IE111" s="66"/>
      <c r="IF111" s="66"/>
      <c r="IG111" s="66"/>
      <c r="IH111" s="66"/>
      <c r="II111" s="66"/>
      <c r="IJ111" s="66"/>
      <c r="IK111" s="66"/>
      <c r="IL111" s="66"/>
      <c r="IM111" s="66"/>
      <c r="IN111" s="66"/>
      <c r="IO111" s="66"/>
      <c r="IP111" s="66"/>
      <c r="IQ111" s="66"/>
      <c r="IR111" s="66"/>
      <c r="IS111" s="66"/>
      <c r="IT111" s="66"/>
      <c r="IU111" s="66"/>
      <c r="IV111" s="66"/>
      <c r="IW111" s="66"/>
    </row>
    <row r="112" spans="1:257" s="1472" customFormat="1" ht="18" customHeight="1" x14ac:dyDescent="0.35">
      <c r="A112" s="1459">
        <v>103</v>
      </c>
      <c r="B112" s="1548"/>
      <c r="C112" s="1474"/>
      <c r="D112" s="1493" t="s">
        <v>819</v>
      </c>
      <c r="E112" s="1487"/>
      <c r="F112" s="1487"/>
      <c r="G112" s="1549"/>
      <c r="H112" s="1489"/>
      <c r="I112" s="1534"/>
      <c r="J112" s="1534"/>
      <c r="K112" s="1534">
        <v>158375</v>
      </c>
      <c r="L112" s="1534"/>
      <c r="M112" s="1534">
        <v>107594</v>
      </c>
      <c r="N112" s="1550"/>
      <c r="O112" s="1495"/>
      <c r="P112" s="1516">
        <f>SUM(I112:N112)</f>
        <v>265969</v>
      </c>
      <c r="Q112" s="1540"/>
      <c r="R112" s="66"/>
      <c r="S112" s="66"/>
      <c r="T112" s="66"/>
      <c r="U112" s="66"/>
      <c r="V112" s="66"/>
      <c r="W112" s="66"/>
      <c r="X112" s="66"/>
      <c r="Y112" s="66"/>
      <c r="Z112" s="66"/>
      <c r="AA112" s="66"/>
      <c r="AB112" s="66"/>
      <c r="AC112" s="66"/>
      <c r="AD112" s="66"/>
      <c r="AE112" s="66"/>
      <c r="AF112" s="66"/>
      <c r="AG112" s="66"/>
      <c r="AH112" s="66"/>
      <c r="AI112" s="66"/>
      <c r="AJ112" s="66"/>
      <c r="AK112" s="66"/>
      <c r="AL112" s="66"/>
      <c r="AM112" s="66"/>
      <c r="AN112" s="66"/>
      <c r="AO112" s="66"/>
      <c r="AP112" s="66"/>
      <c r="AQ112" s="66"/>
      <c r="AR112" s="66"/>
      <c r="AS112" s="66"/>
      <c r="AT112" s="66"/>
      <c r="AU112" s="66"/>
      <c r="AV112" s="66"/>
      <c r="AW112" s="66"/>
      <c r="AX112" s="66"/>
      <c r="AY112" s="66"/>
      <c r="AZ112" s="66"/>
      <c r="BA112" s="66"/>
      <c r="BB112" s="66"/>
      <c r="BC112" s="66"/>
      <c r="BD112" s="66"/>
      <c r="BE112" s="66"/>
      <c r="BF112" s="66"/>
      <c r="BG112" s="66"/>
      <c r="BH112" s="66"/>
      <c r="BI112" s="66"/>
      <c r="BJ112" s="66"/>
      <c r="BK112" s="66"/>
      <c r="BL112" s="66"/>
      <c r="BM112" s="66"/>
      <c r="BN112" s="66"/>
      <c r="BO112" s="66"/>
      <c r="BP112" s="66"/>
      <c r="BQ112" s="66"/>
      <c r="BR112" s="66"/>
      <c r="BS112" s="66"/>
      <c r="BT112" s="66"/>
      <c r="BU112" s="66"/>
      <c r="BV112" s="66"/>
      <c r="BW112" s="66"/>
      <c r="BX112" s="66"/>
      <c r="BY112" s="66"/>
      <c r="BZ112" s="66"/>
      <c r="CA112" s="66"/>
      <c r="CB112" s="66"/>
      <c r="CC112" s="66"/>
      <c r="CD112" s="66"/>
      <c r="CE112" s="66"/>
      <c r="CF112" s="66"/>
      <c r="CG112" s="66"/>
      <c r="CH112" s="66"/>
      <c r="CI112" s="66"/>
      <c r="CJ112" s="66"/>
      <c r="CK112" s="66"/>
      <c r="CL112" s="66"/>
      <c r="CM112" s="66"/>
      <c r="CN112" s="66"/>
      <c r="CO112" s="66"/>
      <c r="CP112" s="66"/>
      <c r="CQ112" s="66"/>
      <c r="CR112" s="66"/>
      <c r="CS112" s="66"/>
      <c r="CT112" s="66"/>
      <c r="CU112" s="66"/>
      <c r="CV112" s="66"/>
      <c r="CW112" s="66"/>
      <c r="CX112" s="66"/>
      <c r="CY112" s="66"/>
      <c r="CZ112" s="66"/>
      <c r="DA112" s="66"/>
      <c r="DB112" s="66"/>
      <c r="DC112" s="66"/>
      <c r="DD112" s="66"/>
      <c r="DE112" s="66"/>
      <c r="DF112" s="66"/>
      <c r="DG112" s="66"/>
      <c r="DH112" s="66"/>
      <c r="DI112" s="66"/>
      <c r="DJ112" s="66"/>
      <c r="DK112" s="66"/>
      <c r="DL112" s="66"/>
      <c r="DM112" s="66"/>
      <c r="DN112" s="66"/>
      <c r="DO112" s="66"/>
      <c r="DP112" s="66"/>
      <c r="DQ112" s="66"/>
      <c r="DR112" s="66"/>
      <c r="DS112" s="66"/>
      <c r="DT112" s="66"/>
      <c r="DU112" s="66"/>
      <c r="DV112" s="66"/>
      <c r="DW112" s="66"/>
      <c r="DX112" s="66"/>
      <c r="DY112" s="66"/>
      <c r="DZ112" s="66"/>
      <c r="EA112" s="66"/>
      <c r="EB112" s="66"/>
      <c r="EC112" s="66"/>
      <c r="ED112" s="66"/>
      <c r="EE112" s="66"/>
      <c r="EF112" s="66"/>
      <c r="EG112" s="66"/>
      <c r="EH112" s="66"/>
      <c r="EI112" s="66"/>
      <c r="EJ112" s="66"/>
      <c r="EK112" s="66"/>
      <c r="EL112" s="66"/>
      <c r="EM112" s="66"/>
      <c r="EN112" s="66"/>
      <c r="EO112" s="66"/>
      <c r="EP112" s="66"/>
      <c r="EQ112" s="66"/>
      <c r="ER112" s="66"/>
      <c r="ES112" s="66"/>
      <c r="ET112" s="66"/>
      <c r="EU112" s="66"/>
      <c r="EV112" s="66"/>
      <c r="EW112" s="66"/>
      <c r="EX112" s="66"/>
      <c r="EY112" s="66"/>
      <c r="EZ112" s="66"/>
      <c r="FA112" s="66"/>
      <c r="FB112" s="66"/>
      <c r="FC112" s="66"/>
      <c r="FD112" s="66"/>
      <c r="FE112" s="66"/>
      <c r="FF112" s="66"/>
      <c r="FG112" s="66"/>
      <c r="FH112" s="66"/>
      <c r="FI112" s="66"/>
      <c r="FJ112" s="66"/>
      <c r="FK112" s="66"/>
      <c r="FL112" s="66"/>
      <c r="FM112" s="66"/>
      <c r="FN112" s="66"/>
      <c r="FO112" s="66"/>
      <c r="FP112" s="66"/>
      <c r="FQ112" s="66"/>
      <c r="FR112" s="66"/>
      <c r="FS112" s="66"/>
      <c r="FT112" s="66"/>
      <c r="FU112" s="66"/>
      <c r="FV112" s="66"/>
      <c r="FW112" s="66"/>
      <c r="FX112" s="66"/>
      <c r="FY112" s="66"/>
      <c r="FZ112" s="66"/>
      <c r="GA112" s="66"/>
      <c r="GB112" s="66"/>
      <c r="GC112" s="66"/>
      <c r="GD112" s="66"/>
      <c r="GE112" s="66"/>
      <c r="GF112" s="66"/>
      <c r="GG112" s="66"/>
      <c r="GH112" s="66"/>
      <c r="GI112" s="66"/>
      <c r="GJ112" s="66"/>
      <c r="GK112" s="66"/>
      <c r="GL112" s="66"/>
      <c r="GM112" s="66"/>
      <c r="GN112" s="66"/>
      <c r="GO112" s="66"/>
      <c r="GP112" s="66"/>
      <c r="GQ112" s="66"/>
      <c r="GR112" s="66"/>
      <c r="GS112" s="66"/>
      <c r="GT112" s="66"/>
      <c r="GU112" s="66"/>
      <c r="GV112" s="66"/>
      <c r="GW112" s="66"/>
      <c r="GX112" s="66"/>
      <c r="GY112" s="66"/>
      <c r="GZ112" s="66"/>
      <c r="HA112" s="66"/>
      <c r="HB112" s="66"/>
      <c r="HC112" s="66"/>
      <c r="HD112" s="66"/>
      <c r="HE112" s="66"/>
      <c r="HF112" s="66"/>
      <c r="HG112" s="66"/>
      <c r="HH112" s="66"/>
      <c r="HI112" s="66"/>
      <c r="HJ112" s="66"/>
      <c r="HK112" s="66"/>
      <c r="HL112" s="66"/>
      <c r="HM112" s="66"/>
      <c r="HN112" s="66"/>
      <c r="HO112" s="66"/>
      <c r="HP112" s="66"/>
      <c r="HQ112" s="66"/>
      <c r="HR112" s="66"/>
      <c r="HS112" s="66"/>
      <c r="HT112" s="66"/>
      <c r="HU112" s="66"/>
      <c r="HV112" s="66"/>
      <c r="HW112" s="66"/>
      <c r="HX112" s="66"/>
      <c r="HY112" s="66"/>
      <c r="HZ112" s="66"/>
      <c r="IA112" s="66"/>
      <c r="IB112" s="66"/>
      <c r="IC112" s="66"/>
      <c r="ID112" s="66"/>
      <c r="IE112" s="66"/>
      <c r="IF112" s="66"/>
      <c r="IG112" s="66"/>
      <c r="IH112" s="66"/>
      <c r="II112" s="66"/>
      <c r="IJ112" s="66"/>
      <c r="IK112" s="66"/>
      <c r="IL112" s="66"/>
      <c r="IM112" s="66"/>
      <c r="IN112" s="66"/>
      <c r="IO112" s="66"/>
      <c r="IP112" s="66"/>
      <c r="IQ112" s="66"/>
      <c r="IR112" s="66"/>
      <c r="IS112" s="66"/>
      <c r="IT112" s="66"/>
      <c r="IU112" s="66"/>
      <c r="IV112" s="66"/>
      <c r="IW112" s="66"/>
    </row>
    <row r="113" spans="1:257" s="1472" customFormat="1" ht="18" customHeight="1" x14ac:dyDescent="0.35">
      <c r="A113" s="1459">
        <v>104</v>
      </c>
      <c r="B113" s="1548"/>
      <c r="C113" s="1474"/>
      <c r="D113" s="1501" t="s">
        <v>930</v>
      </c>
      <c r="E113" s="1487"/>
      <c r="F113" s="1487"/>
      <c r="G113" s="1549"/>
      <c r="H113" s="1489"/>
      <c r="I113" s="1534"/>
      <c r="J113" s="1534"/>
      <c r="K113" s="1536"/>
      <c r="L113" s="1536"/>
      <c r="M113" s="1536"/>
      <c r="N113" s="1534"/>
      <c r="O113" s="1565"/>
      <c r="P113" s="1518">
        <f>SUM(I113:O113)</f>
        <v>0</v>
      </c>
      <c r="Q113" s="1540"/>
      <c r="R113" s="66"/>
      <c r="S113" s="66"/>
      <c r="T113" s="66"/>
      <c r="U113" s="66"/>
      <c r="V113" s="66"/>
      <c r="W113" s="66"/>
      <c r="X113" s="66"/>
      <c r="Y113" s="66"/>
      <c r="Z113" s="66"/>
      <c r="AA113" s="66"/>
      <c r="AB113" s="66"/>
      <c r="AC113" s="66"/>
      <c r="AD113" s="66"/>
      <c r="AE113" s="66"/>
      <c r="AF113" s="66"/>
      <c r="AG113" s="66"/>
      <c r="AH113" s="66"/>
      <c r="AI113" s="66"/>
      <c r="AJ113" s="66"/>
      <c r="AK113" s="66"/>
      <c r="AL113" s="66"/>
      <c r="AM113" s="66"/>
      <c r="AN113" s="66"/>
      <c r="AO113" s="66"/>
      <c r="AP113" s="66"/>
      <c r="AQ113" s="66"/>
      <c r="AR113" s="66"/>
      <c r="AS113" s="66"/>
      <c r="AT113" s="66"/>
      <c r="AU113" s="66"/>
      <c r="AV113" s="66"/>
      <c r="AW113" s="66"/>
      <c r="AX113" s="66"/>
      <c r="AY113" s="66"/>
      <c r="AZ113" s="66"/>
      <c r="BA113" s="66"/>
      <c r="BB113" s="66"/>
      <c r="BC113" s="66"/>
      <c r="BD113" s="66"/>
      <c r="BE113" s="66"/>
      <c r="BF113" s="66"/>
      <c r="BG113" s="66"/>
      <c r="BH113" s="66"/>
      <c r="BI113" s="66"/>
      <c r="BJ113" s="66"/>
      <c r="BK113" s="66"/>
      <c r="BL113" s="66"/>
      <c r="BM113" s="66"/>
      <c r="BN113" s="66"/>
      <c r="BO113" s="66"/>
      <c r="BP113" s="66"/>
      <c r="BQ113" s="66"/>
      <c r="BR113" s="66"/>
      <c r="BS113" s="66"/>
      <c r="BT113" s="66"/>
      <c r="BU113" s="66"/>
      <c r="BV113" s="66"/>
      <c r="BW113" s="66"/>
      <c r="BX113" s="66"/>
      <c r="BY113" s="66"/>
      <c r="BZ113" s="66"/>
      <c r="CA113" s="66"/>
      <c r="CB113" s="66"/>
      <c r="CC113" s="66"/>
      <c r="CD113" s="66"/>
      <c r="CE113" s="66"/>
      <c r="CF113" s="66"/>
      <c r="CG113" s="66"/>
      <c r="CH113" s="66"/>
      <c r="CI113" s="66"/>
      <c r="CJ113" s="66"/>
      <c r="CK113" s="66"/>
      <c r="CL113" s="66"/>
      <c r="CM113" s="66"/>
      <c r="CN113" s="66"/>
      <c r="CO113" s="66"/>
      <c r="CP113" s="66"/>
      <c r="CQ113" s="66"/>
      <c r="CR113" s="66"/>
      <c r="CS113" s="66"/>
      <c r="CT113" s="66"/>
      <c r="CU113" s="66"/>
      <c r="CV113" s="66"/>
      <c r="CW113" s="66"/>
      <c r="CX113" s="66"/>
      <c r="CY113" s="66"/>
      <c r="CZ113" s="66"/>
      <c r="DA113" s="66"/>
      <c r="DB113" s="66"/>
      <c r="DC113" s="66"/>
      <c r="DD113" s="66"/>
      <c r="DE113" s="66"/>
      <c r="DF113" s="66"/>
      <c r="DG113" s="66"/>
      <c r="DH113" s="66"/>
      <c r="DI113" s="66"/>
      <c r="DJ113" s="66"/>
      <c r="DK113" s="66"/>
      <c r="DL113" s="66"/>
      <c r="DM113" s="66"/>
      <c r="DN113" s="66"/>
      <c r="DO113" s="66"/>
      <c r="DP113" s="66"/>
      <c r="DQ113" s="66"/>
      <c r="DR113" s="66"/>
      <c r="DS113" s="66"/>
      <c r="DT113" s="66"/>
      <c r="DU113" s="66"/>
      <c r="DV113" s="66"/>
      <c r="DW113" s="66"/>
      <c r="DX113" s="66"/>
      <c r="DY113" s="66"/>
      <c r="DZ113" s="66"/>
      <c r="EA113" s="66"/>
      <c r="EB113" s="66"/>
      <c r="EC113" s="66"/>
      <c r="ED113" s="66"/>
      <c r="EE113" s="66"/>
      <c r="EF113" s="66"/>
      <c r="EG113" s="66"/>
      <c r="EH113" s="66"/>
      <c r="EI113" s="66"/>
      <c r="EJ113" s="66"/>
      <c r="EK113" s="66"/>
      <c r="EL113" s="66"/>
      <c r="EM113" s="66"/>
      <c r="EN113" s="66"/>
      <c r="EO113" s="66"/>
      <c r="EP113" s="66"/>
      <c r="EQ113" s="66"/>
      <c r="ER113" s="66"/>
      <c r="ES113" s="66"/>
      <c r="ET113" s="66"/>
      <c r="EU113" s="66"/>
      <c r="EV113" s="66"/>
      <c r="EW113" s="66"/>
      <c r="EX113" s="66"/>
      <c r="EY113" s="66"/>
      <c r="EZ113" s="66"/>
      <c r="FA113" s="66"/>
      <c r="FB113" s="66"/>
      <c r="FC113" s="66"/>
      <c r="FD113" s="66"/>
      <c r="FE113" s="66"/>
      <c r="FF113" s="66"/>
      <c r="FG113" s="66"/>
      <c r="FH113" s="66"/>
      <c r="FI113" s="66"/>
      <c r="FJ113" s="66"/>
      <c r="FK113" s="66"/>
      <c r="FL113" s="66"/>
      <c r="FM113" s="66"/>
      <c r="FN113" s="66"/>
      <c r="FO113" s="66"/>
      <c r="FP113" s="66"/>
      <c r="FQ113" s="66"/>
      <c r="FR113" s="66"/>
      <c r="FS113" s="66"/>
      <c r="FT113" s="66"/>
      <c r="FU113" s="66"/>
      <c r="FV113" s="66"/>
      <c r="FW113" s="66"/>
      <c r="FX113" s="66"/>
      <c r="FY113" s="66"/>
      <c r="FZ113" s="66"/>
      <c r="GA113" s="66"/>
      <c r="GB113" s="66"/>
      <c r="GC113" s="66"/>
      <c r="GD113" s="66"/>
      <c r="GE113" s="66"/>
      <c r="GF113" s="66"/>
      <c r="GG113" s="66"/>
      <c r="GH113" s="66"/>
      <c r="GI113" s="66"/>
      <c r="GJ113" s="66"/>
      <c r="GK113" s="66"/>
      <c r="GL113" s="66"/>
      <c r="GM113" s="66"/>
      <c r="GN113" s="66"/>
      <c r="GO113" s="66"/>
      <c r="GP113" s="66"/>
      <c r="GQ113" s="66"/>
      <c r="GR113" s="66"/>
      <c r="GS113" s="66"/>
      <c r="GT113" s="66"/>
      <c r="GU113" s="66"/>
      <c r="GV113" s="66"/>
      <c r="GW113" s="66"/>
      <c r="GX113" s="66"/>
      <c r="GY113" s="66"/>
      <c r="GZ113" s="66"/>
      <c r="HA113" s="66"/>
      <c r="HB113" s="66"/>
      <c r="HC113" s="66"/>
      <c r="HD113" s="66"/>
      <c r="HE113" s="66"/>
      <c r="HF113" s="66"/>
      <c r="HG113" s="66"/>
      <c r="HH113" s="66"/>
      <c r="HI113" s="66"/>
      <c r="HJ113" s="66"/>
      <c r="HK113" s="66"/>
      <c r="HL113" s="66"/>
      <c r="HM113" s="66"/>
      <c r="HN113" s="66"/>
      <c r="HO113" s="66"/>
      <c r="HP113" s="66"/>
      <c r="HQ113" s="66"/>
      <c r="HR113" s="66"/>
      <c r="HS113" s="66"/>
      <c r="HT113" s="66"/>
      <c r="HU113" s="66"/>
      <c r="HV113" s="66"/>
      <c r="HW113" s="66"/>
      <c r="HX113" s="66"/>
      <c r="HY113" s="66"/>
      <c r="HZ113" s="66"/>
      <c r="IA113" s="66"/>
      <c r="IB113" s="66"/>
      <c r="IC113" s="66"/>
      <c r="ID113" s="66"/>
      <c r="IE113" s="66"/>
      <c r="IF113" s="66"/>
      <c r="IG113" s="66"/>
      <c r="IH113" s="66"/>
      <c r="II113" s="66"/>
      <c r="IJ113" s="66"/>
      <c r="IK113" s="66"/>
      <c r="IL113" s="66"/>
      <c r="IM113" s="66"/>
      <c r="IN113" s="66"/>
      <c r="IO113" s="66"/>
      <c r="IP113" s="66"/>
      <c r="IQ113" s="66"/>
      <c r="IR113" s="66"/>
      <c r="IS113" s="66"/>
      <c r="IT113" s="66"/>
      <c r="IU113" s="66"/>
      <c r="IV113" s="66"/>
      <c r="IW113" s="66"/>
    </row>
    <row r="114" spans="1:257" s="1472" customFormat="1" ht="54.75" customHeight="1" x14ac:dyDescent="0.35">
      <c r="A114" s="1459">
        <v>105</v>
      </c>
      <c r="B114" s="1548"/>
      <c r="C114" s="1474">
        <v>45</v>
      </c>
      <c r="D114" s="366" t="s">
        <v>744</v>
      </c>
      <c r="E114" s="1487">
        <f>F114+G114+P115</f>
        <v>688012</v>
      </c>
      <c r="F114" s="1487"/>
      <c r="G114" s="1549"/>
      <c r="H114" s="1489" t="s">
        <v>23</v>
      </c>
      <c r="I114" s="1534"/>
      <c r="J114" s="1534"/>
      <c r="K114" s="1534"/>
      <c r="L114" s="1534"/>
      <c r="M114" s="1534"/>
      <c r="N114" s="1534"/>
      <c r="O114" s="1565"/>
      <c r="P114" s="1516"/>
      <c r="Q114" s="1540"/>
      <c r="R114" s="66"/>
      <c r="S114" s="66"/>
      <c r="T114" s="66"/>
      <c r="U114" s="66"/>
      <c r="V114" s="66"/>
      <c r="W114" s="66"/>
      <c r="X114" s="66"/>
      <c r="Y114" s="66"/>
      <c r="Z114" s="66"/>
      <c r="AA114" s="66"/>
      <c r="AB114" s="66"/>
      <c r="AC114" s="66"/>
      <c r="AD114" s="66"/>
      <c r="AE114" s="66"/>
      <c r="AF114" s="66"/>
      <c r="AG114" s="66"/>
      <c r="AH114" s="66"/>
      <c r="AI114" s="66"/>
      <c r="AJ114" s="66"/>
      <c r="AK114" s="66"/>
      <c r="AL114" s="66"/>
      <c r="AM114" s="66"/>
      <c r="AN114" s="66"/>
      <c r="AO114" s="66"/>
      <c r="AP114" s="66"/>
      <c r="AQ114" s="66"/>
      <c r="AR114" s="66"/>
      <c r="AS114" s="66"/>
      <c r="AT114" s="66"/>
      <c r="AU114" s="66"/>
      <c r="AV114" s="66"/>
      <c r="AW114" s="66"/>
      <c r="AX114" s="66"/>
      <c r="AY114" s="66"/>
      <c r="AZ114" s="66"/>
      <c r="BA114" s="66"/>
      <c r="BB114" s="66"/>
      <c r="BC114" s="66"/>
      <c r="BD114" s="66"/>
      <c r="BE114" s="66"/>
      <c r="BF114" s="66"/>
      <c r="BG114" s="66"/>
      <c r="BH114" s="66"/>
      <c r="BI114" s="66"/>
      <c r="BJ114" s="66"/>
      <c r="BK114" s="66"/>
      <c r="BL114" s="66"/>
      <c r="BM114" s="66"/>
      <c r="BN114" s="66"/>
      <c r="BO114" s="66"/>
      <c r="BP114" s="66"/>
      <c r="BQ114" s="66"/>
      <c r="BR114" s="66"/>
      <c r="BS114" s="66"/>
      <c r="BT114" s="66"/>
      <c r="BU114" s="66"/>
      <c r="BV114" s="66"/>
      <c r="BW114" s="66"/>
      <c r="BX114" s="66"/>
      <c r="BY114" s="66"/>
      <c r="BZ114" s="66"/>
      <c r="CA114" s="66"/>
      <c r="CB114" s="66"/>
      <c r="CC114" s="66"/>
      <c r="CD114" s="66"/>
      <c r="CE114" s="66"/>
      <c r="CF114" s="66"/>
      <c r="CG114" s="66"/>
      <c r="CH114" s="66"/>
      <c r="CI114" s="66"/>
      <c r="CJ114" s="66"/>
      <c r="CK114" s="66"/>
      <c r="CL114" s="66"/>
      <c r="CM114" s="66"/>
      <c r="CN114" s="66"/>
      <c r="CO114" s="66"/>
      <c r="CP114" s="66"/>
      <c r="CQ114" s="66"/>
      <c r="CR114" s="66"/>
      <c r="CS114" s="66"/>
      <c r="CT114" s="66"/>
      <c r="CU114" s="66"/>
      <c r="CV114" s="66"/>
      <c r="CW114" s="66"/>
      <c r="CX114" s="66"/>
      <c r="CY114" s="66"/>
      <c r="CZ114" s="66"/>
      <c r="DA114" s="66"/>
      <c r="DB114" s="66"/>
      <c r="DC114" s="66"/>
      <c r="DD114" s="66"/>
      <c r="DE114" s="66"/>
      <c r="DF114" s="66"/>
      <c r="DG114" s="66"/>
      <c r="DH114" s="66"/>
      <c r="DI114" s="66"/>
      <c r="DJ114" s="66"/>
      <c r="DK114" s="66"/>
      <c r="DL114" s="66"/>
      <c r="DM114" s="66"/>
      <c r="DN114" s="66"/>
      <c r="DO114" s="66"/>
      <c r="DP114" s="66"/>
      <c r="DQ114" s="66"/>
      <c r="DR114" s="66"/>
      <c r="DS114" s="66"/>
      <c r="DT114" s="66"/>
      <c r="DU114" s="66"/>
      <c r="DV114" s="66"/>
      <c r="DW114" s="66"/>
      <c r="DX114" s="66"/>
      <c r="DY114" s="66"/>
      <c r="DZ114" s="66"/>
      <c r="EA114" s="66"/>
      <c r="EB114" s="66"/>
      <c r="EC114" s="66"/>
      <c r="ED114" s="66"/>
      <c r="EE114" s="66"/>
      <c r="EF114" s="66"/>
      <c r="EG114" s="66"/>
      <c r="EH114" s="66"/>
      <c r="EI114" s="66"/>
      <c r="EJ114" s="66"/>
      <c r="EK114" s="66"/>
      <c r="EL114" s="66"/>
      <c r="EM114" s="66"/>
      <c r="EN114" s="66"/>
      <c r="EO114" s="66"/>
      <c r="EP114" s="66"/>
      <c r="EQ114" s="66"/>
      <c r="ER114" s="66"/>
      <c r="ES114" s="66"/>
      <c r="ET114" s="66"/>
      <c r="EU114" s="66"/>
      <c r="EV114" s="66"/>
      <c r="EW114" s="66"/>
      <c r="EX114" s="66"/>
      <c r="EY114" s="66"/>
      <c r="EZ114" s="66"/>
      <c r="FA114" s="66"/>
      <c r="FB114" s="66"/>
      <c r="FC114" s="66"/>
      <c r="FD114" s="66"/>
      <c r="FE114" s="66"/>
      <c r="FF114" s="66"/>
      <c r="FG114" s="66"/>
      <c r="FH114" s="66"/>
      <c r="FI114" s="66"/>
      <c r="FJ114" s="66"/>
      <c r="FK114" s="66"/>
      <c r="FL114" s="66"/>
      <c r="FM114" s="66"/>
      <c r="FN114" s="66"/>
      <c r="FO114" s="66"/>
      <c r="FP114" s="66"/>
      <c r="FQ114" s="66"/>
      <c r="FR114" s="66"/>
      <c r="FS114" s="66"/>
      <c r="FT114" s="66"/>
      <c r="FU114" s="66"/>
      <c r="FV114" s="66"/>
      <c r="FW114" s="66"/>
      <c r="FX114" s="66"/>
      <c r="FY114" s="66"/>
      <c r="FZ114" s="66"/>
      <c r="GA114" s="66"/>
      <c r="GB114" s="66"/>
      <c r="GC114" s="66"/>
      <c r="GD114" s="66"/>
      <c r="GE114" s="66"/>
      <c r="GF114" s="66"/>
      <c r="GG114" s="66"/>
      <c r="GH114" s="66"/>
      <c r="GI114" s="66"/>
      <c r="GJ114" s="66"/>
      <c r="GK114" s="66"/>
      <c r="GL114" s="66"/>
      <c r="GM114" s="66"/>
      <c r="GN114" s="66"/>
      <c r="GO114" s="66"/>
      <c r="GP114" s="66"/>
      <c r="GQ114" s="66"/>
      <c r="GR114" s="66"/>
      <c r="GS114" s="66"/>
      <c r="GT114" s="66"/>
      <c r="GU114" s="66"/>
      <c r="GV114" s="66"/>
      <c r="GW114" s="66"/>
      <c r="GX114" s="66"/>
      <c r="GY114" s="66"/>
      <c r="GZ114" s="66"/>
      <c r="HA114" s="66"/>
      <c r="HB114" s="66"/>
      <c r="HC114" s="66"/>
      <c r="HD114" s="66"/>
      <c r="HE114" s="66"/>
      <c r="HF114" s="66"/>
      <c r="HG114" s="66"/>
      <c r="HH114" s="66"/>
      <c r="HI114" s="66"/>
      <c r="HJ114" s="66"/>
      <c r="HK114" s="66"/>
      <c r="HL114" s="66"/>
      <c r="HM114" s="66"/>
      <c r="HN114" s="66"/>
      <c r="HO114" s="66"/>
      <c r="HP114" s="66"/>
      <c r="HQ114" s="66"/>
      <c r="HR114" s="66"/>
      <c r="HS114" s="66"/>
      <c r="HT114" s="66"/>
      <c r="HU114" s="66"/>
      <c r="HV114" s="66"/>
      <c r="HW114" s="66"/>
      <c r="HX114" s="66"/>
      <c r="HY114" s="66"/>
      <c r="HZ114" s="66"/>
      <c r="IA114" s="66"/>
      <c r="IB114" s="66"/>
      <c r="IC114" s="66"/>
      <c r="ID114" s="66"/>
      <c r="IE114" s="66"/>
      <c r="IF114" s="66"/>
      <c r="IG114" s="66"/>
      <c r="IH114" s="66"/>
      <c r="II114" s="66"/>
      <c r="IJ114" s="66"/>
      <c r="IK114" s="66"/>
      <c r="IL114" s="66"/>
      <c r="IM114" s="66"/>
      <c r="IN114" s="66"/>
      <c r="IO114" s="66"/>
      <c r="IP114" s="66"/>
      <c r="IQ114" s="66"/>
      <c r="IR114" s="66"/>
      <c r="IS114" s="66"/>
      <c r="IT114" s="66"/>
      <c r="IU114" s="66"/>
      <c r="IV114" s="66"/>
      <c r="IW114" s="66"/>
    </row>
    <row r="115" spans="1:257" s="1472" customFormat="1" ht="18" customHeight="1" x14ac:dyDescent="0.35">
      <c r="A115" s="1459">
        <v>106</v>
      </c>
      <c r="B115" s="1548"/>
      <c r="C115" s="1474"/>
      <c r="D115" s="1493" t="s">
        <v>819</v>
      </c>
      <c r="E115" s="1487"/>
      <c r="F115" s="1487"/>
      <c r="G115" s="1549"/>
      <c r="H115" s="1489"/>
      <c r="I115" s="1534"/>
      <c r="J115" s="1534"/>
      <c r="K115" s="1534">
        <v>500</v>
      </c>
      <c r="L115" s="1534"/>
      <c r="M115" s="1534">
        <v>687512</v>
      </c>
      <c r="N115" s="1550"/>
      <c r="O115" s="1495"/>
      <c r="P115" s="1516">
        <f>SUM(I115:N115)</f>
        <v>688012</v>
      </c>
      <c r="Q115" s="1540"/>
      <c r="R115" s="66"/>
      <c r="S115" s="66"/>
      <c r="T115" s="66"/>
      <c r="U115" s="66"/>
      <c r="V115" s="66"/>
      <c r="W115" s="66"/>
      <c r="X115" s="66"/>
      <c r="Y115" s="66"/>
      <c r="Z115" s="66"/>
      <c r="AA115" s="66"/>
      <c r="AB115" s="66"/>
      <c r="AC115" s="66"/>
      <c r="AD115" s="66"/>
      <c r="AE115" s="66"/>
      <c r="AF115" s="66"/>
      <c r="AG115" s="66"/>
      <c r="AH115" s="66"/>
      <c r="AI115" s="66"/>
      <c r="AJ115" s="66"/>
      <c r="AK115" s="66"/>
      <c r="AL115" s="66"/>
      <c r="AM115" s="66"/>
      <c r="AN115" s="66"/>
      <c r="AO115" s="66"/>
      <c r="AP115" s="66"/>
      <c r="AQ115" s="66"/>
      <c r="AR115" s="66"/>
      <c r="AS115" s="66"/>
      <c r="AT115" s="66"/>
      <c r="AU115" s="66"/>
      <c r="AV115" s="66"/>
      <c r="AW115" s="66"/>
      <c r="AX115" s="66"/>
      <c r="AY115" s="66"/>
      <c r="AZ115" s="66"/>
      <c r="BA115" s="66"/>
      <c r="BB115" s="66"/>
      <c r="BC115" s="66"/>
      <c r="BD115" s="66"/>
      <c r="BE115" s="66"/>
      <c r="BF115" s="66"/>
      <c r="BG115" s="66"/>
      <c r="BH115" s="66"/>
      <c r="BI115" s="66"/>
      <c r="BJ115" s="66"/>
      <c r="BK115" s="66"/>
      <c r="BL115" s="66"/>
      <c r="BM115" s="66"/>
      <c r="BN115" s="66"/>
      <c r="BO115" s="66"/>
      <c r="BP115" s="66"/>
      <c r="BQ115" s="66"/>
      <c r="BR115" s="66"/>
      <c r="BS115" s="66"/>
      <c r="BT115" s="66"/>
      <c r="BU115" s="66"/>
      <c r="BV115" s="66"/>
      <c r="BW115" s="66"/>
      <c r="BX115" s="66"/>
      <c r="BY115" s="66"/>
      <c r="BZ115" s="66"/>
      <c r="CA115" s="66"/>
      <c r="CB115" s="66"/>
      <c r="CC115" s="66"/>
      <c r="CD115" s="66"/>
      <c r="CE115" s="66"/>
      <c r="CF115" s="66"/>
      <c r="CG115" s="66"/>
      <c r="CH115" s="66"/>
      <c r="CI115" s="66"/>
      <c r="CJ115" s="66"/>
      <c r="CK115" s="66"/>
      <c r="CL115" s="66"/>
      <c r="CM115" s="66"/>
      <c r="CN115" s="66"/>
      <c r="CO115" s="66"/>
      <c r="CP115" s="66"/>
      <c r="CQ115" s="66"/>
      <c r="CR115" s="66"/>
      <c r="CS115" s="66"/>
      <c r="CT115" s="66"/>
      <c r="CU115" s="66"/>
      <c r="CV115" s="66"/>
      <c r="CW115" s="66"/>
      <c r="CX115" s="66"/>
      <c r="CY115" s="66"/>
      <c r="CZ115" s="66"/>
      <c r="DA115" s="66"/>
      <c r="DB115" s="66"/>
      <c r="DC115" s="66"/>
      <c r="DD115" s="66"/>
      <c r="DE115" s="66"/>
      <c r="DF115" s="66"/>
      <c r="DG115" s="66"/>
      <c r="DH115" s="66"/>
      <c r="DI115" s="66"/>
      <c r="DJ115" s="66"/>
      <c r="DK115" s="66"/>
      <c r="DL115" s="66"/>
      <c r="DM115" s="66"/>
      <c r="DN115" s="66"/>
      <c r="DO115" s="66"/>
      <c r="DP115" s="66"/>
      <c r="DQ115" s="66"/>
      <c r="DR115" s="66"/>
      <c r="DS115" s="66"/>
      <c r="DT115" s="66"/>
      <c r="DU115" s="66"/>
      <c r="DV115" s="66"/>
      <c r="DW115" s="66"/>
      <c r="DX115" s="66"/>
      <c r="DY115" s="66"/>
      <c r="DZ115" s="66"/>
      <c r="EA115" s="66"/>
      <c r="EB115" s="66"/>
      <c r="EC115" s="66"/>
      <c r="ED115" s="66"/>
      <c r="EE115" s="66"/>
      <c r="EF115" s="66"/>
      <c r="EG115" s="66"/>
      <c r="EH115" s="66"/>
      <c r="EI115" s="66"/>
      <c r="EJ115" s="66"/>
      <c r="EK115" s="66"/>
      <c r="EL115" s="66"/>
      <c r="EM115" s="66"/>
      <c r="EN115" s="66"/>
      <c r="EO115" s="66"/>
      <c r="EP115" s="66"/>
      <c r="EQ115" s="66"/>
      <c r="ER115" s="66"/>
      <c r="ES115" s="66"/>
      <c r="ET115" s="66"/>
      <c r="EU115" s="66"/>
      <c r="EV115" s="66"/>
      <c r="EW115" s="66"/>
      <c r="EX115" s="66"/>
      <c r="EY115" s="66"/>
      <c r="EZ115" s="66"/>
      <c r="FA115" s="66"/>
      <c r="FB115" s="66"/>
      <c r="FC115" s="66"/>
      <c r="FD115" s="66"/>
      <c r="FE115" s="66"/>
      <c r="FF115" s="66"/>
      <c r="FG115" s="66"/>
      <c r="FH115" s="66"/>
      <c r="FI115" s="66"/>
      <c r="FJ115" s="66"/>
      <c r="FK115" s="66"/>
      <c r="FL115" s="66"/>
      <c r="FM115" s="66"/>
      <c r="FN115" s="66"/>
      <c r="FO115" s="66"/>
      <c r="FP115" s="66"/>
      <c r="FQ115" s="66"/>
      <c r="FR115" s="66"/>
      <c r="FS115" s="66"/>
      <c r="FT115" s="66"/>
      <c r="FU115" s="66"/>
      <c r="FV115" s="66"/>
      <c r="FW115" s="66"/>
      <c r="FX115" s="66"/>
      <c r="FY115" s="66"/>
      <c r="FZ115" s="66"/>
      <c r="GA115" s="66"/>
      <c r="GB115" s="66"/>
      <c r="GC115" s="66"/>
      <c r="GD115" s="66"/>
      <c r="GE115" s="66"/>
      <c r="GF115" s="66"/>
      <c r="GG115" s="66"/>
      <c r="GH115" s="66"/>
      <c r="GI115" s="66"/>
      <c r="GJ115" s="66"/>
      <c r="GK115" s="66"/>
      <c r="GL115" s="66"/>
      <c r="GM115" s="66"/>
      <c r="GN115" s="66"/>
      <c r="GO115" s="66"/>
      <c r="GP115" s="66"/>
      <c r="GQ115" s="66"/>
      <c r="GR115" s="66"/>
      <c r="GS115" s="66"/>
      <c r="GT115" s="66"/>
      <c r="GU115" s="66"/>
      <c r="GV115" s="66"/>
      <c r="GW115" s="66"/>
      <c r="GX115" s="66"/>
      <c r="GY115" s="66"/>
      <c r="GZ115" s="66"/>
      <c r="HA115" s="66"/>
      <c r="HB115" s="66"/>
      <c r="HC115" s="66"/>
      <c r="HD115" s="66"/>
      <c r="HE115" s="66"/>
      <c r="HF115" s="66"/>
      <c r="HG115" s="66"/>
      <c r="HH115" s="66"/>
      <c r="HI115" s="66"/>
      <c r="HJ115" s="66"/>
      <c r="HK115" s="66"/>
      <c r="HL115" s="66"/>
      <c r="HM115" s="66"/>
      <c r="HN115" s="66"/>
      <c r="HO115" s="66"/>
      <c r="HP115" s="66"/>
      <c r="HQ115" s="66"/>
      <c r="HR115" s="66"/>
      <c r="HS115" s="66"/>
      <c r="HT115" s="66"/>
      <c r="HU115" s="66"/>
      <c r="HV115" s="66"/>
      <c r="HW115" s="66"/>
      <c r="HX115" s="66"/>
      <c r="HY115" s="66"/>
      <c r="HZ115" s="66"/>
      <c r="IA115" s="66"/>
      <c r="IB115" s="66"/>
      <c r="IC115" s="66"/>
      <c r="ID115" s="66"/>
      <c r="IE115" s="66"/>
      <c r="IF115" s="66"/>
      <c r="IG115" s="66"/>
      <c r="IH115" s="66"/>
      <c r="II115" s="66"/>
      <c r="IJ115" s="66"/>
      <c r="IK115" s="66"/>
      <c r="IL115" s="66"/>
      <c r="IM115" s="66"/>
      <c r="IN115" s="66"/>
      <c r="IO115" s="66"/>
      <c r="IP115" s="66"/>
      <c r="IQ115" s="66"/>
      <c r="IR115" s="66"/>
      <c r="IS115" s="66"/>
      <c r="IT115" s="66"/>
      <c r="IU115" s="66"/>
      <c r="IV115" s="66"/>
      <c r="IW115" s="66"/>
    </row>
    <row r="116" spans="1:257" s="1472" customFormat="1" ht="18" customHeight="1" x14ac:dyDescent="0.35">
      <c r="A116" s="1459">
        <v>107</v>
      </c>
      <c r="B116" s="1548"/>
      <c r="C116" s="1474"/>
      <c r="D116" s="1501" t="s">
        <v>930</v>
      </c>
      <c r="E116" s="1487"/>
      <c r="F116" s="1487"/>
      <c r="G116" s="1549"/>
      <c r="H116" s="1489"/>
      <c r="I116" s="1534"/>
      <c r="J116" s="1534"/>
      <c r="K116" s="1536"/>
      <c r="L116" s="1536"/>
      <c r="M116" s="1536">
        <v>4293</v>
      </c>
      <c r="N116" s="1534"/>
      <c r="O116" s="1565"/>
      <c r="P116" s="1518">
        <f>SUM(I116:O116)</f>
        <v>4293</v>
      </c>
      <c r="Q116" s="1540"/>
      <c r="R116" s="66"/>
      <c r="S116" s="66"/>
      <c r="T116" s="66"/>
      <c r="U116" s="66"/>
      <c r="V116" s="66"/>
      <c r="W116" s="66"/>
      <c r="X116" s="66"/>
      <c r="Y116" s="66"/>
      <c r="Z116" s="66"/>
      <c r="AA116" s="66"/>
      <c r="AB116" s="66"/>
      <c r="AC116" s="66"/>
      <c r="AD116" s="66"/>
      <c r="AE116" s="66"/>
      <c r="AF116" s="66"/>
      <c r="AG116" s="66"/>
      <c r="AH116" s="66"/>
      <c r="AI116" s="66"/>
      <c r="AJ116" s="66"/>
      <c r="AK116" s="66"/>
      <c r="AL116" s="66"/>
      <c r="AM116" s="66"/>
      <c r="AN116" s="66"/>
      <c r="AO116" s="66"/>
      <c r="AP116" s="66"/>
      <c r="AQ116" s="66"/>
      <c r="AR116" s="66"/>
      <c r="AS116" s="66"/>
      <c r="AT116" s="66"/>
      <c r="AU116" s="66"/>
      <c r="AV116" s="66"/>
      <c r="AW116" s="66"/>
      <c r="AX116" s="66"/>
      <c r="AY116" s="66"/>
      <c r="AZ116" s="66"/>
      <c r="BA116" s="66"/>
      <c r="BB116" s="66"/>
      <c r="BC116" s="66"/>
      <c r="BD116" s="66"/>
      <c r="BE116" s="66"/>
      <c r="BF116" s="66"/>
      <c r="BG116" s="66"/>
      <c r="BH116" s="66"/>
      <c r="BI116" s="66"/>
      <c r="BJ116" s="66"/>
      <c r="BK116" s="66"/>
      <c r="BL116" s="66"/>
      <c r="BM116" s="66"/>
      <c r="BN116" s="66"/>
      <c r="BO116" s="66"/>
      <c r="BP116" s="66"/>
      <c r="BQ116" s="66"/>
      <c r="BR116" s="66"/>
      <c r="BS116" s="66"/>
      <c r="BT116" s="66"/>
      <c r="BU116" s="66"/>
      <c r="BV116" s="66"/>
      <c r="BW116" s="66"/>
      <c r="BX116" s="66"/>
      <c r="BY116" s="66"/>
      <c r="BZ116" s="66"/>
      <c r="CA116" s="66"/>
      <c r="CB116" s="66"/>
      <c r="CC116" s="66"/>
      <c r="CD116" s="66"/>
      <c r="CE116" s="66"/>
      <c r="CF116" s="66"/>
      <c r="CG116" s="66"/>
      <c r="CH116" s="66"/>
      <c r="CI116" s="66"/>
      <c r="CJ116" s="66"/>
      <c r="CK116" s="66"/>
      <c r="CL116" s="66"/>
      <c r="CM116" s="66"/>
      <c r="CN116" s="66"/>
      <c r="CO116" s="66"/>
      <c r="CP116" s="66"/>
      <c r="CQ116" s="66"/>
      <c r="CR116" s="66"/>
      <c r="CS116" s="66"/>
      <c r="CT116" s="66"/>
      <c r="CU116" s="66"/>
      <c r="CV116" s="66"/>
      <c r="CW116" s="66"/>
      <c r="CX116" s="66"/>
      <c r="CY116" s="66"/>
      <c r="CZ116" s="66"/>
      <c r="DA116" s="66"/>
      <c r="DB116" s="66"/>
      <c r="DC116" s="66"/>
      <c r="DD116" s="66"/>
      <c r="DE116" s="66"/>
      <c r="DF116" s="66"/>
      <c r="DG116" s="66"/>
      <c r="DH116" s="66"/>
      <c r="DI116" s="66"/>
      <c r="DJ116" s="66"/>
      <c r="DK116" s="66"/>
      <c r="DL116" s="66"/>
      <c r="DM116" s="66"/>
      <c r="DN116" s="66"/>
      <c r="DO116" s="66"/>
      <c r="DP116" s="66"/>
      <c r="DQ116" s="66"/>
      <c r="DR116" s="66"/>
      <c r="DS116" s="66"/>
      <c r="DT116" s="66"/>
      <c r="DU116" s="66"/>
      <c r="DV116" s="66"/>
      <c r="DW116" s="66"/>
      <c r="DX116" s="66"/>
      <c r="DY116" s="66"/>
      <c r="DZ116" s="66"/>
      <c r="EA116" s="66"/>
      <c r="EB116" s="66"/>
      <c r="EC116" s="66"/>
      <c r="ED116" s="66"/>
      <c r="EE116" s="66"/>
      <c r="EF116" s="66"/>
      <c r="EG116" s="66"/>
      <c r="EH116" s="66"/>
      <c r="EI116" s="66"/>
      <c r="EJ116" s="66"/>
      <c r="EK116" s="66"/>
      <c r="EL116" s="66"/>
      <c r="EM116" s="66"/>
      <c r="EN116" s="66"/>
      <c r="EO116" s="66"/>
      <c r="EP116" s="66"/>
      <c r="EQ116" s="66"/>
      <c r="ER116" s="66"/>
      <c r="ES116" s="66"/>
      <c r="ET116" s="66"/>
      <c r="EU116" s="66"/>
      <c r="EV116" s="66"/>
      <c r="EW116" s="66"/>
      <c r="EX116" s="66"/>
      <c r="EY116" s="66"/>
      <c r="EZ116" s="66"/>
      <c r="FA116" s="66"/>
      <c r="FB116" s="66"/>
      <c r="FC116" s="66"/>
      <c r="FD116" s="66"/>
      <c r="FE116" s="66"/>
      <c r="FF116" s="66"/>
      <c r="FG116" s="66"/>
      <c r="FH116" s="66"/>
      <c r="FI116" s="66"/>
      <c r="FJ116" s="66"/>
      <c r="FK116" s="66"/>
      <c r="FL116" s="66"/>
      <c r="FM116" s="66"/>
      <c r="FN116" s="66"/>
      <c r="FO116" s="66"/>
      <c r="FP116" s="66"/>
      <c r="FQ116" s="66"/>
      <c r="FR116" s="66"/>
      <c r="FS116" s="66"/>
      <c r="FT116" s="66"/>
      <c r="FU116" s="66"/>
      <c r="FV116" s="66"/>
      <c r="FW116" s="66"/>
      <c r="FX116" s="66"/>
      <c r="FY116" s="66"/>
      <c r="FZ116" s="66"/>
      <c r="GA116" s="66"/>
      <c r="GB116" s="66"/>
      <c r="GC116" s="66"/>
      <c r="GD116" s="66"/>
      <c r="GE116" s="66"/>
      <c r="GF116" s="66"/>
      <c r="GG116" s="66"/>
      <c r="GH116" s="66"/>
      <c r="GI116" s="66"/>
      <c r="GJ116" s="66"/>
      <c r="GK116" s="66"/>
      <c r="GL116" s="66"/>
      <c r="GM116" s="66"/>
      <c r="GN116" s="66"/>
      <c r="GO116" s="66"/>
      <c r="GP116" s="66"/>
      <c r="GQ116" s="66"/>
      <c r="GR116" s="66"/>
      <c r="GS116" s="66"/>
      <c r="GT116" s="66"/>
      <c r="GU116" s="66"/>
      <c r="GV116" s="66"/>
      <c r="GW116" s="66"/>
      <c r="GX116" s="66"/>
      <c r="GY116" s="66"/>
      <c r="GZ116" s="66"/>
      <c r="HA116" s="66"/>
      <c r="HB116" s="66"/>
      <c r="HC116" s="66"/>
      <c r="HD116" s="66"/>
      <c r="HE116" s="66"/>
      <c r="HF116" s="66"/>
      <c r="HG116" s="66"/>
      <c r="HH116" s="66"/>
      <c r="HI116" s="66"/>
      <c r="HJ116" s="66"/>
      <c r="HK116" s="66"/>
      <c r="HL116" s="66"/>
      <c r="HM116" s="66"/>
      <c r="HN116" s="66"/>
      <c r="HO116" s="66"/>
      <c r="HP116" s="66"/>
      <c r="HQ116" s="66"/>
      <c r="HR116" s="66"/>
      <c r="HS116" s="66"/>
      <c r="HT116" s="66"/>
      <c r="HU116" s="66"/>
      <c r="HV116" s="66"/>
      <c r="HW116" s="66"/>
      <c r="HX116" s="66"/>
      <c r="HY116" s="66"/>
      <c r="HZ116" s="66"/>
      <c r="IA116" s="66"/>
      <c r="IB116" s="66"/>
      <c r="IC116" s="66"/>
      <c r="ID116" s="66"/>
      <c r="IE116" s="66"/>
      <c r="IF116" s="66"/>
      <c r="IG116" s="66"/>
      <c r="IH116" s="66"/>
      <c r="II116" s="66"/>
      <c r="IJ116" s="66"/>
      <c r="IK116" s="66"/>
      <c r="IL116" s="66"/>
      <c r="IM116" s="66"/>
      <c r="IN116" s="66"/>
      <c r="IO116" s="66"/>
      <c r="IP116" s="66"/>
      <c r="IQ116" s="66"/>
      <c r="IR116" s="66"/>
      <c r="IS116" s="66"/>
      <c r="IT116" s="66"/>
      <c r="IU116" s="66"/>
      <c r="IV116" s="66"/>
      <c r="IW116" s="66"/>
    </row>
    <row r="117" spans="1:257" s="1472" customFormat="1" ht="36.75" customHeight="1" x14ac:dyDescent="0.35">
      <c r="A117" s="1459">
        <v>108</v>
      </c>
      <c r="B117" s="1548"/>
      <c r="C117" s="1474">
        <v>46</v>
      </c>
      <c r="D117" s="283" t="s">
        <v>745</v>
      </c>
      <c r="E117" s="1487">
        <f>F117+G117+P118+Q119</f>
        <v>1496320</v>
      </c>
      <c r="F117" s="1487"/>
      <c r="G117" s="1549"/>
      <c r="H117" s="1489" t="s">
        <v>23</v>
      </c>
      <c r="I117" s="1534"/>
      <c r="J117" s="1534"/>
      <c r="K117" s="1534"/>
      <c r="L117" s="1534"/>
      <c r="M117" s="1534"/>
      <c r="N117" s="1534"/>
      <c r="O117" s="1565"/>
      <c r="P117" s="1516"/>
      <c r="Q117" s="1540"/>
      <c r="R117" s="66"/>
      <c r="S117" s="66"/>
      <c r="T117" s="66"/>
      <c r="U117" s="66"/>
      <c r="V117" s="66"/>
      <c r="W117" s="66"/>
      <c r="X117" s="66"/>
      <c r="Y117" s="66"/>
      <c r="Z117" s="66"/>
      <c r="AA117" s="66"/>
      <c r="AB117" s="66"/>
      <c r="AC117" s="66"/>
      <c r="AD117" s="66"/>
      <c r="AE117" s="66"/>
      <c r="AF117" s="66"/>
      <c r="AG117" s="66"/>
      <c r="AH117" s="66"/>
      <c r="AI117" s="66"/>
      <c r="AJ117" s="66"/>
      <c r="AK117" s="66"/>
      <c r="AL117" s="66"/>
      <c r="AM117" s="66"/>
      <c r="AN117" s="66"/>
      <c r="AO117" s="66"/>
      <c r="AP117" s="66"/>
      <c r="AQ117" s="66"/>
      <c r="AR117" s="66"/>
      <c r="AS117" s="66"/>
      <c r="AT117" s="66"/>
      <c r="AU117" s="66"/>
      <c r="AV117" s="66"/>
      <c r="AW117" s="66"/>
      <c r="AX117" s="66"/>
      <c r="AY117" s="66"/>
      <c r="AZ117" s="66"/>
      <c r="BA117" s="66"/>
      <c r="BB117" s="66"/>
      <c r="BC117" s="66"/>
      <c r="BD117" s="66"/>
      <c r="BE117" s="66"/>
      <c r="BF117" s="66"/>
      <c r="BG117" s="66"/>
      <c r="BH117" s="66"/>
      <c r="BI117" s="66"/>
      <c r="BJ117" s="66"/>
      <c r="BK117" s="66"/>
      <c r="BL117" s="66"/>
      <c r="BM117" s="66"/>
      <c r="BN117" s="66"/>
      <c r="BO117" s="66"/>
      <c r="BP117" s="66"/>
      <c r="BQ117" s="66"/>
      <c r="BR117" s="66"/>
      <c r="BS117" s="66"/>
      <c r="BT117" s="66"/>
      <c r="BU117" s="66"/>
      <c r="BV117" s="66"/>
      <c r="BW117" s="66"/>
      <c r="BX117" s="66"/>
      <c r="BY117" s="66"/>
      <c r="BZ117" s="66"/>
      <c r="CA117" s="66"/>
      <c r="CB117" s="66"/>
      <c r="CC117" s="66"/>
      <c r="CD117" s="66"/>
      <c r="CE117" s="66"/>
      <c r="CF117" s="66"/>
      <c r="CG117" s="66"/>
      <c r="CH117" s="66"/>
      <c r="CI117" s="66"/>
      <c r="CJ117" s="66"/>
      <c r="CK117" s="66"/>
      <c r="CL117" s="66"/>
      <c r="CM117" s="66"/>
      <c r="CN117" s="66"/>
      <c r="CO117" s="66"/>
      <c r="CP117" s="66"/>
      <c r="CQ117" s="66"/>
      <c r="CR117" s="66"/>
      <c r="CS117" s="66"/>
      <c r="CT117" s="66"/>
      <c r="CU117" s="66"/>
      <c r="CV117" s="66"/>
      <c r="CW117" s="66"/>
      <c r="CX117" s="66"/>
      <c r="CY117" s="66"/>
      <c r="CZ117" s="66"/>
      <c r="DA117" s="66"/>
      <c r="DB117" s="66"/>
      <c r="DC117" s="66"/>
      <c r="DD117" s="66"/>
      <c r="DE117" s="66"/>
      <c r="DF117" s="66"/>
      <c r="DG117" s="66"/>
      <c r="DH117" s="66"/>
      <c r="DI117" s="66"/>
      <c r="DJ117" s="66"/>
      <c r="DK117" s="66"/>
      <c r="DL117" s="66"/>
      <c r="DM117" s="66"/>
      <c r="DN117" s="66"/>
      <c r="DO117" s="66"/>
      <c r="DP117" s="66"/>
      <c r="DQ117" s="66"/>
      <c r="DR117" s="66"/>
      <c r="DS117" s="66"/>
      <c r="DT117" s="66"/>
      <c r="DU117" s="66"/>
      <c r="DV117" s="66"/>
      <c r="DW117" s="66"/>
      <c r="DX117" s="66"/>
      <c r="DY117" s="66"/>
      <c r="DZ117" s="66"/>
      <c r="EA117" s="66"/>
      <c r="EB117" s="66"/>
      <c r="EC117" s="66"/>
      <c r="ED117" s="66"/>
      <c r="EE117" s="66"/>
      <c r="EF117" s="66"/>
      <c r="EG117" s="66"/>
      <c r="EH117" s="66"/>
      <c r="EI117" s="66"/>
      <c r="EJ117" s="66"/>
      <c r="EK117" s="66"/>
      <c r="EL117" s="66"/>
      <c r="EM117" s="66"/>
      <c r="EN117" s="66"/>
      <c r="EO117" s="66"/>
      <c r="EP117" s="66"/>
      <c r="EQ117" s="66"/>
      <c r="ER117" s="66"/>
      <c r="ES117" s="66"/>
      <c r="ET117" s="66"/>
      <c r="EU117" s="66"/>
      <c r="EV117" s="66"/>
      <c r="EW117" s="66"/>
      <c r="EX117" s="66"/>
      <c r="EY117" s="66"/>
      <c r="EZ117" s="66"/>
      <c r="FA117" s="66"/>
      <c r="FB117" s="66"/>
      <c r="FC117" s="66"/>
      <c r="FD117" s="66"/>
      <c r="FE117" s="66"/>
      <c r="FF117" s="66"/>
      <c r="FG117" s="66"/>
      <c r="FH117" s="66"/>
      <c r="FI117" s="66"/>
      <c r="FJ117" s="66"/>
      <c r="FK117" s="66"/>
      <c r="FL117" s="66"/>
      <c r="FM117" s="66"/>
      <c r="FN117" s="66"/>
      <c r="FO117" s="66"/>
      <c r="FP117" s="66"/>
      <c r="FQ117" s="66"/>
      <c r="FR117" s="66"/>
      <c r="FS117" s="66"/>
      <c r="FT117" s="66"/>
      <c r="FU117" s="66"/>
      <c r="FV117" s="66"/>
      <c r="FW117" s="66"/>
      <c r="FX117" s="66"/>
      <c r="FY117" s="66"/>
      <c r="FZ117" s="66"/>
      <c r="GA117" s="66"/>
      <c r="GB117" s="66"/>
      <c r="GC117" s="66"/>
      <c r="GD117" s="66"/>
      <c r="GE117" s="66"/>
      <c r="GF117" s="66"/>
      <c r="GG117" s="66"/>
      <c r="GH117" s="66"/>
      <c r="GI117" s="66"/>
      <c r="GJ117" s="66"/>
      <c r="GK117" s="66"/>
      <c r="GL117" s="66"/>
      <c r="GM117" s="66"/>
      <c r="GN117" s="66"/>
      <c r="GO117" s="66"/>
      <c r="GP117" s="66"/>
      <c r="GQ117" s="66"/>
      <c r="GR117" s="66"/>
      <c r="GS117" s="66"/>
      <c r="GT117" s="66"/>
      <c r="GU117" s="66"/>
      <c r="GV117" s="66"/>
      <c r="GW117" s="66"/>
      <c r="GX117" s="66"/>
      <c r="GY117" s="66"/>
      <c r="GZ117" s="66"/>
      <c r="HA117" s="66"/>
      <c r="HB117" s="66"/>
      <c r="HC117" s="66"/>
      <c r="HD117" s="66"/>
      <c r="HE117" s="66"/>
      <c r="HF117" s="66"/>
      <c r="HG117" s="66"/>
      <c r="HH117" s="66"/>
      <c r="HI117" s="66"/>
      <c r="HJ117" s="66"/>
      <c r="HK117" s="66"/>
      <c r="HL117" s="66"/>
      <c r="HM117" s="66"/>
      <c r="HN117" s="66"/>
      <c r="HO117" s="66"/>
      <c r="HP117" s="66"/>
      <c r="HQ117" s="66"/>
      <c r="HR117" s="66"/>
      <c r="HS117" s="66"/>
      <c r="HT117" s="66"/>
      <c r="HU117" s="66"/>
      <c r="HV117" s="66"/>
      <c r="HW117" s="66"/>
      <c r="HX117" s="66"/>
      <c r="HY117" s="66"/>
      <c r="HZ117" s="66"/>
      <c r="IA117" s="66"/>
      <c r="IB117" s="66"/>
      <c r="IC117" s="66"/>
      <c r="ID117" s="66"/>
      <c r="IE117" s="66"/>
      <c r="IF117" s="66"/>
      <c r="IG117" s="66"/>
      <c r="IH117" s="66"/>
      <c r="II117" s="66"/>
      <c r="IJ117" s="66"/>
      <c r="IK117" s="66"/>
      <c r="IL117" s="66"/>
      <c r="IM117" s="66"/>
      <c r="IN117" s="66"/>
      <c r="IO117" s="66"/>
      <c r="IP117" s="66"/>
      <c r="IQ117" s="66"/>
      <c r="IR117" s="66"/>
      <c r="IS117" s="66"/>
      <c r="IT117" s="66"/>
      <c r="IU117" s="66"/>
      <c r="IV117" s="66"/>
      <c r="IW117" s="66"/>
    </row>
    <row r="118" spans="1:257" s="1472" customFormat="1" ht="18" customHeight="1" x14ac:dyDescent="0.35">
      <c r="A118" s="1459">
        <v>109</v>
      </c>
      <c r="B118" s="1548"/>
      <c r="C118" s="1474"/>
      <c r="D118" s="1493" t="s">
        <v>819</v>
      </c>
      <c r="E118" s="1487"/>
      <c r="F118" s="1487"/>
      <c r="G118" s="1549"/>
      <c r="H118" s="1489"/>
      <c r="I118" s="1534"/>
      <c r="J118" s="1534"/>
      <c r="K118" s="1534">
        <v>943</v>
      </c>
      <c r="L118" s="1534"/>
      <c r="M118" s="1534">
        <v>1415081</v>
      </c>
      <c r="N118" s="1550"/>
      <c r="O118" s="1495"/>
      <c r="P118" s="1516">
        <f>SUM(I118:N118)</f>
        <v>1416024</v>
      </c>
      <c r="Q118" s="1540"/>
      <c r="R118" s="66"/>
      <c r="S118" s="66"/>
      <c r="T118" s="66"/>
      <c r="U118" s="66"/>
      <c r="V118" s="66"/>
      <c r="W118" s="66"/>
      <c r="X118" s="66"/>
      <c r="Y118" s="66"/>
      <c r="Z118" s="66"/>
      <c r="AA118" s="66"/>
      <c r="AB118" s="66"/>
      <c r="AC118" s="66"/>
      <c r="AD118" s="66"/>
      <c r="AE118" s="66"/>
      <c r="AF118" s="66"/>
      <c r="AG118" s="66"/>
      <c r="AH118" s="66"/>
      <c r="AI118" s="66"/>
      <c r="AJ118" s="66"/>
      <c r="AK118" s="66"/>
      <c r="AL118" s="66"/>
      <c r="AM118" s="66"/>
      <c r="AN118" s="66"/>
      <c r="AO118" s="66"/>
      <c r="AP118" s="66"/>
      <c r="AQ118" s="66"/>
      <c r="AR118" s="66"/>
      <c r="AS118" s="66"/>
      <c r="AT118" s="66"/>
      <c r="AU118" s="66"/>
      <c r="AV118" s="66"/>
      <c r="AW118" s="66"/>
      <c r="AX118" s="66"/>
      <c r="AY118" s="66"/>
      <c r="AZ118" s="66"/>
      <c r="BA118" s="66"/>
      <c r="BB118" s="66"/>
      <c r="BC118" s="66"/>
      <c r="BD118" s="66"/>
      <c r="BE118" s="66"/>
      <c r="BF118" s="66"/>
      <c r="BG118" s="66"/>
      <c r="BH118" s="66"/>
      <c r="BI118" s="66"/>
      <c r="BJ118" s="66"/>
      <c r="BK118" s="66"/>
      <c r="BL118" s="66"/>
      <c r="BM118" s="66"/>
      <c r="BN118" s="66"/>
      <c r="BO118" s="66"/>
      <c r="BP118" s="66"/>
      <c r="BQ118" s="66"/>
      <c r="BR118" s="66"/>
      <c r="BS118" s="66"/>
      <c r="BT118" s="66"/>
      <c r="BU118" s="66"/>
      <c r="BV118" s="66"/>
      <c r="BW118" s="66"/>
      <c r="BX118" s="66"/>
      <c r="BY118" s="66"/>
      <c r="BZ118" s="66"/>
      <c r="CA118" s="66"/>
      <c r="CB118" s="66"/>
      <c r="CC118" s="66"/>
      <c r="CD118" s="66"/>
      <c r="CE118" s="66"/>
      <c r="CF118" s="66"/>
      <c r="CG118" s="66"/>
      <c r="CH118" s="66"/>
      <c r="CI118" s="66"/>
      <c r="CJ118" s="66"/>
      <c r="CK118" s="66"/>
      <c r="CL118" s="66"/>
      <c r="CM118" s="66"/>
      <c r="CN118" s="66"/>
      <c r="CO118" s="66"/>
      <c r="CP118" s="66"/>
      <c r="CQ118" s="66"/>
      <c r="CR118" s="66"/>
      <c r="CS118" s="66"/>
      <c r="CT118" s="66"/>
      <c r="CU118" s="66"/>
      <c r="CV118" s="66"/>
      <c r="CW118" s="66"/>
      <c r="CX118" s="66"/>
      <c r="CY118" s="66"/>
      <c r="CZ118" s="66"/>
      <c r="DA118" s="66"/>
      <c r="DB118" s="66"/>
      <c r="DC118" s="66"/>
      <c r="DD118" s="66"/>
      <c r="DE118" s="66"/>
      <c r="DF118" s="66"/>
      <c r="DG118" s="66"/>
      <c r="DH118" s="66"/>
      <c r="DI118" s="66"/>
      <c r="DJ118" s="66"/>
      <c r="DK118" s="66"/>
      <c r="DL118" s="66"/>
      <c r="DM118" s="66"/>
      <c r="DN118" s="66"/>
      <c r="DO118" s="66"/>
      <c r="DP118" s="66"/>
      <c r="DQ118" s="66"/>
      <c r="DR118" s="66"/>
      <c r="DS118" s="66"/>
      <c r="DT118" s="66"/>
      <c r="DU118" s="66"/>
      <c r="DV118" s="66"/>
      <c r="DW118" s="66"/>
      <c r="DX118" s="66"/>
      <c r="DY118" s="66"/>
      <c r="DZ118" s="66"/>
      <c r="EA118" s="66"/>
      <c r="EB118" s="66"/>
      <c r="EC118" s="66"/>
      <c r="ED118" s="66"/>
      <c r="EE118" s="66"/>
      <c r="EF118" s="66"/>
      <c r="EG118" s="66"/>
      <c r="EH118" s="66"/>
      <c r="EI118" s="66"/>
      <c r="EJ118" s="66"/>
      <c r="EK118" s="66"/>
      <c r="EL118" s="66"/>
      <c r="EM118" s="66"/>
      <c r="EN118" s="66"/>
      <c r="EO118" s="66"/>
      <c r="EP118" s="66"/>
      <c r="EQ118" s="66"/>
      <c r="ER118" s="66"/>
      <c r="ES118" s="66"/>
      <c r="ET118" s="66"/>
      <c r="EU118" s="66"/>
      <c r="EV118" s="66"/>
      <c r="EW118" s="66"/>
      <c r="EX118" s="66"/>
      <c r="EY118" s="66"/>
      <c r="EZ118" s="66"/>
      <c r="FA118" s="66"/>
      <c r="FB118" s="66"/>
      <c r="FC118" s="66"/>
      <c r="FD118" s="66"/>
      <c r="FE118" s="66"/>
      <c r="FF118" s="66"/>
      <c r="FG118" s="66"/>
      <c r="FH118" s="66"/>
      <c r="FI118" s="66"/>
      <c r="FJ118" s="66"/>
      <c r="FK118" s="66"/>
      <c r="FL118" s="66"/>
      <c r="FM118" s="66"/>
      <c r="FN118" s="66"/>
      <c r="FO118" s="66"/>
      <c r="FP118" s="66"/>
      <c r="FQ118" s="66"/>
      <c r="FR118" s="66"/>
      <c r="FS118" s="66"/>
      <c r="FT118" s="66"/>
      <c r="FU118" s="66"/>
      <c r="FV118" s="66"/>
      <c r="FW118" s="66"/>
      <c r="FX118" s="66"/>
      <c r="FY118" s="66"/>
      <c r="FZ118" s="66"/>
      <c r="GA118" s="66"/>
      <c r="GB118" s="66"/>
      <c r="GC118" s="66"/>
      <c r="GD118" s="66"/>
      <c r="GE118" s="66"/>
      <c r="GF118" s="66"/>
      <c r="GG118" s="66"/>
      <c r="GH118" s="66"/>
      <c r="GI118" s="66"/>
      <c r="GJ118" s="66"/>
      <c r="GK118" s="66"/>
      <c r="GL118" s="66"/>
      <c r="GM118" s="66"/>
      <c r="GN118" s="66"/>
      <c r="GO118" s="66"/>
      <c r="GP118" s="66"/>
      <c r="GQ118" s="66"/>
      <c r="GR118" s="66"/>
      <c r="GS118" s="66"/>
      <c r="GT118" s="66"/>
      <c r="GU118" s="66"/>
      <c r="GV118" s="66"/>
      <c r="GW118" s="66"/>
      <c r="GX118" s="66"/>
      <c r="GY118" s="66"/>
      <c r="GZ118" s="66"/>
      <c r="HA118" s="66"/>
      <c r="HB118" s="66"/>
      <c r="HC118" s="66"/>
      <c r="HD118" s="66"/>
      <c r="HE118" s="66"/>
      <c r="HF118" s="66"/>
      <c r="HG118" s="66"/>
      <c r="HH118" s="66"/>
      <c r="HI118" s="66"/>
      <c r="HJ118" s="66"/>
      <c r="HK118" s="66"/>
      <c r="HL118" s="66"/>
      <c r="HM118" s="66"/>
      <c r="HN118" s="66"/>
      <c r="HO118" s="66"/>
      <c r="HP118" s="66"/>
      <c r="HQ118" s="66"/>
      <c r="HR118" s="66"/>
      <c r="HS118" s="66"/>
      <c r="HT118" s="66"/>
      <c r="HU118" s="66"/>
      <c r="HV118" s="66"/>
      <c r="HW118" s="66"/>
      <c r="HX118" s="66"/>
      <c r="HY118" s="66"/>
      <c r="HZ118" s="66"/>
      <c r="IA118" s="66"/>
      <c r="IB118" s="66"/>
      <c r="IC118" s="66"/>
      <c r="ID118" s="66"/>
      <c r="IE118" s="66"/>
      <c r="IF118" s="66"/>
      <c r="IG118" s="66"/>
      <c r="IH118" s="66"/>
      <c r="II118" s="66"/>
      <c r="IJ118" s="66"/>
      <c r="IK118" s="66"/>
      <c r="IL118" s="66"/>
      <c r="IM118" s="66"/>
      <c r="IN118" s="66"/>
      <c r="IO118" s="66"/>
      <c r="IP118" s="66"/>
      <c r="IQ118" s="66"/>
      <c r="IR118" s="66"/>
      <c r="IS118" s="66"/>
      <c r="IT118" s="66"/>
      <c r="IU118" s="66"/>
      <c r="IV118" s="66"/>
      <c r="IW118" s="66"/>
    </row>
    <row r="119" spans="1:257" s="1472" customFormat="1" ht="18" customHeight="1" x14ac:dyDescent="0.35">
      <c r="A119" s="1459">
        <v>110</v>
      </c>
      <c r="B119" s="1548"/>
      <c r="C119" s="1474"/>
      <c r="D119" s="1501" t="s">
        <v>930</v>
      </c>
      <c r="E119" s="1487"/>
      <c r="F119" s="1487"/>
      <c r="G119" s="1549"/>
      <c r="H119" s="1489"/>
      <c r="I119" s="1534"/>
      <c r="J119" s="1534"/>
      <c r="K119" s="1536"/>
      <c r="L119" s="1536"/>
      <c r="M119" s="1536">
        <v>4572</v>
      </c>
      <c r="N119" s="1534"/>
      <c r="O119" s="1565"/>
      <c r="P119" s="1518">
        <f>SUM(I119:O119)</f>
        <v>4572</v>
      </c>
      <c r="Q119" s="1540">
        <v>80296</v>
      </c>
      <c r="R119" s="66"/>
      <c r="S119" s="66"/>
      <c r="T119" s="66"/>
      <c r="U119" s="66"/>
      <c r="V119" s="66"/>
      <c r="W119" s="66"/>
      <c r="X119" s="66"/>
      <c r="Y119" s="66"/>
      <c r="Z119" s="66"/>
      <c r="AA119" s="66"/>
      <c r="AB119" s="66"/>
      <c r="AC119" s="66"/>
      <c r="AD119" s="66"/>
      <c r="AE119" s="66"/>
      <c r="AF119" s="66"/>
      <c r="AG119" s="66"/>
      <c r="AH119" s="66"/>
      <c r="AI119" s="66"/>
      <c r="AJ119" s="66"/>
      <c r="AK119" s="66"/>
      <c r="AL119" s="66"/>
      <c r="AM119" s="66"/>
      <c r="AN119" s="66"/>
      <c r="AO119" s="66"/>
      <c r="AP119" s="66"/>
      <c r="AQ119" s="66"/>
      <c r="AR119" s="66"/>
      <c r="AS119" s="66"/>
      <c r="AT119" s="66"/>
      <c r="AU119" s="66"/>
      <c r="AV119" s="66"/>
      <c r="AW119" s="66"/>
      <c r="AX119" s="66"/>
      <c r="AY119" s="66"/>
      <c r="AZ119" s="66"/>
      <c r="BA119" s="66"/>
      <c r="BB119" s="66"/>
      <c r="BC119" s="66"/>
      <c r="BD119" s="66"/>
      <c r="BE119" s="66"/>
      <c r="BF119" s="66"/>
      <c r="BG119" s="66"/>
      <c r="BH119" s="66"/>
      <c r="BI119" s="66"/>
      <c r="BJ119" s="66"/>
      <c r="BK119" s="66"/>
      <c r="BL119" s="66"/>
      <c r="BM119" s="66"/>
      <c r="BN119" s="66"/>
      <c r="BO119" s="66"/>
      <c r="BP119" s="66"/>
      <c r="BQ119" s="66"/>
      <c r="BR119" s="66"/>
      <c r="BS119" s="66"/>
      <c r="BT119" s="66"/>
      <c r="BU119" s="66"/>
      <c r="BV119" s="66"/>
      <c r="BW119" s="66"/>
      <c r="BX119" s="66"/>
      <c r="BY119" s="66"/>
      <c r="BZ119" s="66"/>
      <c r="CA119" s="66"/>
      <c r="CB119" s="66"/>
      <c r="CC119" s="66"/>
      <c r="CD119" s="66"/>
      <c r="CE119" s="66"/>
      <c r="CF119" s="66"/>
      <c r="CG119" s="66"/>
      <c r="CH119" s="66"/>
      <c r="CI119" s="66"/>
      <c r="CJ119" s="66"/>
      <c r="CK119" s="66"/>
      <c r="CL119" s="66"/>
      <c r="CM119" s="66"/>
      <c r="CN119" s="66"/>
      <c r="CO119" s="66"/>
      <c r="CP119" s="66"/>
      <c r="CQ119" s="66"/>
      <c r="CR119" s="66"/>
      <c r="CS119" s="66"/>
      <c r="CT119" s="66"/>
      <c r="CU119" s="66"/>
      <c r="CV119" s="66"/>
      <c r="CW119" s="66"/>
      <c r="CX119" s="66"/>
      <c r="CY119" s="66"/>
      <c r="CZ119" s="66"/>
      <c r="DA119" s="66"/>
      <c r="DB119" s="66"/>
      <c r="DC119" s="66"/>
      <c r="DD119" s="66"/>
      <c r="DE119" s="66"/>
      <c r="DF119" s="66"/>
      <c r="DG119" s="66"/>
      <c r="DH119" s="66"/>
      <c r="DI119" s="66"/>
      <c r="DJ119" s="66"/>
      <c r="DK119" s="66"/>
      <c r="DL119" s="66"/>
      <c r="DM119" s="66"/>
      <c r="DN119" s="66"/>
      <c r="DO119" s="66"/>
      <c r="DP119" s="66"/>
      <c r="DQ119" s="66"/>
      <c r="DR119" s="66"/>
      <c r="DS119" s="66"/>
      <c r="DT119" s="66"/>
      <c r="DU119" s="66"/>
      <c r="DV119" s="66"/>
      <c r="DW119" s="66"/>
      <c r="DX119" s="66"/>
      <c r="DY119" s="66"/>
      <c r="DZ119" s="66"/>
      <c r="EA119" s="66"/>
      <c r="EB119" s="66"/>
      <c r="EC119" s="66"/>
      <c r="ED119" s="66"/>
      <c r="EE119" s="66"/>
      <c r="EF119" s="66"/>
      <c r="EG119" s="66"/>
      <c r="EH119" s="66"/>
      <c r="EI119" s="66"/>
      <c r="EJ119" s="66"/>
      <c r="EK119" s="66"/>
      <c r="EL119" s="66"/>
      <c r="EM119" s="66"/>
      <c r="EN119" s="66"/>
      <c r="EO119" s="66"/>
      <c r="EP119" s="66"/>
      <c r="EQ119" s="66"/>
      <c r="ER119" s="66"/>
      <c r="ES119" s="66"/>
      <c r="ET119" s="66"/>
      <c r="EU119" s="66"/>
      <c r="EV119" s="66"/>
      <c r="EW119" s="66"/>
      <c r="EX119" s="66"/>
      <c r="EY119" s="66"/>
      <c r="EZ119" s="66"/>
      <c r="FA119" s="66"/>
      <c r="FB119" s="66"/>
      <c r="FC119" s="66"/>
      <c r="FD119" s="66"/>
      <c r="FE119" s="66"/>
      <c r="FF119" s="66"/>
      <c r="FG119" s="66"/>
      <c r="FH119" s="66"/>
      <c r="FI119" s="66"/>
      <c r="FJ119" s="66"/>
      <c r="FK119" s="66"/>
      <c r="FL119" s="66"/>
      <c r="FM119" s="66"/>
      <c r="FN119" s="66"/>
      <c r="FO119" s="66"/>
      <c r="FP119" s="66"/>
      <c r="FQ119" s="66"/>
      <c r="FR119" s="66"/>
      <c r="FS119" s="66"/>
      <c r="FT119" s="66"/>
      <c r="FU119" s="66"/>
      <c r="FV119" s="66"/>
      <c r="FW119" s="66"/>
      <c r="FX119" s="66"/>
      <c r="FY119" s="66"/>
      <c r="FZ119" s="66"/>
      <c r="GA119" s="66"/>
      <c r="GB119" s="66"/>
      <c r="GC119" s="66"/>
      <c r="GD119" s="66"/>
      <c r="GE119" s="66"/>
      <c r="GF119" s="66"/>
      <c r="GG119" s="66"/>
      <c r="GH119" s="66"/>
      <c r="GI119" s="66"/>
      <c r="GJ119" s="66"/>
      <c r="GK119" s="66"/>
      <c r="GL119" s="66"/>
      <c r="GM119" s="66"/>
      <c r="GN119" s="66"/>
      <c r="GO119" s="66"/>
      <c r="GP119" s="66"/>
      <c r="GQ119" s="66"/>
      <c r="GR119" s="66"/>
      <c r="GS119" s="66"/>
      <c r="GT119" s="66"/>
      <c r="GU119" s="66"/>
      <c r="GV119" s="66"/>
      <c r="GW119" s="66"/>
      <c r="GX119" s="66"/>
      <c r="GY119" s="66"/>
      <c r="GZ119" s="66"/>
      <c r="HA119" s="66"/>
      <c r="HB119" s="66"/>
      <c r="HC119" s="66"/>
      <c r="HD119" s="66"/>
      <c r="HE119" s="66"/>
      <c r="HF119" s="66"/>
      <c r="HG119" s="66"/>
      <c r="HH119" s="66"/>
      <c r="HI119" s="66"/>
      <c r="HJ119" s="66"/>
      <c r="HK119" s="66"/>
      <c r="HL119" s="66"/>
      <c r="HM119" s="66"/>
      <c r="HN119" s="66"/>
      <c r="HO119" s="66"/>
      <c r="HP119" s="66"/>
      <c r="HQ119" s="66"/>
      <c r="HR119" s="66"/>
      <c r="HS119" s="66"/>
      <c r="HT119" s="66"/>
      <c r="HU119" s="66"/>
      <c r="HV119" s="66"/>
      <c r="HW119" s="66"/>
      <c r="HX119" s="66"/>
      <c r="HY119" s="66"/>
      <c r="HZ119" s="66"/>
      <c r="IA119" s="66"/>
      <c r="IB119" s="66"/>
      <c r="IC119" s="66"/>
      <c r="ID119" s="66"/>
      <c r="IE119" s="66"/>
      <c r="IF119" s="66"/>
      <c r="IG119" s="66"/>
      <c r="IH119" s="66"/>
      <c r="II119" s="66"/>
      <c r="IJ119" s="66"/>
      <c r="IK119" s="66"/>
      <c r="IL119" s="66"/>
      <c r="IM119" s="66"/>
      <c r="IN119" s="66"/>
      <c r="IO119" s="66"/>
      <c r="IP119" s="66"/>
      <c r="IQ119" s="66"/>
      <c r="IR119" s="66"/>
      <c r="IS119" s="66"/>
      <c r="IT119" s="66"/>
      <c r="IU119" s="66"/>
      <c r="IV119" s="66"/>
      <c r="IW119" s="66"/>
    </row>
    <row r="120" spans="1:257" s="1472" customFormat="1" ht="34.5" customHeight="1" x14ac:dyDescent="0.35">
      <c r="A120" s="1459">
        <v>111</v>
      </c>
      <c r="B120" s="1548"/>
      <c r="C120" s="1474">
        <v>47</v>
      </c>
      <c r="D120" s="283" t="s">
        <v>746</v>
      </c>
      <c r="E120" s="1487">
        <f>F120+G120+P121+Q122</f>
        <v>128417</v>
      </c>
      <c r="F120" s="1487"/>
      <c r="G120" s="1549"/>
      <c r="H120" s="1489" t="s">
        <v>23</v>
      </c>
      <c r="I120" s="1534"/>
      <c r="J120" s="1534"/>
      <c r="K120" s="1534"/>
      <c r="L120" s="1534"/>
      <c r="M120" s="1534"/>
      <c r="N120" s="1534"/>
      <c r="O120" s="1565"/>
      <c r="P120" s="1516"/>
      <c r="Q120" s="1540"/>
      <c r="R120" s="66"/>
      <c r="S120" s="66"/>
      <c r="T120" s="66"/>
      <c r="U120" s="66"/>
      <c r="V120" s="66"/>
      <c r="W120" s="66"/>
      <c r="X120" s="66"/>
      <c r="Y120" s="66"/>
      <c r="Z120" s="66"/>
      <c r="AA120" s="66"/>
      <c r="AB120" s="66"/>
      <c r="AC120" s="66"/>
      <c r="AD120" s="66"/>
      <c r="AE120" s="66"/>
      <c r="AF120" s="66"/>
      <c r="AG120" s="66"/>
      <c r="AH120" s="66"/>
      <c r="AI120" s="66"/>
      <c r="AJ120" s="66"/>
      <c r="AK120" s="66"/>
      <c r="AL120" s="66"/>
      <c r="AM120" s="66"/>
      <c r="AN120" s="66"/>
      <c r="AO120" s="66"/>
      <c r="AP120" s="66"/>
      <c r="AQ120" s="66"/>
      <c r="AR120" s="66"/>
      <c r="AS120" s="66"/>
      <c r="AT120" s="66"/>
      <c r="AU120" s="66"/>
      <c r="AV120" s="66"/>
      <c r="AW120" s="66"/>
      <c r="AX120" s="66"/>
      <c r="AY120" s="66"/>
      <c r="AZ120" s="66"/>
      <c r="BA120" s="66"/>
      <c r="BB120" s="66"/>
      <c r="BC120" s="66"/>
      <c r="BD120" s="66"/>
      <c r="BE120" s="66"/>
      <c r="BF120" s="66"/>
      <c r="BG120" s="66"/>
      <c r="BH120" s="66"/>
      <c r="BI120" s="66"/>
      <c r="BJ120" s="66"/>
      <c r="BK120" s="66"/>
      <c r="BL120" s="66"/>
      <c r="BM120" s="66"/>
      <c r="BN120" s="66"/>
      <c r="BO120" s="66"/>
      <c r="BP120" s="66"/>
      <c r="BQ120" s="66"/>
      <c r="BR120" s="66"/>
      <c r="BS120" s="66"/>
      <c r="BT120" s="66"/>
      <c r="BU120" s="66"/>
      <c r="BV120" s="66"/>
      <c r="BW120" s="66"/>
      <c r="BX120" s="66"/>
      <c r="BY120" s="66"/>
      <c r="BZ120" s="66"/>
      <c r="CA120" s="66"/>
      <c r="CB120" s="66"/>
      <c r="CC120" s="66"/>
      <c r="CD120" s="66"/>
      <c r="CE120" s="66"/>
      <c r="CF120" s="66"/>
      <c r="CG120" s="66"/>
      <c r="CH120" s="66"/>
      <c r="CI120" s="66"/>
      <c r="CJ120" s="66"/>
      <c r="CK120" s="66"/>
      <c r="CL120" s="66"/>
      <c r="CM120" s="66"/>
      <c r="CN120" s="66"/>
      <c r="CO120" s="66"/>
      <c r="CP120" s="66"/>
      <c r="CQ120" s="66"/>
      <c r="CR120" s="66"/>
      <c r="CS120" s="66"/>
      <c r="CT120" s="66"/>
      <c r="CU120" s="66"/>
      <c r="CV120" s="66"/>
      <c r="CW120" s="66"/>
      <c r="CX120" s="66"/>
      <c r="CY120" s="66"/>
      <c r="CZ120" s="66"/>
      <c r="DA120" s="66"/>
      <c r="DB120" s="66"/>
      <c r="DC120" s="66"/>
      <c r="DD120" s="66"/>
      <c r="DE120" s="66"/>
      <c r="DF120" s="66"/>
      <c r="DG120" s="66"/>
      <c r="DH120" s="66"/>
      <c r="DI120" s="66"/>
      <c r="DJ120" s="66"/>
      <c r="DK120" s="66"/>
      <c r="DL120" s="66"/>
      <c r="DM120" s="66"/>
      <c r="DN120" s="66"/>
      <c r="DO120" s="66"/>
      <c r="DP120" s="66"/>
      <c r="DQ120" s="66"/>
      <c r="DR120" s="66"/>
      <c r="DS120" s="66"/>
      <c r="DT120" s="66"/>
      <c r="DU120" s="66"/>
      <c r="DV120" s="66"/>
      <c r="DW120" s="66"/>
      <c r="DX120" s="66"/>
      <c r="DY120" s="66"/>
      <c r="DZ120" s="66"/>
      <c r="EA120" s="66"/>
      <c r="EB120" s="66"/>
      <c r="EC120" s="66"/>
      <c r="ED120" s="66"/>
      <c r="EE120" s="66"/>
      <c r="EF120" s="66"/>
      <c r="EG120" s="66"/>
      <c r="EH120" s="66"/>
      <c r="EI120" s="66"/>
      <c r="EJ120" s="66"/>
      <c r="EK120" s="66"/>
      <c r="EL120" s="66"/>
      <c r="EM120" s="66"/>
      <c r="EN120" s="66"/>
      <c r="EO120" s="66"/>
      <c r="EP120" s="66"/>
      <c r="EQ120" s="66"/>
      <c r="ER120" s="66"/>
      <c r="ES120" s="66"/>
      <c r="ET120" s="66"/>
      <c r="EU120" s="66"/>
      <c r="EV120" s="66"/>
      <c r="EW120" s="66"/>
      <c r="EX120" s="66"/>
      <c r="EY120" s="66"/>
      <c r="EZ120" s="66"/>
      <c r="FA120" s="66"/>
      <c r="FB120" s="66"/>
      <c r="FC120" s="66"/>
      <c r="FD120" s="66"/>
      <c r="FE120" s="66"/>
      <c r="FF120" s="66"/>
      <c r="FG120" s="66"/>
      <c r="FH120" s="66"/>
      <c r="FI120" s="66"/>
      <c r="FJ120" s="66"/>
      <c r="FK120" s="66"/>
      <c r="FL120" s="66"/>
      <c r="FM120" s="66"/>
      <c r="FN120" s="66"/>
      <c r="FO120" s="66"/>
      <c r="FP120" s="66"/>
      <c r="FQ120" s="66"/>
      <c r="FR120" s="66"/>
      <c r="FS120" s="66"/>
      <c r="FT120" s="66"/>
      <c r="FU120" s="66"/>
      <c r="FV120" s="66"/>
      <c r="FW120" s="66"/>
      <c r="FX120" s="66"/>
      <c r="FY120" s="66"/>
      <c r="FZ120" s="66"/>
      <c r="GA120" s="66"/>
      <c r="GB120" s="66"/>
      <c r="GC120" s="66"/>
      <c r="GD120" s="66"/>
      <c r="GE120" s="66"/>
      <c r="GF120" s="66"/>
      <c r="GG120" s="66"/>
      <c r="GH120" s="66"/>
      <c r="GI120" s="66"/>
      <c r="GJ120" s="66"/>
      <c r="GK120" s="66"/>
      <c r="GL120" s="66"/>
      <c r="GM120" s="66"/>
      <c r="GN120" s="66"/>
      <c r="GO120" s="66"/>
      <c r="GP120" s="66"/>
      <c r="GQ120" s="66"/>
      <c r="GR120" s="66"/>
      <c r="GS120" s="66"/>
      <c r="GT120" s="66"/>
      <c r="GU120" s="66"/>
      <c r="GV120" s="66"/>
      <c r="GW120" s="66"/>
      <c r="GX120" s="66"/>
      <c r="GY120" s="66"/>
      <c r="GZ120" s="66"/>
      <c r="HA120" s="66"/>
      <c r="HB120" s="66"/>
      <c r="HC120" s="66"/>
      <c r="HD120" s="66"/>
      <c r="HE120" s="66"/>
      <c r="HF120" s="66"/>
      <c r="HG120" s="66"/>
      <c r="HH120" s="66"/>
      <c r="HI120" s="66"/>
      <c r="HJ120" s="66"/>
      <c r="HK120" s="66"/>
      <c r="HL120" s="66"/>
      <c r="HM120" s="66"/>
      <c r="HN120" s="66"/>
      <c r="HO120" s="66"/>
      <c r="HP120" s="66"/>
      <c r="HQ120" s="66"/>
      <c r="HR120" s="66"/>
      <c r="HS120" s="66"/>
      <c r="HT120" s="66"/>
      <c r="HU120" s="66"/>
      <c r="HV120" s="66"/>
      <c r="HW120" s="66"/>
      <c r="HX120" s="66"/>
      <c r="HY120" s="66"/>
      <c r="HZ120" s="66"/>
      <c r="IA120" s="66"/>
      <c r="IB120" s="66"/>
      <c r="IC120" s="66"/>
      <c r="ID120" s="66"/>
      <c r="IE120" s="66"/>
      <c r="IF120" s="66"/>
      <c r="IG120" s="66"/>
      <c r="IH120" s="66"/>
      <c r="II120" s="66"/>
      <c r="IJ120" s="66"/>
      <c r="IK120" s="66"/>
      <c r="IL120" s="66"/>
      <c r="IM120" s="66"/>
      <c r="IN120" s="66"/>
      <c r="IO120" s="66"/>
      <c r="IP120" s="66"/>
      <c r="IQ120" s="66"/>
      <c r="IR120" s="66"/>
      <c r="IS120" s="66"/>
      <c r="IT120" s="66"/>
      <c r="IU120" s="66"/>
      <c r="IV120" s="66"/>
      <c r="IW120" s="66"/>
    </row>
    <row r="121" spans="1:257" s="1472" customFormat="1" ht="18" customHeight="1" x14ac:dyDescent="0.35">
      <c r="A121" s="1459">
        <v>112</v>
      </c>
      <c r="B121" s="1548"/>
      <c r="C121" s="1474"/>
      <c r="D121" s="1493" t="s">
        <v>819</v>
      </c>
      <c r="E121" s="1487"/>
      <c r="F121" s="1487"/>
      <c r="G121" s="1549"/>
      <c r="H121" s="1489"/>
      <c r="I121" s="1534"/>
      <c r="J121" s="1534"/>
      <c r="K121" s="1534">
        <v>5334</v>
      </c>
      <c r="L121" s="1534"/>
      <c r="M121" s="1534">
        <v>123083</v>
      </c>
      <c r="N121" s="1550"/>
      <c r="O121" s="1495"/>
      <c r="P121" s="1516">
        <f>SUM(I121:N121)</f>
        <v>128417</v>
      </c>
      <c r="Q121" s="1540"/>
      <c r="R121" s="66"/>
      <c r="S121" s="66"/>
      <c r="T121" s="66"/>
      <c r="U121" s="66"/>
      <c r="V121" s="66"/>
      <c r="W121" s="66"/>
      <c r="X121" s="66"/>
      <c r="Y121" s="66"/>
      <c r="Z121" s="66"/>
      <c r="AA121" s="66"/>
      <c r="AB121" s="66"/>
      <c r="AC121" s="66"/>
      <c r="AD121" s="66"/>
      <c r="AE121" s="66"/>
      <c r="AF121" s="66"/>
      <c r="AG121" s="66"/>
      <c r="AH121" s="66"/>
      <c r="AI121" s="66"/>
      <c r="AJ121" s="66"/>
      <c r="AK121" s="66"/>
      <c r="AL121" s="66"/>
      <c r="AM121" s="66"/>
      <c r="AN121" s="66"/>
      <c r="AO121" s="66"/>
      <c r="AP121" s="66"/>
      <c r="AQ121" s="66"/>
      <c r="AR121" s="66"/>
      <c r="AS121" s="66"/>
      <c r="AT121" s="66"/>
      <c r="AU121" s="66"/>
      <c r="AV121" s="66"/>
      <c r="AW121" s="66"/>
      <c r="AX121" s="66"/>
      <c r="AY121" s="66"/>
      <c r="AZ121" s="66"/>
      <c r="BA121" s="66"/>
      <c r="BB121" s="66"/>
      <c r="BC121" s="66"/>
      <c r="BD121" s="66"/>
      <c r="BE121" s="66"/>
      <c r="BF121" s="66"/>
      <c r="BG121" s="66"/>
      <c r="BH121" s="66"/>
      <c r="BI121" s="66"/>
      <c r="BJ121" s="66"/>
      <c r="BK121" s="66"/>
      <c r="BL121" s="66"/>
      <c r="BM121" s="66"/>
      <c r="BN121" s="66"/>
      <c r="BO121" s="66"/>
      <c r="BP121" s="66"/>
      <c r="BQ121" s="66"/>
      <c r="BR121" s="66"/>
      <c r="BS121" s="66"/>
      <c r="BT121" s="66"/>
      <c r="BU121" s="66"/>
      <c r="BV121" s="66"/>
      <c r="BW121" s="66"/>
      <c r="BX121" s="66"/>
      <c r="BY121" s="66"/>
      <c r="BZ121" s="66"/>
      <c r="CA121" s="66"/>
      <c r="CB121" s="66"/>
      <c r="CC121" s="66"/>
      <c r="CD121" s="66"/>
      <c r="CE121" s="66"/>
      <c r="CF121" s="66"/>
      <c r="CG121" s="66"/>
      <c r="CH121" s="66"/>
      <c r="CI121" s="66"/>
      <c r="CJ121" s="66"/>
      <c r="CK121" s="66"/>
      <c r="CL121" s="66"/>
      <c r="CM121" s="66"/>
      <c r="CN121" s="66"/>
      <c r="CO121" s="66"/>
      <c r="CP121" s="66"/>
      <c r="CQ121" s="66"/>
      <c r="CR121" s="66"/>
      <c r="CS121" s="66"/>
      <c r="CT121" s="66"/>
      <c r="CU121" s="66"/>
      <c r="CV121" s="66"/>
      <c r="CW121" s="66"/>
      <c r="CX121" s="66"/>
      <c r="CY121" s="66"/>
      <c r="CZ121" s="66"/>
      <c r="DA121" s="66"/>
      <c r="DB121" s="66"/>
      <c r="DC121" s="66"/>
      <c r="DD121" s="66"/>
      <c r="DE121" s="66"/>
      <c r="DF121" s="66"/>
      <c r="DG121" s="66"/>
      <c r="DH121" s="66"/>
      <c r="DI121" s="66"/>
      <c r="DJ121" s="66"/>
      <c r="DK121" s="66"/>
      <c r="DL121" s="66"/>
      <c r="DM121" s="66"/>
      <c r="DN121" s="66"/>
      <c r="DO121" s="66"/>
      <c r="DP121" s="66"/>
      <c r="DQ121" s="66"/>
      <c r="DR121" s="66"/>
      <c r="DS121" s="66"/>
      <c r="DT121" s="66"/>
      <c r="DU121" s="66"/>
      <c r="DV121" s="66"/>
      <c r="DW121" s="66"/>
      <c r="DX121" s="66"/>
      <c r="DY121" s="66"/>
      <c r="DZ121" s="66"/>
      <c r="EA121" s="66"/>
      <c r="EB121" s="66"/>
      <c r="EC121" s="66"/>
      <c r="ED121" s="66"/>
      <c r="EE121" s="66"/>
      <c r="EF121" s="66"/>
      <c r="EG121" s="66"/>
      <c r="EH121" s="66"/>
      <c r="EI121" s="66"/>
      <c r="EJ121" s="66"/>
      <c r="EK121" s="66"/>
      <c r="EL121" s="66"/>
      <c r="EM121" s="66"/>
      <c r="EN121" s="66"/>
      <c r="EO121" s="66"/>
      <c r="EP121" s="66"/>
      <c r="EQ121" s="66"/>
      <c r="ER121" s="66"/>
      <c r="ES121" s="66"/>
      <c r="ET121" s="66"/>
      <c r="EU121" s="66"/>
      <c r="EV121" s="66"/>
      <c r="EW121" s="66"/>
      <c r="EX121" s="66"/>
      <c r="EY121" s="66"/>
      <c r="EZ121" s="66"/>
      <c r="FA121" s="66"/>
      <c r="FB121" s="66"/>
      <c r="FC121" s="66"/>
      <c r="FD121" s="66"/>
      <c r="FE121" s="66"/>
      <c r="FF121" s="66"/>
      <c r="FG121" s="66"/>
      <c r="FH121" s="66"/>
      <c r="FI121" s="66"/>
      <c r="FJ121" s="66"/>
      <c r="FK121" s="66"/>
      <c r="FL121" s="66"/>
      <c r="FM121" s="66"/>
      <c r="FN121" s="66"/>
      <c r="FO121" s="66"/>
      <c r="FP121" s="66"/>
      <c r="FQ121" s="66"/>
      <c r="FR121" s="66"/>
      <c r="FS121" s="66"/>
      <c r="FT121" s="66"/>
      <c r="FU121" s="66"/>
      <c r="FV121" s="66"/>
      <c r="FW121" s="66"/>
      <c r="FX121" s="66"/>
      <c r="FY121" s="66"/>
      <c r="FZ121" s="66"/>
      <c r="GA121" s="66"/>
      <c r="GB121" s="66"/>
      <c r="GC121" s="66"/>
      <c r="GD121" s="66"/>
      <c r="GE121" s="66"/>
      <c r="GF121" s="66"/>
      <c r="GG121" s="66"/>
      <c r="GH121" s="66"/>
      <c r="GI121" s="66"/>
      <c r="GJ121" s="66"/>
      <c r="GK121" s="66"/>
      <c r="GL121" s="66"/>
      <c r="GM121" s="66"/>
      <c r="GN121" s="66"/>
      <c r="GO121" s="66"/>
      <c r="GP121" s="66"/>
      <c r="GQ121" s="66"/>
      <c r="GR121" s="66"/>
      <c r="GS121" s="66"/>
      <c r="GT121" s="66"/>
      <c r="GU121" s="66"/>
      <c r="GV121" s="66"/>
      <c r="GW121" s="66"/>
      <c r="GX121" s="66"/>
      <c r="GY121" s="66"/>
      <c r="GZ121" s="66"/>
      <c r="HA121" s="66"/>
      <c r="HB121" s="66"/>
      <c r="HC121" s="66"/>
      <c r="HD121" s="66"/>
      <c r="HE121" s="66"/>
      <c r="HF121" s="66"/>
      <c r="HG121" s="66"/>
      <c r="HH121" s="66"/>
      <c r="HI121" s="66"/>
      <c r="HJ121" s="66"/>
      <c r="HK121" s="66"/>
      <c r="HL121" s="66"/>
      <c r="HM121" s="66"/>
      <c r="HN121" s="66"/>
      <c r="HO121" s="66"/>
      <c r="HP121" s="66"/>
      <c r="HQ121" s="66"/>
      <c r="HR121" s="66"/>
      <c r="HS121" s="66"/>
      <c r="HT121" s="66"/>
      <c r="HU121" s="66"/>
      <c r="HV121" s="66"/>
      <c r="HW121" s="66"/>
      <c r="HX121" s="66"/>
      <c r="HY121" s="66"/>
      <c r="HZ121" s="66"/>
      <c r="IA121" s="66"/>
      <c r="IB121" s="66"/>
      <c r="IC121" s="66"/>
      <c r="ID121" s="66"/>
      <c r="IE121" s="66"/>
      <c r="IF121" s="66"/>
      <c r="IG121" s="66"/>
      <c r="IH121" s="66"/>
      <c r="II121" s="66"/>
      <c r="IJ121" s="66"/>
      <c r="IK121" s="66"/>
      <c r="IL121" s="66"/>
      <c r="IM121" s="66"/>
      <c r="IN121" s="66"/>
      <c r="IO121" s="66"/>
      <c r="IP121" s="66"/>
      <c r="IQ121" s="66"/>
      <c r="IR121" s="66"/>
      <c r="IS121" s="66"/>
      <c r="IT121" s="66"/>
      <c r="IU121" s="66"/>
      <c r="IV121" s="66"/>
      <c r="IW121" s="66"/>
    </row>
    <row r="122" spans="1:257" s="1472" customFormat="1" ht="18" customHeight="1" x14ac:dyDescent="0.35">
      <c r="A122" s="1459">
        <v>113</v>
      </c>
      <c r="B122" s="1548"/>
      <c r="C122" s="1474"/>
      <c r="D122" s="1501" t="s">
        <v>930</v>
      </c>
      <c r="E122" s="1487"/>
      <c r="F122" s="1487"/>
      <c r="G122" s="1549"/>
      <c r="H122" s="1489"/>
      <c r="I122" s="1534"/>
      <c r="J122" s="1534"/>
      <c r="K122" s="1536"/>
      <c r="L122" s="1536"/>
      <c r="M122" s="1536">
        <v>1207</v>
      </c>
      <c r="N122" s="1534"/>
      <c r="O122" s="1565"/>
      <c r="P122" s="1518">
        <f>SUM(I122:O122)</f>
        <v>1207</v>
      </c>
      <c r="Q122" s="1540"/>
      <c r="R122" s="66"/>
      <c r="S122" s="66"/>
      <c r="T122" s="66"/>
      <c r="U122" s="66"/>
      <c r="V122" s="66"/>
      <c r="W122" s="66"/>
      <c r="X122" s="66"/>
      <c r="Y122" s="66"/>
      <c r="Z122" s="66"/>
      <c r="AA122" s="66"/>
      <c r="AB122" s="66"/>
      <c r="AC122" s="66"/>
      <c r="AD122" s="66"/>
      <c r="AE122" s="66"/>
      <c r="AF122" s="66"/>
      <c r="AG122" s="66"/>
      <c r="AH122" s="66"/>
      <c r="AI122" s="66"/>
      <c r="AJ122" s="66"/>
      <c r="AK122" s="66"/>
      <c r="AL122" s="66"/>
      <c r="AM122" s="66"/>
      <c r="AN122" s="66"/>
      <c r="AO122" s="66"/>
      <c r="AP122" s="66"/>
      <c r="AQ122" s="66"/>
      <c r="AR122" s="66"/>
      <c r="AS122" s="66"/>
      <c r="AT122" s="66"/>
      <c r="AU122" s="66"/>
      <c r="AV122" s="66"/>
      <c r="AW122" s="66"/>
      <c r="AX122" s="66"/>
      <c r="AY122" s="66"/>
      <c r="AZ122" s="66"/>
      <c r="BA122" s="66"/>
      <c r="BB122" s="66"/>
      <c r="BC122" s="66"/>
      <c r="BD122" s="66"/>
      <c r="BE122" s="66"/>
      <c r="BF122" s="66"/>
      <c r="BG122" s="66"/>
      <c r="BH122" s="66"/>
      <c r="BI122" s="66"/>
      <c r="BJ122" s="66"/>
      <c r="BK122" s="66"/>
      <c r="BL122" s="66"/>
      <c r="BM122" s="66"/>
      <c r="BN122" s="66"/>
      <c r="BO122" s="66"/>
      <c r="BP122" s="66"/>
      <c r="BQ122" s="66"/>
      <c r="BR122" s="66"/>
      <c r="BS122" s="66"/>
      <c r="BT122" s="66"/>
      <c r="BU122" s="66"/>
      <c r="BV122" s="66"/>
      <c r="BW122" s="66"/>
      <c r="BX122" s="66"/>
      <c r="BY122" s="66"/>
      <c r="BZ122" s="66"/>
      <c r="CA122" s="66"/>
      <c r="CB122" s="66"/>
      <c r="CC122" s="66"/>
      <c r="CD122" s="66"/>
      <c r="CE122" s="66"/>
      <c r="CF122" s="66"/>
      <c r="CG122" s="66"/>
      <c r="CH122" s="66"/>
      <c r="CI122" s="66"/>
      <c r="CJ122" s="66"/>
      <c r="CK122" s="66"/>
      <c r="CL122" s="66"/>
      <c r="CM122" s="66"/>
      <c r="CN122" s="66"/>
      <c r="CO122" s="66"/>
      <c r="CP122" s="66"/>
      <c r="CQ122" s="66"/>
      <c r="CR122" s="66"/>
      <c r="CS122" s="66"/>
      <c r="CT122" s="66"/>
      <c r="CU122" s="66"/>
      <c r="CV122" s="66"/>
      <c r="CW122" s="66"/>
      <c r="CX122" s="66"/>
      <c r="CY122" s="66"/>
      <c r="CZ122" s="66"/>
      <c r="DA122" s="66"/>
      <c r="DB122" s="66"/>
      <c r="DC122" s="66"/>
      <c r="DD122" s="66"/>
      <c r="DE122" s="66"/>
      <c r="DF122" s="66"/>
      <c r="DG122" s="66"/>
      <c r="DH122" s="66"/>
      <c r="DI122" s="66"/>
      <c r="DJ122" s="66"/>
      <c r="DK122" s="66"/>
      <c r="DL122" s="66"/>
      <c r="DM122" s="66"/>
      <c r="DN122" s="66"/>
      <c r="DO122" s="66"/>
      <c r="DP122" s="66"/>
      <c r="DQ122" s="66"/>
      <c r="DR122" s="66"/>
      <c r="DS122" s="66"/>
      <c r="DT122" s="66"/>
      <c r="DU122" s="66"/>
      <c r="DV122" s="66"/>
      <c r="DW122" s="66"/>
      <c r="DX122" s="66"/>
      <c r="DY122" s="66"/>
      <c r="DZ122" s="66"/>
      <c r="EA122" s="66"/>
      <c r="EB122" s="66"/>
      <c r="EC122" s="66"/>
      <c r="ED122" s="66"/>
      <c r="EE122" s="66"/>
      <c r="EF122" s="66"/>
      <c r="EG122" s="66"/>
      <c r="EH122" s="66"/>
      <c r="EI122" s="66"/>
      <c r="EJ122" s="66"/>
      <c r="EK122" s="66"/>
      <c r="EL122" s="66"/>
      <c r="EM122" s="66"/>
      <c r="EN122" s="66"/>
      <c r="EO122" s="66"/>
      <c r="EP122" s="66"/>
      <c r="EQ122" s="66"/>
      <c r="ER122" s="66"/>
      <c r="ES122" s="66"/>
      <c r="ET122" s="66"/>
      <c r="EU122" s="66"/>
      <c r="EV122" s="66"/>
      <c r="EW122" s="66"/>
      <c r="EX122" s="66"/>
      <c r="EY122" s="66"/>
      <c r="EZ122" s="66"/>
      <c r="FA122" s="66"/>
      <c r="FB122" s="66"/>
      <c r="FC122" s="66"/>
      <c r="FD122" s="66"/>
      <c r="FE122" s="66"/>
      <c r="FF122" s="66"/>
      <c r="FG122" s="66"/>
      <c r="FH122" s="66"/>
      <c r="FI122" s="66"/>
      <c r="FJ122" s="66"/>
      <c r="FK122" s="66"/>
      <c r="FL122" s="66"/>
      <c r="FM122" s="66"/>
      <c r="FN122" s="66"/>
      <c r="FO122" s="66"/>
      <c r="FP122" s="66"/>
      <c r="FQ122" s="66"/>
      <c r="FR122" s="66"/>
      <c r="FS122" s="66"/>
      <c r="FT122" s="66"/>
      <c r="FU122" s="66"/>
      <c r="FV122" s="66"/>
      <c r="FW122" s="66"/>
      <c r="FX122" s="66"/>
      <c r="FY122" s="66"/>
      <c r="FZ122" s="66"/>
      <c r="GA122" s="66"/>
      <c r="GB122" s="66"/>
      <c r="GC122" s="66"/>
      <c r="GD122" s="66"/>
      <c r="GE122" s="66"/>
      <c r="GF122" s="66"/>
      <c r="GG122" s="66"/>
      <c r="GH122" s="66"/>
      <c r="GI122" s="66"/>
      <c r="GJ122" s="66"/>
      <c r="GK122" s="66"/>
      <c r="GL122" s="66"/>
      <c r="GM122" s="66"/>
      <c r="GN122" s="66"/>
      <c r="GO122" s="66"/>
      <c r="GP122" s="66"/>
      <c r="GQ122" s="66"/>
      <c r="GR122" s="66"/>
      <c r="GS122" s="66"/>
      <c r="GT122" s="66"/>
      <c r="GU122" s="66"/>
      <c r="GV122" s="66"/>
      <c r="GW122" s="66"/>
      <c r="GX122" s="66"/>
      <c r="GY122" s="66"/>
      <c r="GZ122" s="66"/>
      <c r="HA122" s="66"/>
      <c r="HB122" s="66"/>
      <c r="HC122" s="66"/>
      <c r="HD122" s="66"/>
      <c r="HE122" s="66"/>
      <c r="HF122" s="66"/>
      <c r="HG122" s="66"/>
      <c r="HH122" s="66"/>
      <c r="HI122" s="66"/>
      <c r="HJ122" s="66"/>
      <c r="HK122" s="66"/>
      <c r="HL122" s="66"/>
      <c r="HM122" s="66"/>
      <c r="HN122" s="66"/>
      <c r="HO122" s="66"/>
      <c r="HP122" s="66"/>
      <c r="HQ122" s="66"/>
      <c r="HR122" s="66"/>
      <c r="HS122" s="66"/>
      <c r="HT122" s="66"/>
      <c r="HU122" s="66"/>
      <c r="HV122" s="66"/>
      <c r="HW122" s="66"/>
      <c r="HX122" s="66"/>
      <c r="HY122" s="66"/>
      <c r="HZ122" s="66"/>
      <c r="IA122" s="66"/>
      <c r="IB122" s="66"/>
      <c r="IC122" s="66"/>
      <c r="ID122" s="66"/>
      <c r="IE122" s="66"/>
      <c r="IF122" s="66"/>
      <c r="IG122" s="66"/>
      <c r="IH122" s="66"/>
      <c r="II122" s="66"/>
      <c r="IJ122" s="66"/>
      <c r="IK122" s="66"/>
      <c r="IL122" s="66"/>
      <c r="IM122" s="66"/>
      <c r="IN122" s="66"/>
      <c r="IO122" s="66"/>
      <c r="IP122" s="66"/>
      <c r="IQ122" s="66"/>
      <c r="IR122" s="66"/>
      <c r="IS122" s="66"/>
      <c r="IT122" s="66"/>
      <c r="IU122" s="66"/>
      <c r="IV122" s="66"/>
      <c r="IW122" s="66"/>
    </row>
    <row r="123" spans="1:257" s="1472" customFormat="1" ht="34.5" customHeight="1" x14ac:dyDescent="0.35">
      <c r="A123" s="1459">
        <v>114</v>
      </c>
      <c r="B123" s="1548"/>
      <c r="C123" s="1474">
        <v>48</v>
      </c>
      <c r="D123" s="283" t="s">
        <v>747</v>
      </c>
      <c r="E123" s="1487">
        <f>F123+G123+P124+Q125</f>
        <v>265801</v>
      </c>
      <c r="F123" s="1487"/>
      <c r="G123" s="1549"/>
      <c r="H123" s="1489" t="s">
        <v>23</v>
      </c>
      <c r="I123" s="1534"/>
      <c r="J123" s="1534"/>
      <c r="K123" s="1534"/>
      <c r="L123" s="1534"/>
      <c r="M123" s="1534"/>
      <c r="N123" s="1534"/>
      <c r="O123" s="1565"/>
      <c r="P123" s="1516"/>
      <c r="Q123" s="1540"/>
      <c r="R123" s="66"/>
      <c r="S123" s="66"/>
      <c r="T123" s="66"/>
      <c r="U123" s="66"/>
      <c r="V123" s="66"/>
      <c r="W123" s="66"/>
      <c r="X123" s="66"/>
      <c r="Y123" s="66"/>
      <c r="Z123" s="66"/>
      <c r="AA123" s="66"/>
      <c r="AB123" s="66"/>
      <c r="AC123" s="66"/>
      <c r="AD123" s="66"/>
      <c r="AE123" s="66"/>
      <c r="AF123" s="66"/>
      <c r="AG123" s="66"/>
      <c r="AH123" s="66"/>
      <c r="AI123" s="66"/>
      <c r="AJ123" s="66"/>
      <c r="AK123" s="66"/>
      <c r="AL123" s="66"/>
      <c r="AM123" s="66"/>
      <c r="AN123" s="66"/>
      <c r="AO123" s="66"/>
      <c r="AP123" s="66"/>
      <c r="AQ123" s="66"/>
      <c r="AR123" s="66"/>
      <c r="AS123" s="66"/>
      <c r="AT123" s="66"/>
      <c r="AU123" s="66"/>
      <c r="AV123" s="66"/>
      <c r="AW123" s="66"/>
      <c r="AX123" s="66"/>
      <c r="AY123" s="66"/>
      <c r="AZ123" s="66"/>
      <c r="BA123" s="66"/>
      <c r="BB123" s="66"/>
      <c r="BC123" s="66"/>
      <c r="BD123" s="66"/>
      <c r="BE123" s="66"/>
      <c r="BF123" s="66"/>
      <c r="BG123" s="66"/>
      <c r="BH123" s="66"/>
      <c r="BI123" s="66"/>
      <c r="BJ123" s="66"/>
      <c r="BK123" s="66"/>
      <c r="BL123" s="66"/>
      <c r="BM123" s="66"/>
      <c r="BN123" s="66"/>
      <c r="BO123" s="66"/>
      <c r="BP123" s="66"/>
      <c r="BQ123" s="66"/>
      <c r="BR123" s="66"/>
      <c r="BS123" s="66"/>
      <c r="BT123" s="66"/>
      <c r="BU123" s="66"/>
      <c r="BV123" s="66"/>
      <c r="BW123" s="66"/>
      <c r="BX123" s="66"/>
      <c r="BY123" s="66"/>
      <c r="BZ123" s="66"/>
      <c r="CA123" s="66"/>
      <c r="CB123" s="66"/>
      <c r="CC123" s="66"/>
      <c r="CD123" s="66"/>
      <c r="CE123" s="66"/>
      <c r="CF123" s="66"/>
      <c r="CG123" s="66"/>
      <c r="CH123" s="66"/>
      <c r="CI123" s="66"/>
      <c r="CJ123" s="66"/>
      <c r="CK123" s="66"/>
      <c r="CL123" s="66"/>
      <c r="CM123" s="66"/>
      <c r="CN123" s="66"/>
      <c r="CO123" s="66"/>
      <c r="CP123" s="66"/>
      <c r="CQ123" s="66"/>
      <c r="CR123" s="66"/>
      <c r="CS123" s="66"/>
      <c r="CT123" s="66"/>
      <c r="CU123" s="66"/>
      <c r="CV123" s="66"/>
      <c r="CW123" s="66"/>
      <c r="CX123" s="66"/>
      <c r="CY123" s="66"/>
      <c r="CZ123" s="66"/>
      <c r="DA123" s="66"/>
      <c r="DB123" s="66"/>
      <c r="DC123" s="66"/>
      <c r="DD123" s="66"/>
      <c r="DE123" s="66"/>
      <c r="DF123" s="66"/>
      <c r="DG123" s="66"/>
      <c r="DH123" s="66"/>
      <c r="DI123" s="66"/>
      <c r="DJ123" s="66"/>
      <c r="DK123" s="66"/>
      <c r="DL123" s="66"/>
      <c r="DM123" s="66"/>
      <c r="DN123" s="66"/>
      <c r="DO123" s="66"/>
      <c r="DP123" s="66"/>
      <c r="DQ123" s="66"/>
      <c r="DR123" s="66"/>
      <c r="DS123" s="66"/>
      <c r="DT123" s="66"/>
      <c r="DU123" s="66"/>
      <c r="DV123" s="66"/>
      <c r="DW123" s="66"/>
      <c r="DX123" s="66"/>
      <c r="DY123" s="66"/>
      <c r="DZ123" s="66"/>
      <c r="EA123" s="66"/>
      <c r="EB123" s="66"/>
      <c r="EC123" s="66"/>
      <c r="ED123" s="66"/>
      <c r="EE123" s="66"/>
      <c r="EF123" s="66"/>
      <c r="EG123" s="66"/>
      <c r="EH123" s="66"/>
      <c r="EI123" s="66"/>
      <c r="EJ123" s="66"/>
      <c r="EK123" s="66"/>
      <c r="EL123" s="66"/>
      <c r="EM123" s="66"/>
      <c r="EN123" s="66"/>
      <c r="EO123" s="66"/>
      <c r="EP123" s="66"/>
      <c r="EQ123" s="66"/>
      <c r="ER123" s="66"/>
      <c r="ES123" s="66"/>
      <c r="ET123" s="66"/>
      <c r="EU123" s="66"/>
      <c r="EV123" s="66"/>
      <c r="EW123" s="66"/>
      <c r="EX123" s="66"/>
      <c r="EY123" s="66"/>
      <c r="EZ123" s="66"/>
      <c r="FA123" s="66"/>
      <c r="FB123" s="66"/>
      <c r="FC123" s="66"/>
      <c r="FD123" s="66"/>
      <c r="FE123" s="66"/>
      <c r="FF123" s="66"/>
      <c r="FG123" s="66"/>
      <c r="FH123" s="66"/>
      <c r="FI123" s="66"/>
      <c r="FJ123" s="66"/>
      <c r="FK123" s="66"/>
      <c r="FL123" s="66"/>
      <c r="FM123" s="66"/>
      <c r="FN123" s="66"/>
      <c r="FO123" s="66"/>
      <c r="FP123" s="66"/>
      <c r="FQ123" s="66"/>
      <c r="FR123" s="66"/>
      <c r="FS123" s="66"/>
      <c r="FT123" s="66"/>
      <c r="FU123" s="66"/>
      <c r="FV123" s="66"/>
      <c r="FW123" s="66"/>
      <c r="FX123" s="66"/>
      <c r="FY123" s="66"/>
      <c r="FZ123" s="66"/>
      <c r="GA123" s="66"/>
      <c r="GB123" s="66"/>
      <c r="GC123" s="66"/>
      <c r="GD123" s="66"/>
      <c r="GE123" s="66"/>
      <c r="GF123" s="66"/>
      <c r="GG123" s="66"/>
      <c r="GH123" s="66"/>
      <c r="GI123" s="66"/>
      <c r="GJ123" s="66"/>
      <c r="GK123" s="66"/>
      <c r="GL123" s="66"/>
      <c r="GM123" s="66"/>
      <c r="GN123" s="66"/>
      <c r="GO123" s="66"/>
      <c r="GP123" s="66"/>
      <c r="GQ123" s="66"/>
      <c r="GR123" s="66"/>
      <c r="GS123" s="66"/>
      <c r="GT123" s="66"/>
      <c r="GU123" s="66"/>
      <c r="GV123" s="66"/>
      <c r="GW123" s="66"/>
      <c r="GX123" s="66"/>
      <c r="GY123" s="66"/>
      <c r="GZ123" s="66"/>
      <c r="HA123" s="66"/>
      <c r="HB123" s="66"/>
      <c r="HC123" s="66"/>
      <c r="HD123" s="66"/>
      <c r="HE123" s="66"/>
      <c r="HF123" s="66"/>
      <c r="HG123" s="66"/>
      <c r="HH123" s="66"/>
      <c r="HI123" s="66"/>
      <c r="HJ123" s="66"/>
      <c r="HK123" s="66"/>
      <c r="HL123" s="66"/>
      <c r="HM123" s="66"/>
      <c r="HN123" s="66"/>
      <c r="HO123" s="66"/>
      <c r="HP123" s="66"/>
      <c r="HQ123" s="66"/>
      <c r="HR123" s="66"/>
      <c r="HS123" s="66"/>
      <c r="HT123" s="66"/>
      <c r="HU123" s="66"/>
      <c r="HV123" s="66"/>
      <c r="HW123" s="66"/>
      <c r="HX123" s="66"/>
      <c r="HY123" s="66"/>
      <c r="HZ123" s="66"/>
      <c r="IA123" s="66"/>
      <c r="IB123" s="66"/>
      <c r="IC123" s="66"/>
      <c r="ID123" s="66"/>
      <c r="IE123" s="66"/>
      <c r="IF123" s="66"/>
      <c r="IG123" s="66"/>
      <c r="IH123" s="66"/>
      <c r="II123" s="66"/>
      <c r="IJ123" s="66"/>
      <c r="IK123" s="66"/>
      <c r="IL123" s="66"/>
      <c r="IM123" s="66"/>
      <c r="IN123" s="66"/>
      <c r="IO123" s="66"/>
      <c r="IP123" s="66"/>
      <c r="IQ123" s="66"/>
      <c r="IR123" s="66"/>
      <c r="IS123" s="66"/>
      <c r="IT123" s="66"/>
      <c r="IU123" s="66"/>
      <c r="IV123" s="66"/>
      <c r="IW123" s="66"/>
    </row>
    <row r="124" spans="1:257" s="1472" customFormat="1" ht="18" customHeight="1" x14ac:dyDescent="0.35">
      <c r="A124" s="1459">
        <v>115</v>
      </c>
      <c r="B124" s="1548"/>
      <c r="C124" s="1474"/>
      <c r="D124" s="1493" t="s">
        <v>819</v>
      </c>
      <c r="E124" s="1487"/>
      <c r="F124" s="1487"/>
      <c r="G124" s="1549"/>
      <c r="H124" s="1489"/>
      <c r="I124" s="1534"/>
      <c r="J124" s="1534"/>
      <c r="K124" s="1534">
        <v>10350</v>
      </c>
      <c r="L124" s="1534"/>
      <c r="M124" s="1534">
        <v>255451</v>
      </c>
      <c r="N124" s="1550"/>
      <c r="O124" s="1495"/>
      <c r="P124" s="1516">
        <f>SUM(I124:N124)</f>
        <v>265801</v>
      </c>
      <c r="Q124" s="1540"/>
      <c r="R124" s="66"/>
      <c r="S124" s="66"/>
      <c r="T124" s="66"/>
      <c r="U124" s="66"/>
      <c r="V124" s="66"/>
      <c r="W124" s="66"/>
      <c r="X124" s="66"/>
      <c r="Y124" s="66"/>
      <c r="Z124" s="66"/>
      <c r="AA124" s="66"/>
      <c r="AB124" s="66"/>
      <c r="AC124" s="66"/>
      <c r="AD124" s="66"/>
      <c r="AE124" s="66"/>
      <c r="AF124" s="66"/>
      <c r="AG124" s="66"/>
      <c r="AH124" s="66"/>
      <c r="AI124" s="66"/>
      <c r="AJ124" s="66"/>
      <c r="AK124" s="66"/>
      <c r="AL124" s="66"/>
      <c r="AM124" s="66"/>
      <c r="AN124" s="66"/>
      <c r="AO124" s="66"/>
      <c r="AP124" s="66"/>
      <c r="AQ124" s="66"/>
      <c r="AR124" s="66"/>
      <c r="AS124" s="66"/>
      <c r="AT124" s="66"/>
      <c r="AU124" s="66"/>
      <c r="AV124" s="66"/>
      <c r="AW124" s="66"/>
      <c r="AX124" s="66"/>
      <c r="AY124" s="66"/>
      <c r="AZ124" s="66"/>
      <c r="BA124" s="66"/>
      <c r="BB124" s="66"/>
      <c r="BC124" s="66"/>
      <c r="BD124" s="66"/>
      <c r="BE124" s="66"/>
      <c r="BF124" s="66"/>
      <c r="BG124" s="66"/>
      <c r="BH124" s="66"/>
      <c r="BI124" s="66"/>
      <c r="BJ124" s="66"/>
      <c r="BK124" s="66"/>
      <c r="BL124" s="66"/>
      <c r="BM124" s="66"/>
      <c r="BN124" s="66"/>
      <c r="BO124" s="66"/>
      <c r="BP124" s="66"/>
      <c r="BQ124" s="66"/>
      <c r="BR124" s="66"/>
      <c r="BS124" s="66"/>
      <c r="BT124" s="66"/>
      <c r="BU124" s="66"/>
      <c r="BV124" s="66"/>
      <c r="BW124" s="66"/>
      <c r="BX124" s="66"/>
      <c r="BY124" s="66"/>
      <c r="BZ124" s="66"/>
      <c r="CA124" s="66"/>
      <c r="CB124" s="66"/>
      <c r="CC124" s="66"/>
      <c r="CD124" s="66"/>
      <c r="CE124" s="66"/>
      <c r="CF124" s="66"/>
      <c r="CG124" s="66"/>
      <c r="CH124" s="66"/>
      <c r="CI124" s="66"/>
      <c r="CJ124" s="66"/>
      <c r="CK124" s="66"/>
      <c r="CL124" s="66"/>
      <c r="CM124" s="66"/>
      <c r="CN124" s="66"/>
      <c r="CO124" s="66"/>
      <c r="CP124" s="66"/>
      <c r="CQ124" s="66"/>
      <c r="CR124" s="66"/>
      <c r="CS124" s="66"/>
      <c r="CT124" s="66"/>
      <c r="CU124" s="66"/>
      <c r="CV124" s="66"/>
      <c r="CW124" s="66"/>
      <c r="CX124" s="66"/>
      <c r="CY124" s="66"/>
      <c r="CZ124" s="66"/>
      <c r="DA124" s="66"/>
      <c r="DB124" s="66"/>
      <c r="DC124" s="66"/>
      <c r="DD124" s="66"/>
      <c r="DE124" s="66"/>
      <c r="DF124" s="66"/>
      <c r="DG124" s="66"/>
      <c r="DH124" s="66"/>
      <c r="DI124" s="66"/>
      <c r="DJ124" s="66"/>
      <c r="DK124" s="66"/>
      <c r="DL124" s="66"/>
      <c r="DM124" s="66"/>
      <c r="DN124" s="66"/>
      <c r="DO124" s="66"/>
      <c r="DP124" s="66"/>
      <c r="DQ124" s="66"/>
      <c r="DR124" s="66"/>
      <c r="DS124" s="66"/>
      <c r="DT124" s="66"/>
      <c r="DU124" s="66"/>
      <c r="DV124" s="66"/>
      <c r="DW124" s="66"/>
      <c r="DX124" s="66"/>
      <c r="DY124" s="66"/>
      <c r="DZ124" s="66"/>
      <c r="EA124" s="66"/>
      <c r="EB124" s="66"/>
      <c r="EC124" s="66"/>
      <c r="ED124" s="66"/>
      <c r="EE124" s="66"/>
      <c r="EF124" s="66"/>
      <c r="EG124" s="66"/>
      <c r="EH124" s="66"/>
      <c r="EI124" s="66"/>
      <c r="EJ124" s="66"/>
      <c r="EK124" s="66"/>
      <c r="EL124" s="66"/>
      <c r="EM124" s="66"/>
      <c r="EN124" s="66"/>
      <c r="EO124" s="66"/>
      <c r="EP124" s="66"/>
      <c r="EQ124" s="66"/>
      <c r="ER124" s="66"/>
      <c r="ES124" s="66"/>
      <c r="ET124" s="66"/>
      <c r="EU124" s="66"/>
      <c r="EV124" s="66"/>
      <c r="EW124" s="66"/>
      <c r="EX124" s="66"/>
      <c r="EY124" s="66"/>
      <c r="EZ124" s="66"/>
      <c r="FA124" s="66"/>
      <c r="FB124" s="66"/>
      <c r="FC124" s="66"/>
      <c r="FD124" s="66"/>
      <c r="FE124" s="66"/>
      <c r="FF124" s="66"/>
      <c r="FG124" s="66"/>
      <c r="FH124" s="66"/>
      <c r="FI124" s="66"/>
      <c r="FJ124" s="66"/>
      <c r="FK124" s="66"/>
      <c r="FL124" s="66"/>
      <c r="FM124" s="66"/>
      <c r="FN124" s="66"/>
      <c r="FO124" s="66"/>
      <c r="FP124" s="66"/>
      <c r="FQ124" s="66"/>
      <c r="FR124" s="66"/>
      <c r="FS124" s="66"/>
      <c r="FT124" s="66"/>
      <c r="FU124" s="66"/>
      <c r="FV124" s="66"/>
      <c r="FW124" s="66"/>
      <c r="FX124" s="66"/>
      <c r="FY124" s="66"/>
      <c r="FZ124" s="66"/>
      <c r="GA124" s="66"/>
      <c r="GB124" s="66"/>
      <c r="GC124" s="66"/>
      <c r="GD124" s="66"/>
      <c r="GE124" s="66"/>
      <c r="GF124" s="66"/>
      <c r="GG124" s="66"/>
      <c r="GH124" s="66"/>
      <c r="GI124" s="66"/>
      <c r="GJ124" s="66"/>
      <c r="GK124" s="66"/>
      <c r="GL124" s="66"/>
      <c r="GM124" s="66"/>
      <c r="GN124" s="66"/>
      <c r="GO124" s="66"/>
      <c r="GP124" s="66"/>
      <c r="GQ124" s="66"/>
      <c r="GR124" s="66"/>
      <c r="GS124" s="66"/>
      <c r="GT124" s="66"/>
      <c r="GU124" s="66"/>
      <c r="GV124" s="66"/>
      <c r="GW124" s="66"/>
      <c r="GX124" s="66"/>
      <c r="GY124" s="66"/>
      <c r="GZ124" s="66"/>
      <c r="HA124" s="66"/>
      <c r="HB124" s="66"/>
      <c r="HC124" s="66"/>
      <c r="HD124" s="66"/>
      <c r="HE124" s="66"/>
      <c r="HF124" s="66"/>
      <c r="HG124" s="66"/>
      <c r="HH124" s="66"/>
      <c r="HI124" s="66"/>
      <c r="HJ124" s="66"/>
      <c r="HK124" s="66"/>
      <c r="HL124" s="66"/>
      <c r="HM124" s="66"/>
      <c r="HN124" s="66"/>
      <c r="HO124" s="66"/>
      <c r="HP124" s="66"/>
      <c r="HQ124" s="66"/>
      <c r="HR124" s="66"/>
      <c r="HS124" s="66"/>
      <c r="HT124" s="66"/>
      <c r="HU124" s="66"/>
      <c r="HV124" s="66"/>
      <c r="HW124" s="66"/>
      <c r="HX124" s="66"/>
      <c r="HY124" s="66"/>
      <c r="HZ124" s="66"/>
      <c r="IA124" s="66"/>
      <c r="IB124" s="66"/>
      <c r="IC124" s="66"/>
      <c r="ID124" s="66"/>
      <c r="IE124" s="66"/>
      <c r="IF124" s="66"/>
      <c r="IG124" s="66"/>
      <c r="IH124" s="66"/>
      <c r="II124" s="66"/>
      <c r="IJ124" s="66"/>
      <c r="IK124" s="66"/>
      <c r="IL124" s="66"/>
      <c r="IM124" s="66"/>
      <c r="IN124" s="66"/>
      <c r="IO124" s="66"/>
      <c r="IP124" s="66"/>
      <c r="IQ124" s="66"/>
      <c r="IR124" s="66"/>
      <c r="IS124" s="66"/>
      <c r="IT124" s="66"/>
      <c r="IU124" s="66"/>
      <c r="IV124" s="66"/>
      <c r="IW124" s="66"/>
    </row>
    <row r="125" spans="1:257" s="1472" customFormat="1" ht="18" customHeight="1" x14ac:dyDescent="0.35">
      <c r="A125" s="1459">
        <v>116</v>
      </c>
      <c r="B125" s="1548"/>
      <c r="C125" s="1474"/>
      <c r="D125" s="1501" t="s">
        <v>930</v>
      </c>
      <c r="E125" s="1487"/>
      <c r="F125" s="1487"/>
      <c r="G125" s="1549"/>
      <c r="H125" s="1489"/>
      <c r="I125" s="1534"/>
      <c r="J125" s="1534"/>
      <c r="K125" s="1536"/>
      <c r="L125" s="1536"/>
      <c r="M125" s="1536">
        <v>4143</v>
      </c>
      <c r="N125" s="1534"/>
      <c r="O125" s="1565"/>
      <c r="P125" s="1518">
        <f>SUM(I125:O125)</f>
        <v>4143</v>
      </c>
      <c r="Q125" s="1540"/>
      <c r="R125" s="66"/>
      <c r="S125" s="66"/>
      <c r="T125" s="66"/>
      <c r="U125" s="66"/>
      <c r="V125" s="66"/>
      <c r="W125" s="66"/>
      <c r="X125" s="66"/>
      <c r="Y125" s="66"/>
      <c r="Z125" s="66"/>
      <c r="AA125" s="66"/>
      <c r="AB125" s="66"/>
      <c r="AC125" s="66"/>
      <c r="AD125" s="66"/>
      <c r="AE125" s="66"/>
      <c r="AF125" s="66"/>
      <c r="AG125" s="66"/>
      <c r="AH125" s="66"/>
      <c r="AI125" s="66"/>
      <c r="AJ125" s="66"/>
      <c r="AK125" s="66"/>
      <c r="AL125" s="66"/>
      <c r="AM125" s="66"/>
      <c r="AN125" s="66"/>
      <c r="AO125" s="66"/>
      <c r="AP125" s="66"/>
      <c r="AQ125" s="66"/>
      <c r="AR125" s="66"/>
      <c r="AS125" s="66"/>
      <c r="AT125" s="66"/>
      <c r="AU125" s="66"/>
      <c r="AV125" s="66"/>
      <c r="AW125" s="66"/>
      <c r="AX125" s="66"/>
      <c r="AY125" s="66"/>
      <c r="AZ125" s="66"/>
      <c r="BA125" s="66"/>
      <c r="BB125" s="66"/>
      <c r="BC125" s="66"/>
      <c r="BD125" s="66"/>
      <c r="BE125" s="66"/>
      <c r="BF125" s="66"/>
      <c r="BG125" s="66"/>
      <c r="BH125" s="66"/>
      <c r="BI125" s="66"/>
      <c r="BJ125" s="66"/>
      <c r="BK125" s="66"/>
      <c r="BL125" s="66"/>
      <c r="BM125" s="66"/>
      <c r="BN125" s="66"/>
      <c r="BO125" s="66"/>
      <c r="BP125" s="66"/>
      <c r="BQ125" s="66"/>
      <c r="BR125" s="66"/>
      <c r="BS125" s="66"/>
      <c r="BT125" s="66"/>
      <c r="BU125" s="66"/>
      <c r="BV125" s="66"/>
      <c r="BW125" s="66"/>
      <c r="BX125" s="66"/>
      <c r="BY125" s="66"/>
      <c r="BZ125" s="66"/>
      <c r="CA125" s="66"/>
      <c r="CB125" s="66"/>
      <c r="CC125" s="66"/>
      <c r="CD125" s="66"/>
      <c r="CE125" s="66"/>
      <c r="CF125" s="66"/>
      <c r="CG125" s="66"/>
      <c r="CH125" s="66"/>
      <c r="CI125" s="66"/>
      <c r="CJ125" s="66"/>
      <c r="CK125" s="66"/>
      <c r="CL125" s="66"/>
      <c r="CM125" s="66"/>
      <c r="CN125" s="66"/>
      <c r="CO125" s="66"/>
      <c r="CP125" s="66"/>
      <c r="CQ125" s="66"/>
      <c r="CR125" s="66"/>
      <c r="CS125" s="66"/>
      <c r="CT125" s="66"/>
      <c r="CU125" s="66"/>
      <c r="CV125" s="66"/>
      <c r="CW125" s="66"/>
      <c r="CX125" s="66"/>
      <c r="CY125" s="66"/>
      <c r="CZ125" s="66"/>
      <c r="DA125" s="66"/>
      <c r="DB125" s="66"/>
      <c r="DC125" s="66"/>
      <c r="DD125" s="66"/>
      <c r="DE125" s="66"/>
      <c r="DF125" s="66"/>
      <c r="DG125" s="66"/>
      <c r="DH125" s="66"/>
      <c r="DI125" s="66"/>
      <c r="DJ125" s="66"/>
      <c r="DK125" s="66"/>
      <c r="DL125" s="66"/>
      <c r="DM125" s="66"/>
      <c r="DN125" s="66"/>
      <c r="DO125" s="66"/>
      <c r="DP125" s="66"/>
      <c r="DQ125" s="66"/>
      <c r="DR125" s="66"/>
      <c r="DS125" s="66"/>
      <c r="DT125" s="66"/>
      <c r="DU125" s="66"/>
      <c r="DV125" s="66"/>
      <c r="DW125" s="66"/>
      <c r="DX125" s="66"/>
      <c r="DY125" s="66"/>
      <c r="DZ125" s="66"/>
      <c r="EA125" s="66"/>
      <c r="EB125" s="66"/>
      <c r="EC125" s="66"/>
      <c r="ED125" s="66"/>
      <c r="EE125" s="66"/>
      <c r="EF125" s="66"/>
      <c r="EG125" s="66"/>
      <c r="EH125" s="66"/>
      <c r="EI125" s="66"/>
      <c r="EJ125" s="66"/>
      <c r="EK125" s="66"/>
      <c r="EL125" s="66"/>
      <c r="EM125" s="66"/>
      <c r="EN125" s="66"/>
      <c r="EO125" s="66"/>
      <c r="EP125" s="66"/>
      <c r="EQ125" s="66"/>
      <c r="ER125" s="66"/>
      <c r="ES125" s="66"/>
      <c r="ET125" s="66"/>
      <c r="EU125" s="66"/>
      <c r="EV125" s="66"/>
      <c r="EW125" s="66"/>
      <c r="EX125" s="66"/>
      <c r="EY125" s="66"/>
      <c r="EZ125" s="66"/>
      <c r="FA125" s="66"/>
      <c r="FB125" s="66"/>
      <c r="FC125" s="66"/>
      <c r="FD125" s="66"/>
      <c r="FE125" s="66"/>
      <c r="FF125" s="66"/>
      <c r="FG125" s="66"/>
      <c r="FH125" s="66"/>
      <c r="FI125" s="66"/>
      <c r="FJ125" s="66"/>
      <c r="FK125" s="66"/>
      <c r="FL125" s="66"/>
      <c r="FM125" s="66"/>
      <c r="FN125" s="66"/>
      <c r="FO125" s="66"/>
      <c r="FP125" s="66"/>
      <c r="FQ125" s="66"/>
      <c r="FR125" s="66"/>
      <c r="FS125" s="66"/>
      <c r="FT125" s="66"/>
      <c r="FU125" s="66"/>
      <c r="FV125" s="66"/>
      <c r="FW125" s="66"/>
      <c r="FX125" s="66"/>
      <c r="FY125" s="66"/>
      <c r="FZ125" s="66"/>
      <c r="GA125" s="66"/>
      <c r="GB125" s="66"/>
      <c r="GC125" s="66"/>
      <c r="GD125" s="66"/>
      <c r="GE125" s="66"/>
      <c r="GF125" s="66"/>
      <c r="GG125" s="66"/>
      <c r="GH125" s="66"/>
      <c r="GI125" s="66"/>
      <c r="GJ125" s="66"/>
      <c r="GK125" s="66"/>
      <c r="GL125" s="66"/>
      <c r="GM125" s="66"/>
      <c r="GN125" s="66"/>
      <c r="GO125" s="66"/>
      <c r="GP125" s="66"/>
      <c r="GQ125" s="66"/>
      <c r="GR125" s="66"/>
      <c r="GS125" s="66"/>
      <c r="GT125" s="66"/>
      <c r="GU125" s="66"/>
      <c r="GV125" s="66"/>
      <c r="GW125" s="66"/>
      <c r="GX125" s="66"/>
      <c r="GY125" s="66"/>
      <c r="GZ125" s="66"/>
      <c r="HA125" s="66"/>
      <c r="HB125" s="66"/>
      <c r="HC125" s="66"/>
      <c r="HD125" s="66"/>
      <c r="HE125" s="66"/>
      <c r="HF125" s="66"/>
      <c r="HG125" s="66"/>
      <c r="HH125" s="66"/>
      <c r="HI125" s="66"/>
      <c r="HJ125" s="66"/>
      <c r="HK125" s="66"/>
      <c r="HL125" s="66"/>
      <c r="HM125" s="66"/>
      <c r="HN125" s="66"/>
      <c r="HO125" s="66"/>
      <c r="HP125" s="66"/>
      <c r="HQ125" s="66"/>
      <c r="HR125" s="66"/>
      <c r="HS125" s="66"/>
      <c r="HT125" s="66"/>
      <c r="HU125" s="66"/>
      <c r="HV125" s="66"/>
      <c r="HW125" s="66"/>
      <c r="HX125" s="66"/>
      <c r="HY125" s="66"/>
      <c r="HZ125" s="66"/>
      <c r="IA125" s="66"/>
      <c r="IB125" s="66"/>
      <c r="IC125" s="66"/>
      <c r="ID125" s="66"/>
      <c r="IE125" s="66"/>
      <c r="IF125" s="66"/>
      <c r="IG125" s="66"/>
      <c r="IH125" s="66"/>
      <c r="II125" s="66"/>
      <c r="IJ125" s="66"/>
      <c r="IK125" s="66"/>
      <c r="IL125" s="66"/>
      <c r="IM125" s="66"/>
      <c r="IN125" s="66"/>
      <c r="IO125" s="66"/>
      <c r="IP125" s="66"/>
      <c r="IQ125" s="66"/>
      <c r="IR125" s="66"/>
      <c r="IS125" s="66"/>
      <c r="IT125" s="66"/>
      <c r="IU125" s="66"/>
      <c r="IV125" s="66"/>
      <c r="IW125" s="66"/>
    </row>
    <row r="126" spans="1:257" s="1472" customFormat="1" ht="53.25" customHeight="1" x14ac:dyDescent="0.35">
      <c r="A126" s="1459">
        <v>117</v>
      </c>
      <c r="B126" s="1548"/>
      <c r="C126" s="1474">
        <v>49</v>
      </c>
      <c r="D126" s="283" t="s">
        <v>748</v>
      </c>
      <c r="E126" s="1487">
        <f>F126+G126+P127+Q128</f>
        <v>232172</v>
      </c>
      <c r="F126" s="1487"/>
      <c r="G126" s="1549"/>
      <c r="H126" s="1489" t="s">
        <v>23</v>
      </c>
      <c r="I126" s="1534"/>
      <c r="J126" s="1534"/>
      <c r="K126" s="1534"/>
      <c r="L126" s="1534"/>
      <c r="M126" s="1534"/>
      <c r="N126" s="1534"/>
      <c r="O126" s="1565"/>
      <c r="P126" s="1499"/>
      <c r="Q126" s="1540"/>
      <c r="R126" s="66"/>
      <c r="S126" s="66"/>
      <c r="T126" s="66"/>
      <c r="U126" s="66"/>
      <c r="V126" s="66"/>
      <c r="W126" s="66"/>
      <c r="X126" s="66"/>
      <c r="Y126" s="66"/>
      <c r="Z126" s="66"/>
      <c r="AA126" s="66"/>
      <c r="AB126" s="66"/>
      <c r="AC126" s="66"/>
      <c r="AD126" s="66"/>
      <c r="AE126" s="66"/>
      <c r="AF126" s="66"/>
      <c r="AG126" s="66"/>
      <c r="AH126" s="66"/>
      <c r="AI126" s="66"/>
      <c r="AJ126" s="66"/>
      <c r="AK126" s="66"/>
      <c r="AL126" s="66"/>
      <c r="AM126" s="66"/>
      <c r="AN126" s="66"/>
      <c r="AO126" s="66"/>
      <c r="AP126" s="66"/>
      <c r="AQ126" s="66"/>
      <c r="AR126" s="66"/>
      <c r="AS126" s="66"/>
      <c r="AT126" s="66"/>
      <c r="AU126" s="66"/>
      <c r="AV126" s="66"/>
      <c r="AW126" s="66"/>
      <c r="AX126" s="66"/>
      <c r="AY126" s="66"/>
      <c r="AZ126" s="66"/>
      <c r="BA126" s="66"/>
      <c r="BB126" s="66"/>
      <c r="BC126" s="66"/>
      <c r="BD126" s="66"/>
      <c r="BE126" s="66"/>
      <c r="BF126" s="66"/>
      <c r="BG126" s="66"/>
      <c r="BH126" s="66"/>
      <c r="BI126" s="66"/>
      <c r="BJ126" s="66"/>
      <c r="BK126" s="66"/>
      <c r="BL126" s="66"/>
      <c r="BM126" s="66"/>
      <c r="BN126" s="66"/>
      <c r="BO126" s="66"/>
      <c r="BP126" s="66"/>
      <c r="BQ126" s="66"/>
      <c r="BR126" s="66"/>
      <c r="BS126" s="66"/>
      <c r="BT126" s="66"/>
      <c r="BU126" s="66"/>
      <c r="BV126" s="66"/>
      <c r="BW126" s="66"/>
      <c r="BX126" s="66"/>
      <c r="BY126" s="66"/>
      <c r="BZ126" s="66"/>
      <c r="CA126" s="66"/>
      <c r="CB126" s="66"/>
      <c r="CC126" s="66"/>
      <c r="CD126" s="66"/>
      <c r="CE126" s="66"/>
      <c r="CF126" s="66"/>
      <c r="CG126" s="66"/>
      <c r="CH126" s="66"/>
      <c r="CI126" s="66"/>
      <c r="CJ126" s="66"/>
      <c r="CK126" s="66"/>
      <c r="CL126" s="66"/>
      <c r="CM126" s="66"/>
      <c r="CN126" s="66"/>
      <c r="CO126" s="66"/>
      <c r="CP126" s="66"/>
      <c r="CQ126" s="66"/>
      <c r="CR126" s="66"/>
      <c r="CS126" s="66"/>
      <c r="CT126" s="66"/>
      <c r="CU126" s="66"/>
      <c r="CV126" s="66"/>
      <c r="CW126" s="66"/>
      <c r="CX126" s="66"/>
      <c r="CY126" s="66"/>
      <c r="CZ126" s="66"/>
      <c r="DA126" s="66"/>
      <c r="DB126" s="66"/>
      <c r="DC126" s="66"/>
      <c r="DD126" s="66"/>
      <c r="DE126" s="66"/>
      <c r="DF126" s="66"/>
      <c r="DG126" s="66"/>
      <c r="DH126" s="66"/>
      <c r="DI126" s="66"/>
      <c r="DJ126" s="66"/>
      <c r="DK126" s="66"/>
      <c r="DL126" s="66"/>
      <c r="DM126" s="66"/>
      <c r="DN126" s="66"/>
      <c r="DO126" s="66"/>
      <c r="DP126" s="66"/>
      <c r="DQ126" s="66"/>
      <c r="DR126" s="66"/>
      <c r="DS126" s="66"/>
      <c r="DT126" s="66"/>
      <c r="DU126" s="66"/>
      <c r="DV126" s="66"/>
      <c r="DW126" s="66"/>
      <c r="DX126" s="66"/>
      <c r="DY126" s="66"/>
      <c r="DZ126" s="66"/>
      <c r="EA126" s="66"/>
      <c r="EB126" s="66"/>
      <c r="EC126" s="66"/>
      <c r="ED126" s="66"/>
      <c r="EE126" s="66"/>
      <c r="EF126" s="66"/>
      <c r="EG126" s="66"/>
      <c r="EH126" s="66"/>
      <c r="EI126" s="66"/>
      <c r="EJ126" s="66"/>
      <c r="EK126" s="66"/>
      <c r="EL126" s="66"/>
      <c r="EM126" s="66"/>
      <c r="EN126" s="66"/>
      <c r="EO126" s="66"/>
      <c r="EP126" s="66"/>
      <c r="EQ126" s="66"/>
      <c r="ER126" s="66"/>
      <c r="ES126" s="66"/>
      <c r="ET126" s="66"/>
      <c r="EU126" s="66"/>
      <c r="EV126" s="66"/>
      <c r="EW126" s="66"/>
      <c r="EX126" s="66"/>
      <c r="EY126" s="66"/>
      <c r="EZ126" s="66"/>
      <c r="FA126" s="66"/>
      <c r="FB126" s="66"/>
      <c r="FC126" s="66"/>
      <c r="FD126" s="66"/>
      <c r="FE126" s="66"/>
      <c r="FF126" s="66"/>
      <c r="FG126" s="66"/>
      <c r="FH126" s="66"/>
      <c r="FI126" s="66"/>
      <c r="FJ126" s="66"/>
      <c r="FK126" s="66"/>
      <c r="FL126" s="66"/>
      <c r="FM126" s="66"/>
      <c r="FN126" s="66"/>
      <c r="FO126" s="66"/>
      <c r="FP126" s="66"/>
      <c r="FQ126" s="66"/>
      <c r="FR126" s="66"/>
      <c r="FS126" s="66"/>
      <c r="FT126" s="66"/>
      <c r="FU126" s="66"/>
      <c r="FV126" s="66"/>
      <c r="FW126" s="66"/>
      <c r="FX126" s="66"/>
      <c r="FY126" s="66"/>
      <c r="FZ126" s="66"/>
      <c r="GA126" s="66"/>
      <c r="GB126" s="66"/>
      <c r="GC126" s="66"/>
      <c r="GD126" s="66"/>
      <c r="GE126" s="66"/>
      <c r="GF126" s="66"/>
      <c r="GG126" s="66"/>
      <c r="GH126" s="66"/>
      <c r="GI126" s="66"/>
      <c r="GJ126" s="66"/>
      <c r="GK126" s="66"/>
      <c r="GL126" s="66"/>
      <c r="GM126" s="66"/>
      <c r="GN126" s="66"/>
      <c r="GO126" s="66"/>
      <c r="GP126" s="66"/>
      <c r="GQ126" s="66"/>
      <c r="GR126" s="66"/>
      <c r="GS126" s="66"/>
      <c r="GT126" s="66"/>
      <c r="GU126" s="66"/>
      <c r="GV126" s="66"/>
      <c r="GW126" s="66"/>
      <c r="GX126" s="66"/>
      <c r="GY126" s="66"/>
      <c r="GZ126" s="66"/>
      <c r="HA126" s="66"/>
      <c r="HB126" s="66"/>
      <c r="HC126" s="66"/>
      <c r="HD126" s="66"/>
      <c r="HE126" s="66"/>
      <c r="HF126" s="66"/>
      <c r="HG126" s="66"/>
      <c r="HH126" s="66"/>
      <c r="HI126" s="66"/>
      <c r="HJ126" s="66"/>
      <c r="HK126" s="66"/>
      <c r="HL126" s="66"/>
      <c r="HM126" s="66"/>
      <c r="HN126" s="66"/>
      <c r="HO126" s="66"/>
      <c r="HP126" s="66"/>
      <c r="HQ126" s="66"/>
      <c r="HR126" s="66"/>
      <c r="HS126" s="66"/>
      <c r="HT126" s="66"/>
      <c r="HU126" s="66"/>
      <c r="HV126" s="66"/>
      <c r="HW126" s="66"/>
      <c r="HX126" s="66"/>
      <c r="HY126" s="66"/>
      <c r="HZ126" s="66"/>
      <c r="IA126" s="66"/>
      <c r="IB126" s="66"/>
      <c r="IC126" s="66"/>
      <c r="ID126" s="66"/>
      <c r="IE126" s="66"/>
      <c r="IF126" s="66"/>
      <c r="IG126" s="66"/>
      <c r="IH126" s="66"/>
      <c r="II126" s="66"/>
      <c r="IJ126" s="66"/>
      <c r="IK126" s="66"/>
      <c r="IL126" s="66"/>
      <c r="IM126" s="66"/>
      <c r="IN126" s="66"/>
      <c r="IO126" s="66"/>
      <c r="IP126" s="66"/>
      <c r="IQ126" s="66"/>
      <c r="IR126" s="66"/>
      <c r="IS126" s="66"/>
      <c r="IT126" s="66"/>
      <c r="IU126" s="66"/>
      <c r="IV126" s="66"/>
      <c r="IW126" s="66"/>
    </row>
    <row r="127" spans="1:257" s="1472" customFormat="1" ht="18" customHeight="1" x14ac:dyDescent="0.35">
      <c r="A127" s="1459">
        <v>118</v>
      </c>
      <c r="B127" s="1548"/>
      <c r="C127" s="1474"/>
      <c r="D127" s="1493" t="s">
        <v>819</v>
      </c>
      <c r="E127" s="1487"/>
      <c r="F127" s="1487"/>
      <c r="G127" s="1549"/>
      <c r="H127" s="1489"/>
      <c r="I127" s="1534"/>
      <c r="J127" s="1534"/>
      <c r="K127" s="1534">
        <v>8060</v>
      </c>
      <c r="L127" s="1534"/>
      <c r="M127" s="1534">
        <v>224112</v>
      </c>
      <c r="N127" s="1550"/>
      <c r="O127" s="1495"/>
      <c r="P127" s="1516">
        <f>SUM(I127:N127)</f>
        <v>232172</v>
      </c>
      <c r="Q127" s="1540"/>
      <c r="R127" s="66"/>
      <c r="S127" s="66"/>
      <c r="T127" s="66"/>
      <c r="U127" s="66"/>
      <c r="V127" s="66"/>
      <c r="W127" s="66"/>
      <c r="X127" s="66"/>
      <c r="Y127" s="66"/>
      <c r="Z127" s="66"/>
      <c r="AA127" s="66"/>
      <c r="AB127" s="66"/>
      <c r="AC127" s="66"/>
      <c r="AD127" s="66"/>
      <c r="AE127" s="66"/>
      <c r="AF127" s="66"/>
      <c r="AG127" s="66"/>
      <c r="AH127" s="66"/>
      <c r="AI127" s="66"/>
      <c r="AJ127" s="66"/>
      <c r="AK127" s="66"/>
      <c r="AL127" s="66"/>
      <c r="AM127" s="66"/>
      <c r="AN127" s="66"/>
      <c r="AO127" s="66"/>
      <c r="AP127" s="66"/>
      <c r="AQ127" s="66"/>
      <c r="AR127" s="66"/>
      <c r="AS127" s="66"/>
      <c r="AT127" s="66"/>
      <c r="AU127" s="66"/>
      <c r="AV127" s="66"/>
      <c r="AW127" s="66"/>
      <c r="AX127" s="66"/>
      <c r="AY127" s="66"/>
      <c r="AZ127" s="66"/>
      <c r="BA127" s="66"/>
      <c r="BB127" s="66"/>
      <c r="BC127" s="66"/>
      <c r="BD127" s="66"/>
      <c r="BE127" s="66"/>
      <c r="BF127" s="66"/>
      <c r="BG127" s="66"/>
      <c r="BH127" s="66"/>
      <c r="BI127" s="66"/>
      <c r="BJ127" s="66"/>
      <c r="BK127" s="66"/>
      <c r="BL127" s="66"/>
      <c r="BM127" s="66"/>
      <c r="BN127" s="66"/>
      <c r="BO127" s="66"/>
      <c r="BP127" s="66"/>
      <c r="BQ127" s="66"/>
      <c r="BR127" s="66"/>
      <c r="BS127" s="66"/>
      <c r="BT127" s="66"/>
      <c r="BU127" s="66"/>
      <c r="BV127" s="66"/>
      <c r="BW127" s="66"/>
      <c r="BX127" s="66"/>
      <c r="BY127" s="66"/>
      <c r="BZ127" s="66"/>
      <c r="CA127" s="66"/>
      <c r="CB127" s="66"/>
      <c r="CC127" s="66"/>
      <c r="CD127" s="66"/>
      <c r="CE127" s="66"/>
      <c r="CF127" s="66"/>
      <c r="CG127" s="66"/>
      <c r="CH127" s="66"/>
      <c r="CI127" s="66"/>
      <c r="CJ127" s="66"/>
      <c r="CK127" s="66"/>
      <c r="CL127" s="66"/>
      <c r="CM127" s="66"/>
      <c r="CN127" s="66"/>
      <c r="CO127" s="66"/>
      <c r="CP127" s="66"/>
      <c r="CQ127" s="66"/>
      <c r="CR127" s="66"/>
      <c r="CS127" s="66"/>
      <c r="CT127" s="66"/>
      <c r="CU127" s="66"/>
      <c r="CV127" s="66"/>
      <c r="CW127" s="66"/>
      <c r="CX127" s="66"/>
      <c r="CY127" s="66"/>
      <c r="CZ127" s="66"/>
      <c r="DA127" s="66"/>
      <c r="DB127" s="66"/>
      <c r="DC127" s="66"/>
      <c r="DD127" s="66"/>
      <c r="DE127" s="66"/>
      <c r="DF127" s="66"/>
      <c r="DG127" s="66"/>
      <c r="DH127" s="66"/>
      <c r="DI127" s="66"/>
      <c r="DJ127" s="66"/>
      <c r="DK127" s="66"/>
      <c r="DL127" s="66"/>
      <c r="DM127" s="66"/>
      <c r="DN127" s="66"/>
      <c r="DO127" s="66"/>
      <c r="DP127" s="66"/>
      <c r="DQ127" s="66"/>
      <c r="DR127" s="66"/>
      <c r="DS127" s="66"/>
      <c r="DT127" s="66"/>
      <c r="DU127" s="66"/>
      <c r="DV127" s="66"/>
      <c r="DW127" s="66"/>
      <c r="DX127" s="66"/>
      <c r="DY127" s="66"/>
      <c r="DZ127" s="66"/>
      <c r="EA127" s="66"/>
      <c r="EB127" s="66"/>
      <c r="EC127" s="66"/>
      <c r="ED127" s="66"/>
      <c r="EE127" s="66"/>
      <c r="EF127" s="66"/>
      <c r="EG127" s="66"/>
      <c r="EH127" s="66"/>
      <c r="EI127" s="66"/>
      <c r="EJ127" s="66"/>
      <c r="EK127" s="66"/>
      <c r="EL127" s="66"/>
      <c r="EM127" s="66"/>
      <c r="EN127" s="66"/>
      <c r="EO127" s="66"/>
      <c r="EP127" s="66"/>
      <c r="EQ127" s="66"/>
      <c r="ER127" s="66"/>
      <c r="ES127" s="66"/>
      <c r="ET127" s="66"/>
      <c r="EU127" s="66"/>
      <c r="EV127" s="66"/>
      <c r="EW127" s="66"/>
      <c r="EX127" s="66"/>
      <c r="EY127" s="66"/>
      <c r="EZ127" s="66"/>
      <c r="FA127" s="66"/>
      <c r="FB127" s="66"/>
      <c r="FC127" s="66"/>
      <c r="FD127" s="66"/>
      <c r="FE127" s="66"/>
      <c r="FF127" s="66"/>
      <c r="FG127" s="66"/>
      <c r="FH127" s="66"/>
      <c r="FI127" s="66"/>
      <c r="FJ127" s="66"/>
      <c r="FK127" s="66"/>
      <c r="FL127" s="66"/>
      <c r="FM127" s="66"/>
      <c r="FN127" s="66"/>
      <c r="FO127" s="66"/>
      <c r="FP127" s="66"/>
      <c r="FQ127" s="66"/>
      <c r="FR127" s="66"/>
      <c r="FS127" s="66"/>
      <c r="FT127" s="66"/>
      <c r="FU127" s="66"/>
      <c r="FV127" s="66"/>
      <c r="FW127" s="66"/>
      <c r="FX127" s="66"/>
      <c r="FY127" s="66"/>
      <c r="FZ127" s="66"/>
      <c r="GA127" s="66"/>
      <c r="GB127" s="66"/>
      <c r="GC127" s="66"/>
      <c r="GD127" s="66"/>
      <c r="GE127" s="66"/>
      <c r="GF127" s="66"/>
      <c r="GG127" s="66"/>
      <c r="GH127" s="66"/>
      <c r="GI127" s="66"/>
      <c r="GJ127" s="66"/>
      <c r="GK127" s="66"/>
      <c r="GL127" s="66"/>
      <c r="GM127" s="66"/>
      <c r="GN127" s="66"/>
      <c r="GO127" s="66"/>
      <c r="GP127" s="66"/>
      <c r="GQ127" s="66"/>
      <c r="GR127" s="66"/>
      <c r="GS127" s="66"/>
      <c r="GT127" s="66"/>
      <c r="GU127" s="66"/>
      <c r="GV127" s="66"/>
      <c r="GW127" s="66"/>
      <c r="GX127" s="66"/>
      <c r="GY127" s="66"/>
      <c r="GZ127" s="66"/>
      <c r="HA127" s="66"/>
      <c r="HB127" s="66"/>
      <c r="HC127" s="66"/>
      <c r="HD127" s="66"/>
      <c r="HE127" s="66"/>
      <c r="HF127" s="66"/>
      <c r="HG127" s="66"/>
      <c r="HH127" s="66"/>
      <c r="HI127" s="66"/>
      <c r="HJ127" s="66"/>
      <c r="HK127" s="66"/>
      <c r="HL127" s="66"/>
      <c r="HM127" s="66"/>
      <c r="HN127" s="66"/>
      <c r="HO127" s="66"/>
      <c r="HP127" s="66"/>
      <c r="HQ127" s="66"/>
      <c r="HR127" s="66"/>
      <c r="HS127" s="66"/>
      <c r="HT127" s="66"/>
      <c r="HU127" s="66"/>
      <c r="HV127" s="66"/>
      <c r="HW127" s="66"/>
      <c r="HX127" s="66"/>
      <c r="HY127" s="66"/>
      <c r="HZ127" s="66"/>
      <c r="IA127" s="66"/>
      <c r="IB127" s="66"/>
      <c r="IC127" s="66"/>
      <c r="ID127" s="66"/>
      <c r="IE127" s="66"/>
      <c r="IF127" s="66"/>
      <c r="IG127" s="66"/>
      <c r="IH127" s="66"/>
      <c r="II127" s="66"/>
      <c r="IJ127" s="66"/>
      <c r="IK127" s="66"/>
      <c r="IL127" s="66"/>
      <c r="IM127" s="66"/>
      <c r="IN127" s="66"/>
      <c r="IO127" s="66"/>
      <c r="IP127" s="66"/>
      <c r="IQ127" s="66"/>
      <c r="IR127" s="66"/>
      <c r="IS127" s="66"/>
      <c r="IT127" s="66"/>
      <c r="IU127" s="66"/>
      <c r="IV127" s="66"/>
      <c r="IW127" s="66"/>
    </row>
    <row r="128" spans="1:257" s="1472" customFormat="1" ht="18" customHeight="1" x14ac:dyDescent="0.35">
      <c r="A128" s="1459">
        <v>119</v>
      </c>
      <c r="B128" s="1548"/>
      <c r="C128" s="1474"/>
      <c r="D128" s="1501" t="s">
        <v>930</v>
      </c>
      <c r="E128" s="1487"/>
      <c r="F128" s="1487"/>
      <c r="G128" s="1549"/>
      <c r="H128" s="1489"/>
      <c r="I128" s="1534"/>
      <c r="J128" s="1534"/>
      <c r="K128" s="1536"/>
      <c r="L128" s="1536"/>
      <c r="M128" s="1536">
        <v>4143</v>
      </c>
      <c r="N128" s="1534"/>
      <c r="O128" s="1565"/>
      <c r="P128" s="1518">
        <f>SUM(I128:O128)</f>
        <v>4143</v>
      </c>
      <c r="Q128" s="1540"/>
      <c r="R128" s="66"/>
      <c r="S128" s="66"/>
      <c r="T128" s="66"/>
      <c r="U128" s="66"/>
      <c r="V128" s="66"/>
      <c r="W128" s="66"/>
      <c r="X128" s="66"/>
      <c r="Y128" s="66"/>
      <c r="Z128" s="66"/>
      <c r="AA128" s="66"/>
      <c r="AB128" s="66"/>
      <c r="AC128" s="66"/>
      <c r="AD128" s="66"/>
      <c r="AE128" s="66"/>
      <c r="AF128" s="66"/>
      <c r="AG128" s="66"/>
      <c r="AH128" s="66"/>
      <c r="AI128" s="66"/>
      <c r="AJ128" s="66"/>
      <c r="AK128" s="66"/>
      <c r="AL128" s="66"/>
      <c r="AM128" s="66"/>
      <c r="AN128" s="66"/>
      <c r="AO128" s="66"/>
      <c r="AP128" s="66"/>
      <c r="AQ128" s="66"/>
      <c r="AR128" s="66"/>
      <c r="AS128" s="66"/>
      <c r="AT128" s="66"/>
      <c r="AU128" s="66"/>
      <c r="AV128" s="66"/>
      <c r="AW128" s="66"/>
      <c r="AX128" s="66"/>
      <c r="AY128" s="66"/>
      <c r="AZ128" s="66"/>
      <c r="BA128" s="66"/>
      <c r="BB128" s="66"/>
      <c r="BC128" s="66"/>
      <c r="BD128" s="66"/>
      <c r="BE128" s="66"/>
      <c r="BF128" s="66"/>
      <c r="BG128" s="66"/>
      <c r="BH128" s="66"/>
      <c r="BI128" s="66"/>
      <c r="BJ128" s="66"/>
      <c r="BK128" s="66"/>
      <c r="BL128" s="66"/>
      <c r="BM128" s="66"/>
      <c r="BN128" s="66"/>
      <c r="BO128" s="66"/>
      <c r="BP128" s="66"/>
      <c r="BQ128" s="66"/>
      <c r="BR128" s="66"/>
      <c r="BS128" s="66"/>
      <c r="BT128" s="66"/>
      <c r="BU128" s="66"/>
      <c r="BV128" s="66"/>
      <c r="BW128" s="66"/>
      <c r="BX128" s="66"/>
      <c r="BY128" s="66"/>
      <c r="BZ128" s="66"/>
      <c r="CA128" s="66"/>
      <c r="CB128" s="66"/>
      <c r="CC128" s="66"/>
      <c r="CD128" s="66"/>
      <c r="CE128" s="66"/>
      <c r="CF128" s="66"/>
      <c r="CG128" s="66"/>
      <c r="CH128" s="66"/>
      <c r="CI128" s="66"/>
      <c r="CJ128" s="66"/>
      <c r="CK128" s="66"/>
      <c r="CL128" s="66"/>
      <c r="CM128" s="66"/>
      <c r="CN128" s="66"/>
      <c r="CO128" s="66"/>
      <c r="CP128" s="66"/>
      <c r="CQ128" s="66"/>
      <c r="CR128" s="66"/>
      <c r="CS128" s="66"/>
      <c r="CT128" s="66"/>
      <c r="CU128" s="66"/>
      <c r="CV128" s="66"/>
      <c r="CW128" s="66"/>
      <c r="CX128" s="66"/>
      <c r="CY128" s="66"/>
      <c r="CZ128" s="66"/>
      <c r="DA128" s="66"/>
      <c r="DB128" s="66"/>
      <c r="DC128" s="66"/>
      <c r="DD128" s="66"/>
      <c r="DE128" s="66"/>
      <c r="DF128" s="66"/>
      <c r="DG128" s="66"/>
      <c r="DH128" s="66"/>
      <c r="DI128" s="66"/>
      <c r="DJ128" s="66"/>
      <c r="DK128" s="66"/>
      <c r="DL128" s="66"/>
      <c r="DM128" s="66"/>
      <c r="DN128" s="66"/>
      <c r="DO128" s="66"/>
      <c r="DP128" s="66"/>
      <c r="DQ128" s="66"/>
      <c r="DR128" s="66"/>
      <c r="DS128" s="66"/>
      <c r="DT128" s="66"/>
      <c r="DU128" s="66"/>
      <c r="DV128" s="66"/>
      <c r="DW128" s="66"/>
      <c r="DX128" s="66"/>
      <c r="DY128" s="66"/>
      <c r="DZ128" s="66"/>
      <c r="EA128" s="66"/>
      <c r="EB128" s="66"/>
      <c r="EC128" s="66"/>
      <c r="ED128" s="66"/>
      <c r="EE128" s="66"/>
      <c r="EF128" s="66"/>
      <c r="EG128" s="66"/>
      <c r="EH128" s="66"/>
      <c r="EI128" s="66"/>
      <c r="EJ128" s="66"/>
      <c r="EK128" s="66"/>
      <c r="EL128" s="66"/>
      <c r="EM128" s="66"/>
      <c r="EN128" s="66"/>
      <c r="EO128" s="66"/>
      <c r="EP128" s="66"/>
      <c r="EQ128" s="66"/>
      <c r="ER128" s="66"/>
      <c r="ES128" s="66"/>
      <c r="ET128" s="66"/>
      <c r="EU128" s="66"/>
      <c r="EV128" s="66"/>
      <c r="EW128" s="66"/>
      <c r="EX128" s="66"/>
      <c r="EY128" s="66"/>
      <c r="EZ128" s="66"/>
      <c r="FA128" s="66"/>
      <c r="FB128" s="66"/>
      <c r="FC128" s="66"/>
      <c r="FD128" s="66"/>
      <c r="FE128" s="66"/>
      <c r="FF128" s="66"/>
      <c r="FG128" s="66"/>
      <c r="FH128" s="66"/>
      <c r="FI128" s="66"/>
      <c r="FJ128" s="66"/>
      <c r="FK128" s="66"/>
      <c r="FL128" s="66"/>
      <c r="FM128" s="66"/>
      <c r="FN128" s="66"/>
      <c r="FO128" s="66"/>
      <c r="FP128" s="66"/>
      <c r="FQ128" s="66"/>
      <c r="FR128" s="66"/>
      <c r="FS128" s="66"/>
      <c r="FT128" s="66"/>
      <c r="FU128" s="66"/>
      <c r="FV128" s="66"/>
      <c r="FW128" s="66"/>
      <c r="FX128" s="66"/>
      <c r="FY128" s="66"/>
      <c r="FZ128" s="66"/>
      <c r="GA128" s="66"/>
      <c r="GB128" s="66"/>
      <c r="GC128" s="66"/>
      <c r="GD128" s="66"/>
      <c r="GE128" s="66"/>
      <c r="GF128" s="66"/>
      <c r="GG128" s="66"/>
      <c r="GH128" s="66"/>
      <c r="GI128" s="66"/>
      <c r="GJ128" s="66"/>
      <c r="GK128" s="66"/>
      <c r="GL128" s="66"/>
      <c r="GM128" s="66"/>
      <c r="GN128" s="66"/>
      <c r="GO128" s="66"/>
      <c r="GP128" s="66"/>
      <c r="GQ128" s="66"/>
      <c r="GR128" s="66"/>
      <c r="GS128" s="66"/>
      <c r="GT128" s="66"/>
      <c r="GU128" s="66"/>
      <c r="GV128" s="66"/>
      <c r="GW128" s="66"/>
      <c r="GX128" s="66"/>
      <c r="GY128" s="66"/>
      <c r="GZ128" s="66"/>
      <c r="HA128" s="66"/>
      <c r="HB128" s="66"/>
      <c r="HC128" s="66"/>
      <c r="HD128" s="66"/>
      <c r="HE128" s="66"/>
      <c r="HF128" s="66"/>
      <c r="HG128" s="66"/>
      <c r="HH128" s="66"/>
      <c r="HI128" s="66"/>
      <c r="HJ128" s="66"/>
      <c r="HK128" s="66"/>
      <c r="HL128" s="66"/>
      <c r="HM128" s="66"/>
      <c r="HN128" s="66"/>
      <c r="HO128" s="66"/>
      <c r="HP128" s="66"/>
      <c r="HQ128" s="66"/>
      <c r="HR128" s="66"/>
      <c r="HS128" s="66"/>
      <c r="HT128" s="66"/>
      <c r="HU128" s="66"/>
      <c r="HV128" s="66"/>
      <c r="HW128" s="66"/>
      <c r="HX128" s="66"/>
      <c r="HY128" s="66"/>
      <c r="HZ128" s="66"/>
      <c r="IA128" s="66"/>
      <c r="IB128" s="66"/>
      <c r="IC128" s="66"/>
      <c r="ID128" s="66"/>
      <c r="IE128" s="66"/>
      <c r="IF128" s="66"/>
      <c r="IG128" s="66"/>
      <c r="IH128" s="66"/>
      <c r="II128" s="66"/>
      <c r="IJ128" s="66"/>
      <c r="IK128" s="66"/>
      <c r="IL128" s="66"/>
      <c r="IM128" s="66"/>
      <c r="IN128" s="66"/>
      <c r="IO128" s="66"/>
      <c r="IP128" s="66"/>
      <c r="IQ128" s="66"/>
      <c r="IR128" s="66"/>
      <c r="IS128" s="66"/>
      <c r="IT128" s="66"/>
      <c r="IU128" s="66"/>
      <c r="IV128" s="66"/>
      <c r="IW128" s="66"/>
    </row>
    <row r="129" spans="1:257" s="1472" customFormat="1" ht="33" customHeight="1" x14ac:dyDescent="0.35">
      <c r="A129" s="1459">
        <v>120</v>
      </c>
      <c r="B129" s="1548"/>
      <c r="C129" s="1474">
        <v>50</v>
      </c>
      <c r="D129" s="283" t="s">
        <v>749</v>
      </c>
      <c r="E129" s="1487">
        <f>F129+G129+P130</f>
        <v>90964</v>
      </c>
      <c r="F129" s="1487"/>
      <c r="G129" s="1549"/>
      <c r="H129" s="1489" t="s">
        <v>23</v>
      </c>
      <c r="I129" s="1534"/>
      <c r="J129" s="1534"/>
      <c r="K129" s="1534"/>
      <c r="L129" s="1534"/>
      <c r="M129" s="1534"/>
      <c r="N129" s="1534"/>
      <c r="O129" s="1565"/>
      <c r="P129" s="1499"/>
      <c r="Q129" s="1540"/>
      <c r="R129" s="66"/>
      <c r="S129" s="66"/>
      <c r="T129" s="66"/>
      <c r="U129" s="66"/>
      <c r="V129" s="66"/>
      <c r="W129" s="66"/>
      <c r="X129" s="66"/>
      <c r="Y129" s="66"/>
      <c r="Z129" s="66"/>
      <c r="AA129" s="66"/>
      <c r="AB129" s="66"/>
      <c r="AC129" s="66"/>
      <c r="AD129" s="66"/>
      <c r="AE129" s="66"/>
      <c r="AF129" s="66"/>
      <c r="AG129" s="66"/>
      <c r="AH129" s="66"/>
      <c r="AI129" s="66"/>
      <c r="AJ129" s="66"/>
      <c r="AK129" s="66"/>
      <c r="AL129" s="66"/>
      <c r="AM129" s="66"/>
      <c r="AN129" s="66"/>
      <c r="AO129" s="66"/>
      <c r="AP129" s="66"/>
      <c r="AQ129" s="66"/>
      <c r="AR129" s="66"/>
      <c r="AS129" s="66"/>
      <c r="AT129" s="66"/>
      <c r="AU129" s="66"/>
      <c r="AV129" s="66"/>
      <c r="AW129" s="66"/>
      <c r="AX129" s="66"/>
      <c r="AY129" s="66"/>
      <c r="AZ129" s="66"/>
      <c r="BA129" s="66"/>
      <c r="BB129" s="66"/>
      <c r="BC129" s="66"/>
      <c r="BD129" s="66"/>
      <c r="BE129" s="66"/>
      <c r="BF129" s="66"/>
      <c r="BG129" s="66"/>
      <c r="BH129" s="66"/>
      <c r="BI129" s="66"/>
      <c r="BJ129" s="66"/>
      <c r="BK129" s="66"/>
      <c r="BL129" s="66"/>
      <c r="BM129" s="66"/>
      <c r="BN129" s="66"/>
      <c r="BO129" s="66"/>
      <c r="BP129" s="66"/>
      <c r="BQ129" s="66"/>
      <c r="BR129" s="66"/>
      <c r="BS129" s="66"/>
      <c r="BT129" s="66"/>
      <c r="BU129" s="66"/>
      <c r="BV129" s="66"/>
      <c r="BW129" s="66"/>
      <c r="BX129" s="66"/>
      <c r="BY129" s="66"/>
      <c r="BZ129" s="66"/>
      <c r="CA129" s="66"/>
      <c r="CB129" s="66"/>
      <c r="CC129" s="66"/>
      <c r="CD129" s="66"/>
      <c r="CE129" s="66"/>
      <c r="CF129" s="66"/>
      <c r="CG129" s="66"/>
      <c r="CH129" s="66"/>
      <c r="CI129" s="66"/>
      <c r="CJ129" s="66"/>
      <c r="CK129" s="66"/>
      <c r="CL129" s="66"/>
      <c r="CM129" s="66"/>
      <c r="CN129" s="66"/>
      <c r="CO129" s="66"/>
      <c r="CP129" s="66"/>
      <c r="CQ129" s="66"/>
      <c r="CR129" s="66"/>
      <c r="CS129" s="66"/>
      <c r="CT129" s="66"/>
      <c r="CU129" s="66"/>
      <c r="CV129" s="66"/>
      <c r="CW129" s="66"/>
      <c r="CX129" s="66"/>
      <c r="CY129" s="66"/>
      <c r="CZ129" s="66"/>
      <c r="DA129" s="66"/>
      <c r="DB129" s="66"/>
      <c r="DC129" s="66"/>
      <c r="DD129" s="66"/>
      <c r="DE129" s="66"/>
      <c r="DF129" s="66"/>
      <c r="DG129" s="66"/>
      <c r="DH129" s="66"/>
      <c r="DI129" s="66"/>
      <c r="DJ129" s="66"/>
      <c r="DK129" s="66"/>
      <c r="DL129" s="66"/>
      <c r="DM129" s="66"/>
      <c r="DN129" s="66"/>
      <c r="DO129" s="66"/>
      <c r="DP129" s="66"/>
      <c r="DQ129" s="66"/>
      <c r="DR129" s="66"/>
      <c r="DS129" s="66"/>
      <c r="DT129" s="66"/>
      <c r="DU129" s="66"/>
      <c r="DV129" s="66"/>
      <c r="DW129" s="66"/>
      <c r="DX129" s="66"/>
      <c r="DY129" s="66"/>
      <c r="DZ129" s="66"/>
      <c r="EA129" s="66"/>
      <c r="EB129" s="66"/>
      <c r="EC129" s="66"/>
      <c r="ED129" s="66"/>
      <c r="EE129" s="66"/>
      <c r="EF129" s="66"/>
      <c r="EG129" s="66"/>
      <c r="EH129" s="66"/>
      <c r="EI129" s="66"/>
      <c r="EJ129" s="66"/>
      <c r="EK129" s="66"/>
      <c r="EL129" s="66"/>
      <c r="EM129" s="66"/>
      <c r="EN129" s="66"/>
      <c r="EO129" s="66"/>
      <c r="EP129" s="66"/>
      <c r="EQ129" s="66"/>
      <c r="ER129" s="66"/>
      <c r="ES129" s="66"/>
      <c r="ET129" s="66"/>
      <c r="EU129" s="66"/>
      <c r="EV129" s="66"/>
      <c r="EW129" s="66"/>
      <c r="EX129" s="66"/>
      <c r="EY129" s="66"/>
      <c r="EZ129" s="66"/>
      <c r="FA129" s="66"/>
      <c r="FB129" s="66"/>
      <c r="FC129" s="66"/>
      <c r="FD129" s="66"/>
      <c r="FE129" s="66"/>
      <c r="FF129" s="66"/>
      <c r="FG129" s="66"/>
      <c r="FH129" s="66"/>
      <c r="FI129" s="66"/>
      <c r="FJ129" s="66"/>
      <c r="FK129" s="66"/>
      <c r="FL129" s="66"/>
      <c r="FM129" s="66"/>
      <c r="FN129" s="66"/>
      <c r="FO129" s="66"/>
      <c r="FP129" s="66"/>
      <c r="FQ129" s="66"/>
      <c r="FR129" s="66"/>
      <c r="FS129" s="66"/>
      <c r="FT129" s="66"/>
      <c r="FU129" s="66"/>
      <c r="FV129" s="66"/>
      <c r="FW129" s="66"/>
      <c r="FX129" s="66"/>
      <c r="FY129" s="66"/>
      <c r="FZ129" s="66"/>
      <c r="GA129" s="66"/>
      <c r="GB129" s="66"/>
      <c r="GC129" s="66"/>
      <c r="GD129" s="66"/>
      <c r="GE129" s="66"/>
      <c r="GF129" s="66"/>
      <c r="GG129" s="66"/>
      <c r="GH129" s="66"/>
      <c r="GI129" s="66"/>
      <c r="GJ129" s="66"/>
      <c r="GK129" s="66"/>
      <c r="GL129" s="66"/>
      <c r="GM129" s="66"/>
      <c r="GN129" s="66"/>
      <c r="GO129" s="66"/>
      <c r="GP129" s="66"/>
      <c r="GQ129" s="66"/>
      <c r="GR129" s="66"/>
      <c r="GS129" s="66"/>
      <c r="GT129" s="66"/>
      <c r="GU129" s="66"/>
      <c r="GV129" s="66"/>
      <c r="GW129" s="66"/>
      <c r="GX129" s="66"/>
      <c r="GY129" s="66"/>
      <c r="GZ129" s="66"/>
      <c r="HA129" s="66"/>
      <c r="HB129" s="66"/>
      <c r="HC129" s="66"/>
      <c r="HD129" s="66"/>
      <c r="HE129" s="66"/>
      <c r="HF129" s="66"/>
      <c r="HG129" s="66"/>
      <c r="HH129" s="66"/>
      <c r="HI129" s="66"/>
      <c r="HJ129" s="66"/>
      <c r="HK129" s="66"/>
      <c r="HL129" s="66"/>
      <c r="HM129" s="66"/>
      <c r="HN129" s="66"/>
      <c r="HO129" s="66"/>
      <c r="HP129" s="66"/>
      <c r="HQ129" s="66"/>
      <c r="HR129" s="66"/>
      <c r="HS129" s="66"/>
      <c r="HT129" s="66"/>
      <c r="HU129" s="66"/>
      <c r="HV129" s="66"/>
      <c r="HW129" s="66"/>
      <c r="HX129" s="66"/>
      <c r="HY129" s="66"/>
      <c r="HZ129" s="66"/>
      <c r="IA129" s="66"/>
      <c r="IB129" s="66"/>
      <c r="IC129" s="66"/>
      <c r="ID129" s="66"/>
      <c r="IE129" s="66"/>
      <c r="IF129" s="66"/>
      <c r="IG129" s="66"/>
      <c r="IH129" s="66"/>
      <c r="II129" s="66"/>
      <c r="IJ129" s="66"/>
      <c r="IK129" s="66"/>
      <c r="IL129" s="66"/>
      <c r="IM129" s="66"/>
      <c r="IN129" s="66"/>
      <c r="IO129" s="66"/>
      <c r="IP129" s="66"/>
      <c r="IQ129" s="66"/>
      <c r="IR129" s="66"/>
      <c r="IS129" s="66"/>
      <c r="IT129" s="66"/>
      <c r="IU129" s="66"/>
      <c r="IV129" s="66"/>
      <c r="IW129" s="66"/>
    </row>
    <row r="130" spans="1:257" s="1472" customFormat="1" ht="18" customHeight="1" x14ac:dyDescent="0.35">
      <c r="A130" s="1459">
        <v>121</v>
      </c>
      <c r="B130" s="1548"/>
      <c r="C130" s="1474"/>
      <c r="D130" s="1493" t="s">
        <v>819</v>
      </c>
      <c r="E130" s="1487"/>
      <c r="F130" s="1487"/>
      <c r="G130" s="1549"/>
      <c r="H130" s="1489"/>
      <c r="I130" s="1534"/>
      <c r="J130" s="1534"/>
      <c r="K130" s="1534">
        <v>1905</v>
      </c>
      <c r="L130" s="1534"/>
      <c r="M130" s="1534">
        <v>89059</v>
      </c>
      <c r="N130" s="1550"/>
      <c r="O130" s="1495"/>
      <c r="P130" s="1516">
        <f>SUM(I130:N130)</f>
        <v>90964</v>
      </c>
      <c r="Q130" s="1540"/>
      <c r="R130" s="66"/>
      <c r="S130" s="66"/>
      <c r="T130" s="66"/>
      <c r="U130" s="66"/>
      <c r="V130" s="66"/>
      <c r="W130" s="66"/>
      <c r="X130" s="66"/>
      <c r="Y130" s="66"/>
      <c r="Z130" s="66"/>
      <c r="AA130" s="66"/>
      <c r="AB130" s="66"/>
      <c r="AC130" s="66"/>
      <c r="AD130" s="66"/>
      <c r="AE130" s="66"/>
      <c r="AF130" s="66"/>
      <c r="AG130" s="66"/>
      <c r="AH130" s="66"/>
      <c r="AI130" s="66"/>
      <c r="AJ130" s="66"/>
      <c r="AK130" s="66"/>
      <c r="AL130" s="66"/>
      <c r="AM130" s="66"/>
      <c r="AN130" s="66"/>
      <c r="AO130" s="66"/>
      <c r="AP130" s="66"/>
      <c r="AQ130" s="66"/>
      <c r="AR130" s="66"/>
      <c r="AS130" s="66"/>
      <c r="AT130" s="66"/>
      <c r="AU130" s="66"/>
      <c r="AV130" s="66"/>
      <c r="AW130" s="66"/>
      <c r="AX130" s="66"/>
      <c r="AY130" s="66"/>
      <c r="AZ130" s="66"/>
      <c r="BA130" s="66"/>
      <c r="BB130" s="66"/>
      <c r="BC130" s="66"/>
      <c r="BD130" s="66"/>
      <c r="BE130" s="66"/>
      <c r="BF130" s="66"/>
      <c r="BG130" s="66"/>
      <c r="BH130" s="66"/>
      <c r="BI130" s="66"/>
      <c r="BJ130" s="66"/>
      <c r="BK130" s="66"/>
      <c r="BL130" s="66"/>
      <c r="BM130" s="66"/>
      <c r="BN130" s="66"/>
      <c r="BO130" s="66"/>
      <c r="BP130" s="66"/>
      <c r="BQ130" s="66"/>
      <c r="BR130" s="66"/>
      <c r="BS130" s="66"/>
      <c r="BT130" s="66"/>
      <c r="BU130" s="66"/>
      <c r="BV130" s="66"/>
      <c r="BW130" s="66"/>
      <c r="BX130" s="66"/>
      <c r="BY130" s="66"/>
      <c r="BZ130" s="66"/>
      <c r="CA130" s="66"/>
      <c r="CB130" s="66"/>
      <c r="CC130" s="66"/>
      <c r="CD130" s="66"/>
      <c r="CE130" s="66"/>
      <c r="CF130" s="66"/>
      <c r="CG130" s="66"/>
      <c r="CH130" s="66"/>
      <c r="CI130" s="66"/>
      <c r="CJ130" s="66"/>
      <c r="CK130" s="66"/>
      <c r="CL130" s="66"/>
      <c r="CM130" s="66"/>
      <c r="CN130" s="66"/>
      <c r="CO130" s="66"/>
      <c r="CP130" s="66"/>
      <c r="CQ130" s="66"/>
      <c r="CR130" s="66"/>
      <c r="CS130" s="66"/>
      <c r="CT130" s="66"/>
      <c r="CU130" s="66"/>
      <c r="CV130" s="66"/>
      <c r="CW130" s="66"/>
      <c r="CX130" s="66"/>
      <c r="CY130" s="66"/>
      <c r="CZ130" s="66"/>
      <c r="DA130" s="66"/>
      <c r="DB130" s="66"/>
      <c r="DC130" s="66"/>
      <c r="DD130" s="66"/>
      <c r="DE130" s="66"/>
      <c r="DF130" s="66"/>
      <c r="DG130" s="66"/>
      <c r="DH130" s="66"/>
      <c r="DI130" s="66"/>
      <c r="DJ130" s="66"/>
      <c r="DK130" s="66"/>
      <c r="DL130" s="66"/>
      <c r="DM130" s="66"/>
      <c r="DN130" s="66"/>
      <c r="DO130" s="66"/>
      <c r="DP130" s="66"/>
      <c r="DQ130" s="66"/>
      <c r="DR130" s="66"/>
      <c r="DS130" s="66"/>
      <c r="DT130" s="66"/>
      <c r="DU130" s="66"/>
      <c r="DV130" s="66"/>
      <c r="DW130" s="66"/>
      <c r="DX130" s="66"/>
      <c r="DY130" s="66"/>
      <c r="DZ130" s="66"/>
      <c r="EA130" s="66"/>
      <c r="EB130" s="66"/>
      <c r="EC130" s="66"/>
      <c r="ED130" s="66"/>
      <c r="EE130" s="66"/>
      <c r="EF130" s="66"/>
      <c r="EG130" s="66"/>
      <c r="EH130" s="66"/>
      <c r="EI130" s="66"/>
      <c r="EJ130" s="66"/>
      <c r="EK130" s="66"/>
      <c r="EL130" s="66"/>
      <c r="EM130" s="66"/>
      <c r="EN130" s="66"/>
      <c r="EO130" s="66"/>
      <c r="EP130" s="66"/>
      <c r="EQ130" s="66"/>
      <c r="ER130" s="66"/>
      <c r="ES130" s="66"/>
      <c r="ET130" s="66"/>
      <c r="EU130" s="66"/>
      <c r="EV130" s="66"/>
      <c r="EW130" s="66"/>
      <c r="EX130" s="66"/>
      <c r="EY130" s="66"/>
      <c r="EZ130" s="66"/>
      <c r="FA130" s="66"/>
      <c r="FB130" s="66"/>
      <c r="FC130" s="66"/>
      <c r="FD130" s="66"/>
      <c r="FE130" s="66"/>
      <c r="FF130" s="66"/>
      <c r="FG130" s="66"/>
      <c r="FH130" s="66"/>
      <c r="FI130" s="66"/>
      <c r="FJ130" s="66"/>
      <c r="FK130" s="66"/>
      <c r="FL130" s="66"/>
      <c r="FM130" s="66"/>
      <c r="FN130" s="66"/>
      <c r="FO130" s="66"/>
      <c r="FP130" s="66"/>
      <c r="FQ130" s="66"/>
      <c r="FR130" s="66"/>
      <c r="FS130" s="66"/>
      <c r="FT130" s="66"/>
      <c r="FU130" s="66"/>
      <c r="FV130" s="66"/>
      <c r="FW130" s="66"/>
      <c r="FX130" s="66"/>
      <c r="FY130" s="66"/>
      <c r="FZ130" s="66"/>
      <c r="GA130" s="66"/>
      <c r="GB130" s="66"/>
      <c r="GC130" s="66"/>
      <c r="GD130" s="66"/>
      <c r="GE130" s="66"/>
      <c r="GF130" s="66"/>
      <c r="GG130" s="66"/>
      <c r="GH130" s="66"/>
      <c r="GI130" s="66"/>
      <c r="GJ130" s="66"/>
      <c r="GK130" s="66"/>
      <c r="GL130" s="66"/>
      <c r="GM130" s="66"/>
      <c r="GN130" s="66"/>
      <c r="GO130" s="66"/>
      <c r="GP130" s="66"/>
      <c r="GQ130" s="66"/>
      <c r="GR130" s="66"/>
      <c r="GS130" s="66"/>
      <c r="GT130" s="66"/>
      <c r="GU130" s="66"/>
      <c r="GV130" s="66"/>
      <c r="GW130" s="66"/>
      <c r="GX130" s="66"/>
      <c r="GY130" s="66"/>
      <c r="GZ130" s="66"/>
      <c r="HA130" s="66"/>
      <c r="HB130" s="66"/>
      <c r="HC130" s="66"/>
      <c r="HD130" s="66"/>
      <c r="HE130" s="66"/>
      <c r="HF130" s="66"/>
      <c r="HG130" s="66"/>
      <c r="HH130" s="66"/>
      <c r="HI130" s="66"/>
      <c r="HJ130" s="66"/>
      <c r="HK130" s="66"/>
      <c r="HL130" s="66"/>
      <c r="HM130" s="66"/>
      <c r="HN130" s="66"/>
      <c r="HO130" s="66"/>
      <c r="HP130" s="66"/>
      <c r="HQ130" s="66"/>
      <c r="HR130" s="66"/>
      <c r="HS130" s="66"/>
      <c r="HT130" s="66"/>
      <c r="HU130" s="66"/>
      <c r="HV130" s="66"/>
      <c r="HW130" s="66"/>
      <c r="HX130" s="66"/>
      <c r="HY130" s="66"/>
      <c r="HZ130" s="66"/>
      <c r="IA130" s="66"/>
      <c r="IB130" s="66"/>
      <c r="IC130" s="66"/>
      <c r="ID130" s="66"/>
      <c r="IE130" s="66"/>
      <c r="IF130" s="66"/>
      <c r="IG130" s="66"/>
      <c r="IH130" s="66"/>
      <c r="II130" s="66"/>
      <c r="IJ130" s="66"/>
      <c r="IK130" s="66"/>
      <c r="IL130" s="66"/>
      <c r="IM130" s="66"/>
      <c r="IN130" s="66"/>
      <c r="IO130" s="66"/>
      <c r="IP130" s="66"/>
      <c r="IQ130" s="66"/>
      <c r="IR130" s="66"/>
      <c r="IS130" s="66"/>
      <c r="IT130" s="66"/>
      <c r="IU130" s="66"/>
      <c r="IV130" s="66"/>
      <c r="IW130" s="66"/>
    </row>
    <row r="131" spans="1:257" s="1472" customFormat="1" ht="18" customHeight="1" x14ac:dyDescent="0.35">
      <c r="A131" s="1459">
        <v>122</v>
      </c>
      <c r="B131" s="1548"/>
      <c r="C131" s="1474"/>
      <c r="D131" s="1501" t="s">
        <v>930</v>
      </c>
      <c r="E131" s="1487"/>
      <c r="F131" s="1487"/>
      <c r="G131" s="1549"/>
      <c r="H131" s="1489"/>
      <c r="I131" s="1534"/>
      <c r="J131" s="1534"/>
      <c r="K131" s="1536"/>
      <c r="L131" s="1536"/>
      <c r="M131" s="1536">
        <v>50124</v>
      </c>
      <c r="N131" s="1534"/>
      <c r="O131" s="1565"/>
      <c r="P131" s="1518">
        <f>SUM(I131:O131)</f>
        <v>50124</v>
      </c>
      <c r="Q131" s="1540"/>
      <c r="R131" s="66"/>
      <c r="S131" s="66"/>
      <c r="T131" s="66"/>
      <c r="U131" s="66"/>
      <c r="V131" s="66"/>
      <c r="W131" s="66"/>
      <c r="X131" s="66"/>
      <c r="Y131" s="66"/>
      <c r="Z131" s="66"/>
      <c r="AA131" s="66"/>
      <c r="AB131" s="66"/>
      <c r="AC131" s="66"/>
      <c r="AD131" s="66"/>
      <c r="AE131" s="66"/>
      <c r="AF131" s="66"/>
      <c r="AG131" s="66"/>
      <c r="AH131" s="66"/>
      <c r="AI131" s="66"/>
      <c r="AJ131" s="66"/>
      <c r="AK131" s="66"/>
      <c r="AL131" s="66"/>
      <c r="AM131" s="66"/>
      <c r="AN131" s="66"/>
      <c r="AO131" s="66"/>
      <c r="AP131" s="66"/>
      <c r="AQ131" s="66"/>
      <c r="AR131" s="66"/>
      <c r="AS131" s="66"/>
      <c r="AT131" s="66"/>
      <c r="AU131" s="66"/>
      <c r="AV131" s="66"/>
      <c r="AW131" s="66"/>
      <c r="AX131" s="66"/>
      <c r="AY131" s="66"/>
      <c r="AZ131" s="66"/>
      <c r="BA131" s="66"/>
      <c r="BB131" s="66"/>
      <c r="BC131" s="66"/>
      <c r="BD131" s="66"/>
      <c r="BE131" s="66"/>
      <c r="BF131" s="66"/>
      <c r="BG131" s="66"/>
      <c r="BH131" s="66"/>
      <c r="BI131" s="66"/>
      <c r="BJ131" s="66"/>
      <c r="BK131" s="66"/>
      <c r="BL131" s="66"/>
      <c r="BM131" s="66"/>
      <c r="BN131" s="66"/>
      <c r="BO131" s="66"/>
      <c r="BP131" s="66"/>
      <c r="BQ131" s="66"/>
      <c r="BR131" s="66"/>
      <c r="BS131" s="66"/>
      <c r="BT131" s="66"/>
      <c r="BU131" s="66"/>
      <c r="BV131" s="66"/>
      <c r="BW131" s="66"/>
      <c r="BX131" s="66"/>
      <c r="BY131" s="66"/>
      <c r="BZ131" s="66"/>
      <c r="CA131" s="66"/>
      <c r="CB131" s="66"/>
      <c r="CC131" s="66"/>
      <c r="CD131" s="66"/>
      <c r="CE131" s="66"/>
      <c r="CF131" s="66"/>
      <c r="CG131" s="66"/>
      <c r="CH131" s="66"/>
      <c r="CI131" s="66"/>
      <c r="CJ131" s="66"/>
      <c r="CK131" s="66"/>
      <c r="CL131" s="66"/>
      <c r="CM131" s="66"/>
      <c r="CN131" s="66"/>
      <c r="CO131" s="66"/>
      <c r="CP131" s="66"/>
      <c r="CQ131" s="66"/>
      <c r="CR131" s="66"/>
      <c r="CS131" s="66"/>
      <c r="CT131" s="66"/>
      <c r="CU131" s="66"/>
      <c r="CV131" s="66"/>
      <c r="CW131" s="66"/>
      <c r="CX131" s="66"/>
      <c r="CY131" s="66"/>
      <c r="CZ131" s="66"/>
      <c r="DA131" s="66"/>
      <c r="DB131" s="66"/>
      <c r="DC131" s="66"/>
      <c r="DD131" s="66"/>
      <c r="DE131" s="66"/>
      <c r="DF131" s="66"/>
      <c r="DG131" s="66"/>
      <c r="DH131" s="66"/>
      <c r="DI131" s="66"/>
      <c r="DJ131" s="66"/>
      <c r="DK131" s="66"/>
      <c r="DL131" s="66"/>
      <c r="DM131" s="66"/>
      <c r="DN131" s="66"/>
      <c r="DO131" s="66"/>
      <c r="DP131" s="66"/>
      <c r="DQ131" s="66"/>
      <c r="DR131" s="66"/>
      <c r="DS131" s="66"/>
      <c r="DT131" s="66"/>
      <c r="DU131" s="66"/>
      <c r="DV131" s="66"/>
      <c r="DW131" s="66"/>
      <c r="DX131" s="66"/>
      <c r="DY131" s="66"/>
      <c r="DZ131" s="66"/>
      <c r="EA131" s="66"/>
      <c r="EB131" s="66"/>
      <c r="EC131" s="66"/>
      <c r="ED131" s="66"/>
      <c r="EE131" s="66"/>
      <c r="EF131" s="66"/>
      <c r="EG131" s="66"/>
      <c r="EH131" s="66"/>
      <c r="EI131" s="66"/>
      <c r="EJ131" s="66"/>
      <c r="EK131" s="66"/>
      <c r="EL131" s="66"/>
      <c r="EM131" s="66"/>
      <c r="EN131" s="66"/>
      <c r="EO131" s="66"/>
      <c r="EP131" s="66"/>
      <c r="EQ131" s="66"/>
      <c r="ER131" s="66"/>
      <c r="ES131" s="66"/>
      <c r="ET131" s="66"/>
      <c r="EU131" s="66"/>
      <c r="EV131" s="66"/>
      <c r="EW131" s="66"/>
      <c r="EX131" s="66"/>
      <c r="EY131" s="66"/>
      <c r="EZ131" s="66"/>
      <c r="FA131" s="66"/>
      <c r="FB131" s="66"/>
      <c r="FC131" s="66"/>
      <c r="FD131" s="66"/>
      <c r="FE131" s="66"/>
      <c r="FF131" s="66"/>
      <c r="FG131" s="66"/>
      <c r="FH131" s="66"/>
      <c r="FI131" s="66"/>
      <c r="FJ131" s="66"/>
      <c r="FK131" s="66"/>
      <c r="FL131" s="66"/>
      <c r="FM131" s="66"/>
      <c r="FN131" s="66"/>
      <c r="FO131" s="66"/>
      <c r="FP131" s="66"/>
      <c r="FQ131" s="66"/>
      <c r="FR131" s="66"/>
      <c r="FS131" s="66"/>
      <c r="FT131" s="66"/>
      <c r="FU131" s="66"/>
      <c r="FV131" s="66"/>
      <c r="FW131" s="66"/>
      <c r="FX131" s="66"/>
      <c r="FY131" s="66"/>
      <c r="FZ131" s="66"/>
      <c r="GA131" s="66"/>
      <c r="GB131" s="66"/>
      <c r="GC131" s="66"/>
      <c r="GD131" s="66"/>
      <c r="GE131" s="66"/>
      <c r="GF131" s="66"/>
      <c r="GG131" s="66"/>
      <c r="GH131" s="66"/>
      <c r="GI131" s="66"/>
      <c r="GJ131" s="66"/>
      <c r="GK131" s="66"/>
      <c r="GL131" s="66"/>
      <c r="GM131" s="66"/>
      <c r="GN131" s="66"/>
      <c r="GO131" s="66"/>
      <c r="GP131" s="66"/>
      <c r="GQ131" s="66"/>
      <c r="GR131" s="66"/>
      <c r="GS131" s="66"/>
      <c r="GT131" s="66"/>
      <c r="GU131" s="66"/>
      <c r="GV131" s="66"/>
      <c r="GW131" s="66"/>
      <c r="GX131" s="66"/>
      <c r="GY131" s="66"/>
      <c r="GZ131" s="66"/>
      <c r="HA131" s="66"/>
      <c r="HB131" s="66"/>
      <c r="HC131" s="66"/>
      <c r="HD131" s="66"/>
      <c r="HE131" s="66"/>
      <c r="HF131" s="66"/>
      <c r="HG131" s="66"/>
      <c r="HH131" s="66"/>
      <c r="HI131" s="66"/>
      <c r="HJ131" s="66"/>
      <c r="HK131" s="66"/>
      <c r="HL131" s="66"/>
      <c r="HM131" s="66"/>
      <c r="HN131" s="66"/>
      <c r="HO131" s="66"/>
      <c r="HP131" s="66"/>
      <c r="HQ131" s="66"/>
      <c r="HR131" s="66"/>
      <c r="HS131" s="66"/>
      <c r="HT131" s="66"/>
      <c r="HU131" s="66"/>
      <c r="HV131" s="66"/>
      <c r="HW131" s="66"/>
      <c r="HX131" s="66"/>
      <c r="HY131" s="66"/>
      <c r="HZ131" s="66"/>
      <c r="IA131" s="66"/>
      <c r="IB131" s="66"/>
      <c r="IC131" s="66"/>
      <c r="ID131" s="66"/>
      <c r="IE131" s="66"/>
      <c r="IF131" s="66"/>
      <c r="IG131" s="66"/>
      <c r="IH131" s="66"/>
      <c r="II131" s="66"/>
      <c r="IJ131" s="66"/>
      <c r="IK131" s="66"/>
      <c r="IL131" s="66"/>
      <c r="IM131" s="66"/>
      <c r="IN131" s="66"/>
      <c r="IO131" s="66"/>
      <c r="IP131" s="66"/>
      <c r="IQ131" s="66"/>
      <c r="IR131" s="66"/>
      <c r="IS131" s="66"/>
      <c r="IT131" s="66"/>
      <c r="IU131" s="66"/>
      <c r="IV131" s="66"/>
      <c r="IW131" s="66"/>
    </row>
    <row r="132" spans="1:257" s="1472" customFormat="1" ht="34.5" customHeight="1" x14ac:dyDescent="0.35">
      <c r="A132" s="1459">
        <v>123</v>
      </c>
      <c r="B132" s="1548"/>
      <c r="C132" s="1474">
        <v>51</v>
      </c>
      <c r="D132" s="283" t="s">
        <v>750</v>
      </c>
      <c r="E132" s="1487">
        <f>F132+G132+P133</f>
        <v>498000</v>
      </c>
      <c r="F132" s="1487"/>
      <c r="G132" s="1549"/>
      <c r="H132" s="1489" t="s">
        <v>23</v>
      </c>
      <c r="I132" s="1534"/>
      <c r="J132" s="1534"/>
      <c r="K132" s="1534"/>
      <c r="L132" s="1534"/>
      <c r="M132" s="1534"/>
      <c r="N132" s="1534"/>
      <c r="O132" s="1565"/>
      <c r="P132" s="1516"/>
      <c r="Q132" s="1540"/>
      <c r="R132" s="66"/>
      <c r="S132" s="66"/>
      <c r="T132" s="66"/>
      <c r="U132" s="66"/>
      <c r="V132" s="66"/>
      <c r="W132" s="66"/>
      <c r="X132" s="66"/>
      <c r="Y132" s="66"/>
      <c r="Z132" s="66"/>
      <c r="AA132" s="66"/>
      <c r="AB132" s="66"/>
      <c r="AC132" s="66"/>
      <c r="AD132" s="66"/>
      <c r="AE132" s="66"/>
      <c r="AF132" s="66"/>
      <c r="AG132" s="66"/>
      <c r="AH132" s="66"/>
      <c r="AI132" s="66"/>
      <c r="AJ132" s="66"/>
      <c r="AK132" s="66"/>
      <c r="AL132" s="66"/>
      <c r="AM132" s="66"/>
      <c r="AN132" s="66"/>
      <c r="AO132" s="66"/>
      <c r="AP132" s="66"/>
      <c r="AQ132" s="66"/>
      <c r="AR132" s="66"/>
      <c r="AS132" s="66"/>
      <c r="AT132" s="66"/>
      <c r="AU132" s="66"/>
      <c r="AV132" s="66"/>
      <c r="AW132" s="66"/>
      <c r="AX132" s="66"/>
      <c r="AY132" s="66"/>
      <c r="AZ132" s="66"/>
      <c r="BA132" s="66"/>
      <c r="BB132" s="66"/>
      <c r="BC132" s="66"/>
      <c r="BD132" s="66"/>
      <c r="BE132" s="66"/>
      <c r="BF132" s="66"/>
      <c r="BG132" s="66"/>
      <c r="BH132" s="66"/>
      <c r="BI132" s="66"/>
      <c r="BJ132" s="66"/>
      <c r="BK132" s="66"/>
      <c r="BL132" s="66"/>
      <c r="BM132" s="66"/>
      <c r="BN132" s="66"/>
      <c r="BO132" s="66"/>
      <c r="BP132" s="66"/>
      <c r="BQ132" s="66"/>
      <c r="BR132" s="66"/>
      <c r="BS132" s="66"/>
      <c r="BT132" s="66"/>
      <c r="BU132" s="66"/>
      <c r="BV132" s="66"/>
      <c r="BW132" s="66"/>
      <c r="BX132" s="66"/>
      <c r="BY132" s="66"/>
      <c r="BZ132" s="66"/>
      <c r="CA132" s="66"/>
      <c r="CB132" s="66"/>
      <c r="CC132" s="66"/>
      <c r="CD132" s="66"/>
      <c r="CE132" s="66"/>
      <c r="CF132" s="66"/>
      <c r="CG132" s="66"/>
      <c r="CH132" s="66"/>
      <c r="CI132" s="66"/>
      <c r="CJ132" s="66"/>
      <c r="CK132" s="66"/>
      <c r="CL132" s="66"/>
      <c r="CM132" s="66"/>
      <c r="CN132" s="66"/>
      <c r="CO132" s="66"/>
      <c r="CP132" s="66"/>
      <c r="CQ132" s="66"/>
      <c r="CR132" s="66"/>
      <c r="CS132" s="66"/>
      <c r="CT132" s="66"/>
      <c r="CU132" s="66"/>
      <c r="CV132" s="66"/>
      <c r="CW132" s="66"/>
      <c r="CX132" s="66"/>
      <c r="CY132" s="66"/>
      <c r="CZ132" s="66"/>
      <c r="DA132" s="66"/>
      <c r="DB132" s="66"/>
      <c r="DC132" s="66"/>
      <c r="DD132" s="66"/>
      <c r="DE132" s="66"/>
      <c r="DF132" s="66"/>
      <c r="DG132" s="66"/>
      <c r="DH132" s="66"/>
      <c r="DI132" s="66"/>
      <c r="DJ132" s="66"/>
      <c r="DK132" s="66"/>
      <c r="DL132" s="66"/>
      <c r="DM132" s="66"/>
      <c r="DN132" s="66"/>
      <c r="DO132" s="66"/>
      <c r="DP132" s="66"/>
      <c r="DQ132" s="66"/>
      <c r="DR132" s="66"/>
      <c r="DS132" s="66"/>
      <c r="DT132" s="66"/>
      <c r="DU132" s="66"/>
      <c r="DV132" s="66"/>
      <c r="DW132" s="66"/>
      <c r="DX132" s="66"/>
      <c r="DY132" s="66"/>
      <c r="DZ132" s="66"/>
      <c r="EA132" s="66"/>
      <c r="EB132" s="66"/>
      <c r="EC132" s="66"/>
      <c r="ED132" s="66"/>
      <c r="EE132" s="66"/>
      <c r="EF132" s="66"/>
      <c r="EG132" s="66"/>
      <c r="EH132" s="66"/>
      <c r="EI132" s="66"/>
      <c r="EJ132" s="66"/>
      <c r="EK132" s="66"/>
      <c r="EL132" s="66"/>
      <c r="EM132" s="66"/>
      <c r="EN132" s="66"/>
      <c r="EO132" s="66"/>
      <c r="EP132" s="66"/>
      <c r="EQ132" s="66"/>
      <c r="ER132" s="66"/>
      <c r="ES132" s="66"/>
      <c r="ET132" s="66"/>
      <c r="EU132" s="66"/>
      <c r="EV132" s="66"/>
      <c r="EW132" s="66"/>
      <c r="EX132" s="66"/>
      <c r="EY132" s="66"/>
      <c r="EZ132" s="66"/>
      <c r="FA132" s="66"/>
      <c r="FB132" s="66"/>
      <c r="FC132" s="66"/>
      <c r="FD132" s="66"/>
      <c r="FE132" s="66"/>
      <c r="FF132" s="66"/>
      <c r="FG132" s="66"/>
      <c r="FH132" s="66"/>
      <c r="FI132" s="66"/>
      <c r="FJ132" s="66"/>
      <c r="FK132" s="66"/>
      <c r="FL132" s="66"/>
      <c r="FM132" s="66"/>
      <c r="FN132" s="66"/>
      <c r="FO132" s="66"/>
      <c r="FP132" s="66"/>
      <c r="FQ132" s="66"/>
      <c r="FR132" s="66"/>
      <c r="FS132" s="66"/>
      <c r="FT132" s="66"/>
      <c r="FU132" s="66"/>
      <c r="FV132" s="66"/>
      <c r="FW132" s="66"/>
      <c r="FX132" s="66"/>
      <c r="FY132" s="66"/>
      <c r="FZ132" s="66"/>
      <c r="GA132" s="66"/>
      <c r="GB132" s="66"/>
      <c r="GC132" s="66"/>
      <c r="GD132" s="66"/>
      <c r="GE132" s="66"/>
      <c r="GF132" s="66"/>
      <c r="GG132" s="66"/>
      <c r="GH132" s="66"/>
      <c r="GI132" s="66"/>
      <c r="GJ132" s="66"/>
      <c r="GK132" s="66"/>
      <c r="GL132" s="66"/>
      <c r="GM132" s="66"/>
      <c r="GN132" s="66"/>
      <c r="GO132" s="66"/>
      <c r="GP132" s="66"/>
      <c r="GQ132" s="66"/>
      <c r="GR132" s="66"/>
      <c r="GS132" s="66"/>
      <c r="GT132" s="66"/>
      <c r="GU132" s="66"/>
      <c r="GV132" s="66"/>
      <c r="GW132" s="66"/>
      <c r="GX132" s="66"/>
      <c r="GY132" s="66"/>
      <c r="GZ132" s="66"/>
      <c r="HA132" s="66"/>
      <c r="HB132" s="66"/>
      <c r="HC132" s="66"/>
      <c r="HD132" s="66"/>
      <c r="HE132" s="66"/>
      <c r="HF132" s="66"/>
      <c r="HG132" s="66"/>
      <c r="HH132" s="66"/>
      <c r="HI132" s="66"/>
      <c r="HJ132" s="66"/>
      <c r="HK132" s="66"/>
      <c r="HL132" s="66"/>
      <c r="HM132" s="66"/>
      <c r="HN132" s="66"/>
      <c r="HO132" s="66"/>
      <c r="HP132" s="66"/>
      <c r="HQ132" s="66"/>
      <c r="HR132" s="66"/>
      <c r="HS132" s="66"/>
      <c r="HT132" s="66"/>
      <c r="HU132" s="66"/>
      <c r="HV132" s="66"/>
      <c r="HW132" s="66"/>
      <c r="HX132" s="66"/>
      <c r="HY132" s="66"/>
      <c r="HZ132" s="66"/>
      <c r="IA132" s="66"/>
      <c r="IB132" s="66"/>
      <c r="IC132" s="66"/>
      <c r="ID132" s="66"/>
      <c r="IE132" s="66"/>
      <c r="IF132" s="66"/>
      <c r="IG132" s="66"/>
      <c r="IH132" s="66"/>
      <c r="II132" s="66"/>
      <c r="IJ132" s="66"/>
      <c r="IK132" s="66"/>
      <c r="IL132" s="66"/>
      <c r="IM132" s="66"/>
      <c r="IN132" s="66"/>
      <c r="IO132" s="66"/>
      <c r="IP132" s="66"/>
      <c r="IQ132" s="66"/>
      <c r="IR132" s="66"/>
      <c r="IS132" s="66"/>
      <c r="IT132" s="66"/>
      <c r="IU132" s="66"/>
      <c r="IV132" s="66"/>
      <c r="IW132" s="66"/>
    </row>
    <row r="133" spans="1:257" s="1472" customFormat="1" ht="18" customHeight="1" x14ac:dyDescent="0.35">
      <c r="A133" s="1459">
        <v>124</v>
      </c>
      <c r="B133" s="1548"/>
      <c r="C133" s="1474"/>
      <c r="D133" s="1493" t="s">
        <v>819</v>
      </c>
      <c r="E133" s="1487"/>
      <c r="F133" s="1487"/>
      <c r="G133" s="1549"/>
      <c r="H133" s="1489"/>
      <c r="I133" s="1534"/>
      <c r="J133" s="1534"/>
      <c r="K133" s="1534">
        <v>3810</v>
      </c>
      <c r="L133" s="1534"/>
      <c r="M133" s="1534">
        <v>494190</v>
      </c>
      <c r="N133" s="1550"/>
      <c r="O133" s="1495"/>
      <c r="P133" s="1516">
        <f>SUM(I133:N133)</f>
        <v>498000</v>
      </c>
      <c r="Q133" s="1540"/>
      <c r="R133" s="66"/>
      <c r="S133" s="66"/>
      <c r="T133" s="66"/>
      <c r="U133" s="66"/>
      <c r="V133" s="66"/>
      <c r="W133" s="66"/>
      <c r="X133" s="66"/>
      <c r="Y133" s="66"/>
      <c r="Z133" s="66"/>
      <c r="AA133" s="66"/>
      <c r="AB133" s="66"/>
      <c r="AC133" s="66"/>
      <c r="AD133" s="66"/>
      <c r="AE133" s="66"/>
      <c r="AF133" s="66"/>
      <c r="AG133" s="66"/>
      <c r="AH133" s="66"/>
      <c r="AI133" s="66"/>
      <c r="AJ133" s="66"/>
      <c r="AK133" s="66"/>
      <c r="AL133" s="66"/>
      <c r="AM133" s="66"/>
      <c r="AN133" s="66"/>
      <c r="AO133" s="66"/>
      <c r="AP133" s="66"/>
      <c r="AQ133" s="66"/>
      <c r="AR133" s="66"/>
      <c r="AS133" s="66"/>
      <c r="AT133" s="66"/>
      <c r="AU133" s="66"/>
      <c r="AV133" s="66"/>
      <c r="AW133" s="66"/>
      <c r="AX133" s="66"/>
      <c r="AY133" s="66"/>
      <c r="AZ133" s="66"/>
      <c r="BA133" s="66"/>
      <c r="BB133" s="66"/>
      <c r="BC133" s="66"/>
      <c r="BD133" s="66"/>
      <c r="BE133" s="66"/>
      <c r="BF133" s="66"/>
      <c r="BG133" s="66"/>
      <c r="BH133" s="66"/>
      <c r="BI133" s="66"/>
      <c r="BJ133" s="66"/>
      <c r="BK133" s="66"/>
      <c r="BL133" s="66"/>
      <c r="BM133" s="66"/>
      <c r="BN133" s="66"/>
      <c r="BO133" s="66"/>
      <c r="BP133" s="66"/>
      <c r="BQ133" s="66"/>
      <c r="BR133" s="66"/>
      <c r="BS133" s="66"/>
      <c r="BT133" s="66"/>
      <c r="BU133" s="66"/>
      <c r="BV133" s="66"/>
      <c r="BW133" s="66"/>
      <c r="BX133" s="66"/>
      <c r="BY133" s="66"/>
      <c r="BZ133" s="66"/>
      <c r="CA133" s="66"/>
      <c r="CB133" s="66"/>
      <c r="CC133" s="66"/>
      <c r="CD133" s="66"/>
      <c r="CE133" s="66"/>
      <c r="CF133" s="66"/>
      <c r="CG133" s="66"/>
      <c r="CH133" s="66"/>
      <c r="CI133" s="66"/>
      <c r="CJ133" s="66"/>
      <c r="CK133" s="66"/>
      <c r="CL133" s="66"/>
      <c r="CM133" s="66"/>
      <c r="CN133" s="66"/>
      <c r="CO133" s="66"/>
      <c r="CP133" s="66"/>
      <c r="CQ133" s="66"/>
      <c r="CR133" s="66"/>
      <c r="CS133" s="66"/>
      <c r="CT133" s="66"/>
      <c r="CU133" s="66"/>
      <c r="CV133" s="66"/>
      <c r="CW133" s="66"/>
      <c r="CX133" s="66"/>
      <c r="CY133" s="66"/>
      <c r="CZ133" s="66"/>
      <c r="DA133" s="66"/>
      <c r="DB133" s="66"/>
      <c r="DC133" s="66"/>
      <c r="DD133" s="66"/>
      <c r="DE133" s="66"/>
      <c r="DF133" s="66"/>
      <c r="DG133" s="66"/>
      <c r="DH133" s="66"/>
      <c r="DI133" s="66"/>
      <c r="DJ133" s="66"/>
      <c r="DK133" s="66"/>
      <c r="DL133" s="66"/>
      <c r="DM133" s="66"/>
      <c r="DN133" s="66"/>
      <c r="DO133" s="66"/>
      <c r="DP133" s="66"/>
      <c r="DQ133" s="66"/>
      <c r="DR133" s="66"/>
      <c r="DS133" s="66"/>
      <c r="DT133" s="66"/>
      <c r="DU133" s="66"/>
      <c r="DV133" s="66"/>
      <c r="DW133" s="66"/>
      <c r="DX133" s="66"/>
      <c r="DY133" s="66"/>
      <c r="DZ133" s="66"/>
      <c r="EA133" s="66"/>
      <c r="EB133" s="66"/>
      <c r="EC133" s="66"/>
      <c r="ED133" s="66"/>
      <c r="EE133" s="66"/>
      <c r="EF133" s="66"/>
      <c r="EG133" s="66"/>
      <c r="EH133" s="66"/>
      <c r="EI133" s="66"/>
      <c r="EJ133" s="66"/>
      <c r="EK133" s="66"/>
      <c r="EL133" s="66"/>
      <c r="EM133" s="66"/>
      <c r="EN133" s="66"/>
      <c r="EO133" s="66"/>
      <c r="EP133" s="66"/>
      <c r="EQ133" s="66"/>
      <c r="ER133" s="66"/>
      <c r="ES133" s="66"/>
      <c r="ET133" s="66"/>
      <c r="EU133" s="66"/>
      <c r="EV133" s="66"/>
      <c r="EW133" s="66"/>
      <c r="EX133" s="66"/>
      <c r="EY133" s="66"/>
      <c r="EZ133" s="66"/>
      <c r="FA133" s="66"/>
      <c r="FB133" s="66"/>
      <c r="FC133" s="66"/>
      <c r="FD133" s="66"/>
      <c r="FE133" s="66"/>
      <c r="FF133" s="66"/>
      <c r="FG133" s="66"/>
      <c r="FH133" s="66"/>
      <c r="FI133" s="66"/>
      <c r="FJ133" s="66"/>
      <c r="FK133" s="66"/>
      <c r="FL133" s="66"/>
      <c r="FM133" s="66"/>
      <c r="FN133" s="66"/>
      <c r="FO133" s="66"/>
      <c r="FP133" s="66"/>
      <c r="FQ133" s="66"/>
      <c r="FR133" s="66"/>
      <c r="FS133" s="66"/>
      <c r="FT133" s="66"/>
      <c r="FU133" s="66"/>
      <c r="FV133" s="66"/>
      <c r="FW133" s="66"/>
      <c r="FX133" s="66"/>
      <c r="FY133" s="66"/>
      <c r="FZ133" s="66"/>
      <c r="GA133" s="66"/>
      <c r="GB133" s="66"/>
      <c r="GC133" s="66"/>
      <c r="GD133" s="66"/>
      <c r="GE133" s="66"/>
      <c r="GF133" s="66"/>
      <c r="GG133" s="66"/>
      <c r="GH133" s="66"/>
      <c r="GI133" s="66"/>
      <c r="GJ133" s="66"/>
      <c r="GK133" s="66"/>
      <c r="GL133" s="66"/>
      <c r="GM133" s="66"/>
      <c r="GN133" s="66"/>
      <c r="GO133" s="66"/>
      <c r="GP133" s="66"/>
      <c r="GQ133" s="66"/>
      <c r="GR133" s="66"/>
      <c r="GS133" s="66"/>
      <c r="GT133" s="66"/>
      <c r="GU133" s="66"/>
      <c r="GV133" s="66"/>
      <c r="GW133" s="66"/>
      <c r="GX133" s="66"/>
      <c r="GY133" s="66"/>
      <c r="GZ133" s="66"/>
      <c r="HA133" s="66"/>
      <c r="HB133" s="66"/>
      <c r="HC133" s="66"/>
      <c r="HD133" s="66"/>
      <c r="HE133" s="66"/>
      <c r="HF133" s="66"/>
      <c r="HG133" s="66"/>
      <c r="HH133" s="66"/>
      <c r="HI133" s="66"/>
      <c r="HJ133" s="66"/>
      <c r="HK133" s="66"/>
      <c r="HL133" s="66"/>
      <c r="HM133" s="66"/>
      <c r="HN133" s="66"/>
      <c r="HO133" s="66"/>
      <c r="HP133" s="66"/>
      <c r="HQ133" s="66"/>
      <c r="HR133" s="66"/>
      <c r="HS133" s="66"/>
      <c r="HT133" s="66"/>
      <c r="HU133" s="66"/>
      <c r="HV133" s="66"/>
      <c r="HW133" s="66"/>
      <c r="HX133" s="66"/>
      <c r="HY133" s="66"/>
      <c r="HZ133" s="66"/>
      <c r="IA133" s="66"/>
      <c r="IB133" s="66"/>
      <c r="IC133" s="66"/>
      <c r="ID133" s="66"/>
      <c r="IE133" s="66"/>
      <c r="IF133" s="66"/>
      <c r="IG133" s="66"/>
      <c r="IH133" s="66"/>
      <c r="II133" s="66"/>
      <c r="IJ133" s="66"/>
      <c r="IK133" s="66"/>
      <c r="IL133" s="66"/>
      <c r="IM133" s="66"/>
      <c r="IN133" s="66"/>
      <c r="IO133" s="66"/>
      <c r="IP133" s="66"/>
      <c r="IQ133" s="66"/>
      <c r="IR133" s="66"/>
      <c r="IS133" s="66"/>
      <c r="IT133" s="66"/>
      <c r="IU133" s="66"/>
      <c r="IV133" s="66"/>
      <c r="IW133" s="66"/>
    </row>
    <row r="134" spans="1:257" s="1472" customFormat="1" ht="18" customHeight="1" x14ac:dyDescent="0.35">
      <c r="A134" s="1459">
        <v>125</v>
      </c>
      <c r="B134" s="1548"/>
      <c r="C134" s="1474"/>
      <c r="D134" s="1501" t="s">
        <v>930</v>
      </c>
      <c r="E134" s="1487"/>
      <c r="F134" s="1487"/>
      <c r="G134" s="1549"/>
      <c r="H134" s="1489"/>
      <c r="I134" s="1534"/>
      <c r="J134" s="1534"/>
      <c r="K134" s="1536"/>
      <c r="L134" s="1536"/>
      <c r="M134" s="1536">
        <v>8446</v>
      </c>
      <c r="N134" s="1534"/>
      <c r="O134" s="1565"/>
      <c r="P134" s="1518">
        <f>SUM(I134:O134)</f>
        <v>8446</v>
      </c>
      <c r="Q134" s="1540"/>
      <c r="R134" s="66"/>
      <c r="S134" s="66"/>
      <c r="T134" s="66"/>
      <c r="U134" s="66"/>
      <c r="V134" s="66"/>
      <c r="W134" s="66"/>
      <c r="X134" s="66"/>
      <c r="Y134" s="66"/>
      <c r="Z134" s="66"/>
      <c r="AA134" s="66"/>
      <c r="AB134" s="66"/>
      <c r="AC134" s="66"/>
      <c r="AD134" s="66"/>
      <c r="AE134" s="66"/>
      <c r="AF134" s="66"/>
      <c r="AG134" s="66"/>
      <c r="AH134" s="66"/>
      <c r="AI134" s="66"/>
      <c r="AJ134" s="66"/>
      <c r="AK134" s="66"/>
      <c r="AL134" s="66"/>
      <c r="AM134" s="66"/>
      <c r="AN134" s="66"/>
      <c r="AO134" s="66"/>
      <c r="AP134" s="66"/>
      <c r="AQ134" s="66"/>
      <c r="AR134" s="66"/>
      <c r="AS134" s="66"/>
      <c r="AT134" s="66"/>
      <c r="AU134" s="66"/>
      <c r="AV134" s="66"/>
      <c r="AW134" s="66"/>
      <c r="AX134" s="66"/>
      <c r="AY134" s="66"/>
      <c r="AZ134" s="66"/>
      <c r="BA134" s="66"/>
      <c r="BB134" s="66"/>
      <c r="BC134" s="66"/>
      <c r="BD134" s="66"/>
      <c r="BE134" s="66"/>
      <c r="BF134" s="66"/>
      <c r="BG134" s="66"/>
      <c r="BH134" s="66"/>
      <c r="BI134" s="66"/>
      <c r="BJ134" s="66"/>
      <c r="BK134" s="66"/>
      <c r="BL134" s="66"/>
      <c r="BM134" s="66"/>
      <c r="BN134" s="66"/>
      <c r="BO134" s="66"/>
      <c r="BP134" s="66"/>
      <c r="BQ134" s="66"/>
      <c r="BR134" s="66"/>
      <c r="BS134" s="66"/>
      <c r="BT134" s="66"/>
      <c r="BU134" s="66"/>
      <c r="BV134" s="66"/>
      <c r="BW134" s="66"/>
      <c r="BX134" s="66"/>
      <c r="BY134" s="66"/>
      <c r="BZ134" s="66"/>
      <c r="CA134" s="66"/>
      <c r="CB134" s="66"/>
      <c r="CC134" s="66"/>
      <c r="CD134" s="66"/>
      <c r="CE134" s="66"/>
      <c r="CF134" s="66"/>
      <c r="CG134" s="66"/>
      <c r="CH134" s="66"/>
      <c r="CI134" s="66"/>
      <c r="CJ134" s="66"/>
      <c r="CK134" s="66"/>
      <c r="CL134" s="66"/>
      <c r="CM134" s="66"/>
      <c r="CN134" s="66"/>
      <c r="CO134" s="66"/>
      <c r="CP134" s="66"/>
      <c r="CQ134" s="66"/>
      <c r="CR134" s="66"/>
      <c r="CS134" s="66"/>
      <c r="CT134" s="66"/>
      <c r="CU134" s="66"/>
      <c r="CV134" s="66"/>
      <c r="CW134" s="66"/>
      <c r="CX134" s="66"/>
      <c r="CY134" s="66"/>
      <c r="CZ134" s="66"/>
      <c r="DA134" s="66"/>
      <c r="DB134" s="66"/>
      <c r="DC134" s="66"/>
      <c r="DD134" s="66"/>
      <c r="DE134" s="66"/>
      <c r="DF134" s="66"/>
      <c r="DG134" s="66"/>
      <c r="DH134" s="66"/>
      <c r="DI134" s="66"/>
      <c r="DJ134" s="66"/>
      <c r="DK134" s="66"/>
      <c r="DL134" s="66"/>
      <c r="DM134" s="66"/>
      <c r="DN134" s="66"/>
      <c r="DO134" s="66"/>
      <c r="DP134" s="66"/>
      <c r="DQ134" s="66"/>
      <c r="DR134" s="66"/>
      <c r="DS134" s="66"/>
      <c r="DT134" s="66"/>
      <c r="DU134" s="66"/>
      <c r="DV134" s="66"/>
      <c r="DW134" s="66"/>
      <c r="DX134" s="66"/>
      <c r="DY134" s="66"/>
      <c r="DZ134" s="66"/>
      <c r="EA134" s="66"/>
      <c r="EB134" s="66"/>
      <c r="EC134" s="66"/>
      <c r="ED134" s="66"/>
      <c r="EE134" s="66"/>
      <c r="EF134" s="66"/>
      <c r="EG134" s="66"/>
      <c r="EH134" s="66"/>
      <c r="EI134" s="66"/>
      <c r="EJ134" s="66"/>
      <c r="EK134" s="66"/>
      <c r="EL134" s="66"/>
      <c r="EM134" s="66"/>
      <c r="EN134" s="66"/>
      <c r="EO134" s="66"/>
      <c r="EP134" s="66"/>
      <c r="EQ134" s="66"/>
      <c r="ER134" s="66"/>
      <c r="ES134" s="66"/>
      <c r="ET134" s="66"/>
      <c r="EU134" s="66"/>
      <c r="EV134" s="66"/>
      <c r="EW134" s="66"/>
      <c r="EX134" s="66"/>
      <c r="EY134" s="66"/>
      <c r="EZ134" s="66"/>
      <c r="FA134" s="66"/>
      <c r="FB134" s="66"/>
      <c r="FC134" s="66"/>
      <c r="FD134" s="66"/>
      <c r="FE134" s="66"/>
      <c r="FF134" s="66"/>
      <c r="FG134" s="66"/>
      <c r="FH134" s="66"/>
      <c r="FI134" s="66"/>
      <c r="FJ134" s="66"/>
      <c r="FK134" s="66"/>
      <c r="FL134" s="66"/>
      <c r="FM134" s="66"/>
      <c r="FN134" s="66"/>
      <c r="FO134" s="66"/>
      <c r="FP134" s="66"/>
      <c r="FQ134" s="66"/>
      <c r="FR134" s="66"/>
      <c r="FS134" s="66"/>
      <c r="FT134" s="66"/>
      <c r="FU134" s="66"/>
      <c r="FV134" s="66"/>
      <c r="FW134" s="66"/>
      <c r="FX134" s="66"/>
      <c r="FY134" s="66"/>
      <c r="FZ134" s="66"/>
      <c r="GA134" s="66"/>
      <c r="GB134" s="66"/>
      <c r="GC134" s="66"/>
      <c r="GD134" s="66"/>
      <c r="GE134" s="66"/>
      <c r="GF134" s="66"/>
      <c r="GG134" s="66"/>
      <c r="GH134" s="66"/>
      <c r="GI134" s="66"/>
      <c r="GJ134" s="66"/>
      <c r="GK134" s="66"/>
      <c r="GL134" s="66"/>
      <c r="GM134" s="66"/>
      <c r="GN134" s="66"/>
      <c r="GO134" s="66"/>
      <c r="GP134" s="66"/>
      <c r="GQ134" s="66"/>
      <c r="GR134" s="66"/>
      <c r="GS134" s="66"/>
      <c r="GT134" s="66"/>
      <c r="GU134" s="66"/>
      <c r="GV134" s="66"/>
      <c r="GW134" s="66"/>
      <c r="GX134" s="66"/>
      <c r="GY134" s="66"/>
      <c r="GZ134" s="66"/>
      <c r="HA134" s="66"/>
      <c r="HB134" s="66"/>
      <c r="HC134" s="66"/>
      <c r="HD134" s="66"/>
      <c r="HE134" s="66"/>
      <c r="HF134" s="66"/>
      <c r="HG134" s="66"/>
      <c r="HH134" s="66"/>
      <c r="HI134" s="66"/>
      <c r="HJ134" s="66"/>
      <c r="HK134" s="66"/>
      <c r="HL134" s="66"/>
      <c r="HM134" s="66"/>
      <c r="HN134" s="66"/>
      <c r="HO134" s="66"/>
      <c r="HP134" s="66"/>
      <c r="HQ134" s="66"/>
      <c r="HR134" s="66"/>
      <c r="HS134" s="66"/>
      <c r="HT134" s="66"/>
      <c r="HU134" s="66"/>
      <c r="HV134" s="66"/>
      <c r="HW134" s="66"/>
      <c r="HX134" s="66"/>
      <c r="HY134" s="66"/>
      <c r="HZ134" s="66"/>
      <c r="IA134" s="66"/>
      <c r="IB134" s="66"/>
      <c r="IC134" s="66"/>
      <c r="ID134" s="66"/>
      <c r="IE134" s="66"/>
      <c r="IF134" s="66"/>
      <c r="IG134" s="66"/>
      <c r="IH134" s="66"/>
      <c r="II134" s="66"/>
      <c r="IJ134" s="66"/>
      <c r="IK134" s="66"/>
      <c r="IL134" s="66"/>
      <c r="IM134" s="66"/>
      <c r="IN134" s="66"/>
      <c r="IO134" s="66"/>
      <c r="IP134" s="66"/>
      <c r="IQ134" s="66"/>
      <c r="IR134" s="66"/>
      <c r="IS134" s="66"/>
      <c r="IT134" s="66"/>
      <c r="IU134" s="66"/>
      <c r="IV134" s="66"/>
      <c r="IW134" s="66"/>
    </row>
    <row r="135" spans="1:257" s="1472" customFormat="1" ht="35.25" customHeight="1" x14ac:dyDescent="0.35">
      <c r="A135" s="1459">
        <v>126</v>
      </c>
      <c r="B135" s="1548"/>
      <c r="C135" s="1474">
        <v>52</v>
      </c>
      <c r="D135" s="283" t="s">
        <v>768</v>
      </c>
      <c r="E135" s="1487">
        <f>F135+G135+P136+9040</f>
        <v>28703</v>
      </c>
      <c r="F135" s="1487"/>
      <c r="G135" s="1549"/>
      <c r="H135" s="1489" t="s">
        <v>23</v>
      </c>
      <c r="I135" s="1534"/>
      <c r="J135" s="1534"/>
      <c r="K135" s="1534"/>
      <c r="L135" s="1534"/>
      <c r="M135" s="1534"/>
      <c r="N135" s="1534"/>
      <c r="O135" s="1565"/>
      <c r="P135" s="1516"/>
      <c r="Q135" s="1540"/>
      <c r="R135" s="66"/>
      <c r="S135" s="66"/>
      <c r="T135" s="66"/>
      <c r="U135" s="66"/>
      <c r="V135" s="66"/>
      <c r="W135" s="66"/>
      <c r="X135" s="66"/>
      <c r="Y135" s="66"/>
      <c r="Z135" s="66"/>
      <c r="AA135" s="66"/>
      <c r="AB135" s="66"/>
      <c r="AC135" s="66"/>
      <c r="AD135" s="66"/>
      <c r="AE135" s="66"/>
      <c r="AF135" s="66"/>
      <c r="AG135" s="66"/>
      <c r="AH135" s="66"/>
      <c r="AI135" s="66"/>
      <c r="AJ135" s="66"/>
      <c r="AK135" s="66"/>
      <c r="AL135" s="66"/>
      <c r="AM135" s="66"/>
      <c r="AN135" s="66"/>
      <c r="AO135" s="66"/>
      <c r="AP135" s="66"/>
      <c r="AQ135" s="66"/>
      <c r="AR135" s="66"/>
      <c r="AS135" s="66"/>
      <c r="AT135" s="66"/>
      <c r="AU135" s="66"/>
      <c r="AV135" s="66"/>
      <c r="AW135" s="66"/>
      <c r="AX135" s="66"/>
      <c r="AY135" s="66"/>
      <c r="AZ135" s="66"/>
      <c r="BA135" s="66"/>
      <c r="BB135" s="66"/>
      <c r="BC135" s="66"/>
      <c r="BD135" s="66"/>
      <c r="BE135" s="66"/>
      <c r="BF135" s="66"/>
      <c r="BG135" s="66"/>
      <c r="BH135" s="66"/>
      <c r="BI135" s="66"/>
      <c r="BJ135" s="66"/>
      <c r="BK135" s="66"/>
      <c r="BL135" s="66"/>
      <c r="BM135" s="66"/>
      <c r="BN135" s="66"/>
      <c r="BO135" s="66"/>
      <c r="BP135" s="66"/>
      <c r="BQ135" s="66"/>
      <c r="BR135" s="66"/>
      <c r="BS135" s="66"/>
      <c r="BT135" s="66"/>
      <c r="BU135" s="66"/>
      <c r="BV135" s="66"/>
      <c r="BW135" s="66"/>
      <c r="BX135" s="66"/>
      <c r="BY135" s="66"/>
      <c r="BZ135" s="66"/>
      <c r="CA135" s="66"/>
      <c r="CB135" s="66"/>
      <c r="CC135" s="66"/>
      <c r="CD135" s="66"/>
      <c r="CE135" s="66"/>
      <c r="CF135" s="66"/>
      <c r="CG135" s="66"/>
      <c r="CH135" s="66"/>
      <c r="CI135" s="66"/>
      <c r="CJ135" s="66"/>
      <c r="CK135" s="66"/>
      <c r="CL135" s="66"/>
      <c r="CM135" s="66"/>
      <c r="CN135" s="66"/>
      <c r="CO135" s="66"/>
      <c r="CP135" s="66"/>
      <c r="CQ135" s="66"/>
      <c r="CR135" s="66"/>
      <c r="CS135" s="66"/>
      <c r="CT135" s="66"/>
      <c r="CU135" s="66"/>
      <c r="CV135" s="66"/>
      <c r="CW135" s="66"/>
      <c r="CX135" s="66"/>
      <c r="CY135" s="66"/>
      <c r="CZ135" s="66"/>
      <c r="DA135" s="66"/>
      <c r="DB135" s="66"/>
      <c r="DC135" s="66"/>
      <c r="DD135" s="66"/>
      <c r="DE135" s="66"/>
      <c r="DF135" s="66"/>
      <c r="DG135" s="66"/>
      <c r="DH135" s="66"/>
      <c r="DI135" s="66"/>
      <c r="DJ135" s="66"/>
      <c r="DK135" s="66"/>
      <c r="DL135" s="66"/>
      <c r="DM135" s="66"/>
      <c r="DN135" s="66"/>
      <c r="DO135" s="66"/>
      <c r="DP135" s="66"/>
      <c r="DQ135" s="66"/>
      <c r="DR135" s="66"/>
      <c r="DS135" s="66"/>
      <c r="DT135" s="66"/>
      <c r="DU135" s="66"/>
      <c r="DV135" s="66"/>
      <c r="DW135" s="66"/>
      <c r="DX135" s="66"/>
      <c r="DY135" s="66"/>
      <c r="DZ135" s="66"/>
      <c r="EA135" s="66"/>
      <c r="EB135" s="66"/>
      <c r="EC135" s="66"/>
      <c r="ED135" s="66"/>
      <c r="EE135" s="66"/>
      <c r="EF135" s="66"/>
      <c r="EG135" s="66"/>
      <c r="EH135" s="66"/>
      <c r="EI135" s="66"/>
      <c r="EJ135" s="66"/>
      <c r="EK135" s="66"/>
      <c r="EL135" s="66"/>
      <c r="EM135" s="66"/>
      <c r="EN135" s="66"/>
      <c r="EO135" s="66"/>
      <c r="EP135" s="66"/>
      <c r="EQ135" s="66"/>
      <c r="ER135" s="66"/>
      <c r="ES135" s="66"/>
      <c r="ET135" s="66"/>
      <c r="EU135" s="66"/>
      <c r="EV135" s="66"/>
      <c r="EW135" s="66"/>
      <c r="EX135" s="66"/>
      <c r="EY135" s="66"/>
      <c r="EZ135" s="66"/>
      <c r="FA135" s="66"/>
      <c r="FB135" s="66"/>
      <c r="FC135" s="66"/>
      <c r="FD135" s="66"/>
      <c r="FE135" s="66"/>
      <c r="FF135" s="66"/>
      <c r="FG135" s="66"/>
      <c r="FH135" s="66"/>
      <c r="FI135" s="66"/>
      <c r="FJ135" s="66"/>
      <c r="FK135" s="66"/>
      <c r="FL135" s="66"/>
      <c r="FM135" s="66"/>
      <c r="FN135" s="66"/>
      <c r="FO135" s="66"/>
      <c r="FP135" s="66"/>
      <c r="FQ135" s="66"/>
      <c r="FR135" s="66"/>
      <c r="FS135" s="66"/>
      <c r="FT135" s="66"/>
      <c r="FU135" s="66"/>
      <c r="FV135" s="66"/>
      <c r="FW135" s="66"/>
      <c r="FX135" s="66"/>
      <c r="FY135" s="66"/>
      <c r="FZ135" s="66"/>
      <c r="GA135" s="66"/>
      <c r="GB135" s="66"/>
      <c r="GC135" s="66"/>
      <c r="GD135" s="66"/>
      <c r="GE135" s="66"/>
      <c r="GF135" s="66"/>
      <c r="GG135" s="66"/>
      <c r="GH135" s="66"/>
      <c r="GI135" s="66"/>
      <c r="GJ135" s="66"/>
      <c r="GK135" s="66"/>
      <c r="GL135" s="66"/>
      <c r="GM135" s="66"/>
      <c r="GN135" s="66"/>
      <c r="GO135" s="66"/>
      <c r="GP135" s="66"/>
      <c r="GQ135" s="66"/>
      <c r="GR135" s="66"/>
      <c r="GS135" s="66"/>
      <c r="GT135" s="66"/>
      <c r="GU135" s="66"/>
      <c r="GV135" s="66"/>
      <c r="GW135" s="66"/>
      <c r="GX135" s="66"/>
      <c r="GY135" s="66"/>
      <c r="GZ135" s="66"/>
      <c r="HA135" s="66"/>
      <c r="HB135" s="66"/>
      <c r="HC135" s="66"/>
      <c r="HD135" s="66"/>
      <c r="HE135" s="66"/>
      <c r="HF135" s="66"/>
      <c r="HG135" s="66"/>
      <c r="HH135" s="66"/>
      <c r="HI135" s="66"/>
      <c r="HJ135" s="66"/>
      <c r="HK135" s="66"/>
      <c r="HL135" s="66"/>
      <c r="HM135" s="66"/>
      <c r="HN135" s="66"/>
      <c r="HO135" s="66"/>
      <c r="HP135" s="66"/>
      <c r="HQ135" s="66"/>
      <c r="HR135" s="66"/>
      <c r="HS135" s="66"/>
      <c r="HT135" s="66"/>
      <c r="HU135" s="66"/>
      <c r="HV135" s="66"/>
      <c r="HW135" s="66"/>
      <c r="HX135" s="66"/>
      <c r="HY135" s="66"/>
      <c r="HZ135" s="66"/>
      <c r="IA135" s="66"/>
      <c r="IB135" s="66"/>
      <c r="IC135" s="66"/>
      <c r="ID135" s="66"/>
      <c r="IE135" s="66"/>
      <c r="IF135" s="66"/>
      <c r="IG135" s="66"/>
      <c r="IH135" s="66"/>
      <c r="II135" s="66"/>
      <c r="IJ135" s="66"/>
      <c r="IK135" s="66"/>
      <c r="IL135" s="66"/>
      <c r="IM135" s="66"/>
      <c r="IN135" s="66"/>
      <c r="IO135" s="66"/>
      <c r="IP135" s="66"/>
      <c r="IQ135" s="66"/>
      <c r="IR135" s="66"/>
      <c r="IS135" s="66"/>
      <c r="IT135" s="66"/>
      <c r="IU135" s="66"/>
      <c r="IV135" s="66"/>
      <c r="IW135" s="66"/>
    </row>
    <row r="136" spans="1:257" s="1472" customFormat="1" ht="18" customHeight="1" x14ac:dyDescent="0.35">
      <c r="A136" s="1459">
        <v>127</v>
      </c>
      <c r="B136" s="1548"/>
      <c r="C136" s="1474"/>
      <c r="D136" s="1493" t="s">
        <v>819</v>
      </c>
      <c r="E136" s="1487"/>
      <c r="F136" s="1487"/>
      <c r="G136" s="1549"/>
      <c r="H136" s="1489"/>
      <c r="I136" s="1534"/>
      <c r="J136" s="1534"/>
      <c r="K136" s="1534">
        <v>19663</v>
      </c>
      <c r="L136" s="1534"/>
      <c r="M136" s="1534"/>
      <c r="N136" s="1550"/>
      <c r="O136" s="1495"/>
      <c r="P136" s="1516">
        <f>SUM(I136:N136)</f>
        <v>19663</v>
      </c>
      <c r="Q136" s="1540"/>
      <c r="R136" s="66"/>
      <c r="S136" s="66"/>
      <c r="T136" s="66"/>
      <c r="U136" s="66"/>
      <c r="V136" s="66"/>
      <c r="W136" s="66"/>
      <c r="X136" s="66"/>
      <c r="Y136" s="66"/>
      <c r="Z136" s="66"/>
      <c r="AA136" s="66"/>
      <c r="AB136" s="66"/>
      <c r="AC136" s="66"/>
      <c r="AD136" s="66"/>
      <c r="AE136" s="66"/>
      <c r="AF136" s="66"/>
      <c r="AG136" s="66"/>
      <c r="AH136" s="66"/>
      <c r="AI136" s="66"/>
      <c r="AJ136" s="66"/>
      <c r="AK136" s="66"/>
      <c r="AL136" s="66"/>
      <c r="AM136" s="66"/>
      <c r="AN136" s="66"/>
      <c r="AO136" s="66"/>
      <c r="AP136" s="66"/>
      <c r="AQ136" s="66"/>
      <c r="AR136" s="66"/>
      <c r="AS136" s="66"/>
      <c r="AT136" s="66"/>
      <c r="AU136" s="66"/>
      <c r="AV136" s="66"/>
      <c r="AW136" s="66"/>
      <c r="AX136" s="66"/>
      <c r="AY136" s="66"/>
      <c r="AZ136" s="66"/>
      <c r="BA136" s="66"/>
      <c r="BB136" s="66"/>
      <c r="BC136" s="66"/>
      <c r="BD136" s="66"/>
      <c r="BE136" s="66"/>
      <c r="BF136" s="66"/>
      <c r="BG136" s="66"/>
      <c r="BH136" s="66"/>
      <c r="BI136" s="66"/>
      <c r="BJ136" s="66"/>
      <c r="BK136" s="66"/>
      <c r="BL136" s="66"/>
      <c r="BM136" s="66"/>
      <c r="BN136" s="66"/>
      <c r="BO136" s="66"/>
      <c r="BP136" s="66"/>
      <c r="BQ136" s="66"/>
      <c r="BR136" s="66"/>
      <c r="BS136" s="66"/>
      <c r="BT136" s="66"/>
      <c r="BU136" s="66"/>
      <c r="BV136" s="66"/>
      <c r="BW136" s="66"/>
      <c r="BX136" s="66"/>
      <c r="BY136" s="66"/>
      <c r="BZ136" s="66"/>
      <c r="CA136" s="66"/>
      <c r="CB136" s="66"/>
      <c r="CC136" s="66"/>
      <c r="CD136" s="66"/>
      <c r="CE136" s="66"/>
      <c r="CF136" s="66"/>
      <c r="CG136" s="66"/>
      <c r="CH136" s="66"/>
      <c r="CI136" s="66"/>
      <c r="CJ136" s="66"/>
      <c r="CK136" s="66"/>
      <c r="CL136" s="66"/>
      <c r="CM136" s="66"/>
      <c r="CN136" s="66"/>
      <c r="CO136" s="66"/>
      <c r="CP136" s="66"/>
      <c r="CQ136" s="66"/>
      <c r="CR136" s="66"/>
      <c r="CS136" s="66"/>
      <c r="CT136" s="66"/>
      <c r="CU136" s="66"/>
      <c r="CV136" s="66"/>
      <c r="CW136" s="66"/>
      <c r="CX136" s="66"/>
      <c r="CY136" s="66"/>
      <c r="CZ136" s="66"/>
      <c r="DA136" s="66"/>
      <c r="DB136" s="66"/>
      <c r="DC136" s="66"/>
      <c r="DD136" s="66"/>
      <c r="DE136" s="66"/>
      <c r="DF136" s="66"/>
      <c r="DG136" s="66"/>
      <c r="DH136" s="66"/>
      <c r="DI136" s="66"/>
      <c r="DJ136" s="66"/>
      <c r="DK136" s="66"/>
      <c r="DL136" s="66"/>
      <c r="DM136" s="66"/>
      <c r="DN136" s="66"/>
      <c r="DO136" s="66"/>
      <c r="DP136" s="66"/>
      <c r="DQ136" s="66"/>
      <c r="DR136" s="66"/>
      <c r="DS136" s="66"/>
      <c r="DT136" s="66"/>
      <c r="DU136" s="66"/>
      <c r="DV136" s="66"/>
      <c r="DW136" s="66"/>
      <c r="DX136" s="66"/>
      <c r="DY136" s="66"/>
      <c r="DZ136" s="66"/>
      <c r="EA136" s="66"/>
      <c r="EB136" s="66"/>
      <c r="EC136" s="66"/>
      <c r="ED136" s="66"/>
      <c r="EE136" s="66"/>
      <c r="EF136" s="66"/>
      <c r="EG136" s="66"/>
      <c r="EH136" s="66"/>
      <c r="EI136" s="66"/>
      <c r="EJ136" s="66"/>
      <c r="EK136" s="66"/>
      <c r="EL136" s="66"/>
      <c r="EM136" s="66"/>
      <c r="EN136" s="66"/>
      <c r="EO136" s="66"/>
      <c r="EP136" s="66"/>
      <c r="EQ136" s="66"/>
      <c r="ER136" s="66"/>
      <c r="ES136" s="66"/>
      <c r="ET136" s="66"/>
      <c r="EU136" s="66"/>
      <c r="EV136" s="66"/>
      <c r="EW136" s="66"/>
      <c r="EX136" s="66"/>
      <c r="EY136" s="66"/>
      <c r="EZ136" s="66"/>
      <c r="FA136" s="66"/>
      <c r="FB136" s="66"/>
      <c r="FC136" s="66"/>
      <c r="FD136" s="66"/>
      <c r="FE136" s="66"/>
      <c r="FF136" s="66"/>
      <c r="FG136" s="66"/>
      <c r="FH136" s="66"/>
      <c r="FI136" s="66"/>
      <c r="FJ136" s="66"/>
      <c r="FK136" s="66"/>
      <c r="FL136" s="66"/>
      <c r="FM136" s="66"/>
      <c r="FN136" s="66"/>
      <c r="FO136" s="66"/>
      <c r="FP136" s="66"/>
      <c r="FQ136" s="66"/>
      <c r="FR136" s="66"/>
      <c r="FS136" s="66"/>
      <c r="FT136" s="66"/>
      <c r="FU136" s="66"/>
      <c r="FV136" s="66"/>
      <c r="FW136" s="66"/>
      <c r="FX136" s="66"/>
      <c r="FY136" s="66"/>
      <c r="FZ136" s="66"/>
      <c r="GA136" s="66"/>
      <c r="GB136" s="66"/>
      <c r="GC136" s="66"/>
      <c r="GD136" s="66"/>
      <c r="GE136" s="66"/>
      <c r="GF136" s="66"/>
      <c r="GG136" s="66"/>
      <c r="GH136" s="66"/>
      <c r="GI136" s="66"/>
      <c r="GJ136" s="66"/>
      <c r="GK136" s="66"/>
      <c r="GL136" s="66"/>
      <c r="GM136" s="66"/>
      <c r="GN136" s="66"/>
      <c r="GO136" s="66"/>
      <c r="GP136" s="66"/>
      <c r="GQ136" s="66"/>
      <c r="GR136" s="66"/>
      <c r="GS136" s="66"/>
      <c r="GT136" s="66"/>
      <c r="GU136" s="66"/>
      <c r="GV136" s="66"/>
      <c r="GW136" s="66"/>
      <c r="GX136" s="66"/>
      <c r="GY136" s="66"/>
      <c r="GZ136" s="66"/>
      <c r="HA136" s="66"/>
      <c r="HB136" s="66"/>
      <c r="HC136" s="66"/>
      <c r="HD136" s="66"/>
      <c r="HE136" s="66"/>
      <c r="HF136" s="66"/>
      <c r="HG136" s="66"/>
      <c r="HH136" s="66"/>
      <c r="HI136" s="66"/>
      <c r="HJ136" s="66"/>
      <c r="HK136" s="66"/>
      <c r="HL136" s="66"/>
      <c r="HM136" s="66"/>
      <c r="HN136" s="66"/>
      <c r="HO136" s="66"/>
      <c r="HP136" s="66"/>
      <c r="HQ136" s="66"/>
      <c r="HR136" s="66"/>
      <c r="HS136" s="66"/>
      <c r="HT136" s="66"/>
      <c r="HU136" s="66"/>
      <c r="HV136" s="66"/>
      <c r="HW136" s="66"/>
      <c r="HX136" s="66"/>
      <c r="HY136" s="66"/>
      <c r="HZ136" s="66"/>
      <c r="IA136" s="66"/>
      <c r="IB136" s="66"/>
      <c r="IC136" s="66"/>
      <c r="ID136" s="66"/>
      <c r="IE136" s="66"/>
      <c r="IF136" s="66"/>
      <c r="IG136" s="66"/>
      <c r="IH136" s="66"/>
      <c r="II136" s="66"/>
      <c r="IJ136" s="66"/>
      <c r="IK136" s="66"/>
      <c r="IL136" s="66"/>
      <c r="IM136" s="66"/>
      <c r="IN136" s="66"/>
      <c r="IO136" s="66"/>
      <c r="IP136" s="66"/>
      <c r="IQ136" s="66"/>
      <c r="IR136" s="66"/>
      <c r="IS136" s="66"/>
      <c r="IT136" s="66"/>
      <c r="IU136" s="66"/>
      <c r="IV136" s="66"/>
      <c r="IW136" s="66"/>
    </row>
    <row r="137" spans="1:257" s="1472" customFormat="1" ht="18" customHeight="1" x14ac:dyDescent="0.35">
      <c r="A137" s="1459">
        <v>128</v>
      </c>
      <c r="B137" s="1548"/>
      <c r="C137" s="1474"/>
      <c r="D137" s="1501" t="s">
        <v>930</v>
      </c>
      <c r="E137" s="1487"/>
      <c r="F137" s="1487"/>
      <c r="G137" s="1549"/>
      <c r="H137" s="1489"/>
      <c r="I137" s="1536"/>
      <c r="J137" s="1536"/>
      <c r="K137" s="1536">
        <v>18783</v>
      </c>
      <c r="L137" s="1534"/>
      <c r="M137" s="1534"/>
      <c r="N137" s="1534"/>
      <c r="O137" s="1565"/>
      <c r="P137" s="1518">
        <f>SUM(I137:O137)</f>
        <v>18783</v>
      </c>
      <c r="Q137" s="1540"/>
      <c r="R137" s="66"/>
      <c r="S137" s="66"/>
      <c r="T137" s="66"/>
      <c r="U137" s="66"/>
      <c r="V137" s="66"/>
      <c r="W137" s="66"/>
      <c r="X137" s="66"/>
      <c r="Y137" s="66"/>
      <c r="Z137" s="66"/>
      <c r="AA137" s="66"/>
      <c r="AB137" s="66"/>
      <c r="AC137" s="66"/>
      <c r="AD137" s="66"/>
      <c r="AE137" s="66"/>
      <c r="AF137" s="66"/>
      <c r="AG137" s="66"/>
      <c r="AH137" s="66"/>
      <c r="AI137" s="66"/>
      <c r="AJ137" s="66"/>
      <c r="AK137" s="66"/>
      <c r="AL137" s="66"/>
      <c r="AM137" s="66"/>
      <c r="AN137" s="66"/>
      <c r="AO137" s="66"/>
      <c r="AP137" s="66"/>
      <c r="AQ137" s="66"/>
      <c r="AR137" s="66"/>
      <c r="AS137" s="66"/>
      <c r="AT137" s="66"/>
      <c r="AU137" s="66"/>
      <c r="AV137" s="66"/>
      <c r="AW137" s="66"/>
      <c r="AX137" s="66"/>
      <c r="AY137" s="66"/>
      <c r="AZ137" s="66"/>
      <c r="BA137" s="66"/>
      <c r="BB137" s="66"/>
      <c r="BC137" s="66"/>
      <c r="BD137" s="66"/>
      <c r="BE137" s="66"/>
      <c r="BF137" s="66"/>
      <c r="BG137" s="66"/>
      <c r="BH137" s="66"/>
      <c r="BI137" s="66"/>
      <c r="BJ137" s="66"/>
      <c r="BK137" s="66"/>
      <c r="BL137" s="66"/>
      <c r="BM137" s="66"/>
      <c r="BN137" s="66"/>
      <c r="BO137" s="66"/>
      <c r="BP137" s="66"/>
      <c r="BQ137" s="66"/>
      <c r="BR137" s="66"/>
      <c r="BS137" s="66"/>
      <c r="BT137" s="66"/>
      <c r="BU137" s="66"/>
      <c r="BV137" s="66"/>
      <c r="BW137" s="66"/>
      <c r="BX137" s="66"/>
      <c r="BY137" s="66"/>
      <c r="BZ137" s="66"/>
      <c r="CA137" s="66"/>
      <c r="CB137" s="66"/>
      <c r="CC137" s="66"/>
      <c r="CD137" s="66"/>
      <c r="CE137" s="66"/>
      <c r="CF137" s="66"/>
      <c r="CG137" s="66"/>
      <c r="CH137" s="66"/>
      <c r="CI137" s="66"/>
      <c r="CJ137" s="66"/>
      <c r="CK137" s="66"/>
      <c r="CL137" s="66"/>
      <c r="CM137" s="66"/>
      <c r="CN137" s="66"/>
      <c r="CO137" s="66"/>
      <c r="CP137" s="66"/>
      <c r="CQ137" s="66"/>
      <c r="CR137" s="66"/>
      <c r="CS137" s="66"/>
      <c r="CT137" s="66"/>
      <c r="CU137" s="66"/>
      <c r="CV137" s="66"/>
      <c r="CW137" s="66"/>
      <c r="CX137" s="66"/>
      <c r="CY137" s="66"/>
      <c r="CZ137" s="66"/>
      <c r="DA137" s="66"/>
      <c r="DB137" s="66"/>
      <c r="DC137" s="66"/>
      <c r="DD137" s="66"/>
      <c r="DE137" s="66"/>
      <c r="DF137" s="66"/>
      <c r="DG137" s="66"/>
      <c r="DH137" s="66"/>
      <c r="DI137" s="66"/>
      <c r="DJ137" s="66"/>
      <c r="DK137" s="66"/>
      <c r="DL137" s="66"/>
      <c r="DM137" s="66"/>
      <c r="DN137" s="66"/>
      <c r="DO137" s="66"/>
      <c r="DP137" s="66"/>
      <c r="DQ137" s="66"/>
      <c r="DR137" s="66"/>
      <c r="DS137" s="66"/>
      <c r="DT137" s="66"/>
      <c r="DU137" s="66"/>
      <c r="DV137" s="66"/>
      <c r="DW137" s="66"/>
      <c r="DX137" s="66"/>
      <c r="DY137" s="66"/>
      <c r="DZ137" s="66"/>
      <c r="EA137" s="66"/>
      <c r="EB137" s="66"/>
      <c r="EC137" s="66"/>
      <c r="ED137" s="66"/>
      <c r="EE137" s="66"/>
      <c r="EF137" s="66"/>
      <c r="EG137" s="66"/>
      <c r="EH137" s="66"/>
      <c r="EI137" s="66"/>
      <c r="EJ137" s="66"/>
      <c r="EK137" s="66"/>
      <c r="EL137" s="66"/>
      <c r="EM137" s="66"/>
      <c r="EN137" s="66"/>
      <c r="EO137" s="66"/>
      <c r="EP137" s="66"/>
      <c r="EQ137" s="66"/>
      <c r="ER137" s="66"/>
      <c r="ES137" s="66"/>
      <c r="ET137" s="66"/>
      <c r="EU137" s="66"/>
      <c r="EV137" s="66"/>
      <c r="EW137" s="66"/>
      <c r="EX137" s="66"/>
      <c r="EY137" s="66"/>
      <c r="EZ137" s="66"/>
      <c r="FA137" s="66"/>
      <c r="FB137" s="66"/>
      <c r="FC137" s="66"/>
      <c r="FD137" s="66"/>
      <c r="FE137" s="66"/>
      <c r="FF137" s="66"/>
      <c r="FG137" s="66"/>
      <c r="FH137" s="66"/>
      <c r="FI137" s="66"/>
      <c r="FJ137" s="66"/>
      <c r="FK137" s="66"/>
      <c r="FL137" s="66"/>
      <c r="FM137" s="66"/>
      <c r="FN137" s="66"/>
      <c r="FO137" s="66"/>
      <c r="FP137" s="66"/>
      <c r="FQ137" s="66"/>
      <c r="FR137" s="66"/>
      <c r="FS137" s="66"/>
      <c r="FT137" s="66"/>
      <c r="FU137" s="66"/>
      <c r="FV137" s="66"/>
      <c r="FW137" s="66"/>
      <c r="FX137" s="66"/>
      <c r="FY137" s="66"/>
      <c r="FZ137" s="66"/>
      <c r="GA137" s="66"/>
      <c r="GB137" s="66"/>
      <c r="GC137" s="66"/>
      <c r="GD137" s="66"/>
      <c r="GE137" s="66"/>
      <c r="GF137" s="66"/>
      <c r="GG137" s="66"/>
      <c r="GH137" s="66"/>
      <c r="GI137" s="66"/>
      <c r="GJ137" s="66"/>
      <c r="GK137" s="66"/>
      <c r="GL137" s="66"/>
      <c r="GM137" s="66"/>
      <c r="GN137" s="66"/>
      <c r="GO137" s="66"/>
      <c r="GP137" s="66"/>
      <c r="GQ137" s="66"/>
      <c r="GR137" s="66"/>
      <c r="GS137" s="66"/>
      <c r="GT137" s="66"/>
      <c r="GU137" s="66"/>
      <c r="GV137" s="66"/>
      <c r="GW137" s="66"/>
      <c r="GX137" s="66"/>
      <c r="GY137" s="66"/>
      <c r="GZ137" s="66"/>
      <c r="HA137" s="66"/>
      <c r="HB137" s="66"/>
      <c r="HC137" s="66"/>
      <c r="HD137" s="66"/>
      <c r="HE137" s="66"/>
      <c r="HF137" s="66"/>
      <c r="HG137" s="66"/>
      <c r="HH137" s="66"/>
      <c r="HI137" s="66"/>
      <c r="HJ137" s="66"/>
      <c r="HK137" s="66"/>
      <c r="HL137" s="66"/>
      <c r="HM137" s="66"/>
      <c r="HN137" s="66"/>
      <c r="HO137" s="66"/>
      <c r="HP137" s="66"/>
      <c r="HQ137" s="66"/>
      <c r="HR137" s="66"/>
      <c r="HS137" s="66"/>
      <c r="HT137" s="66"/>
      <c r="HU137" s="66"/>
      <c r="HV137" s="66"/>
      <c r="HW137" s="66"/>
      <c r="HX137" s="66"/>
      <c r="HY137" s="66"/>
      <c r="HZ137" s="66"/>
      <c r="IA137" s="66"/>
      <c r="IB137" s="66"/>
      <c r="IC137" s="66"/>
      <c r="ID137" s="66"/>
      <c r="IE137" s="66"/>
      <c r="IF137" s="66"/>
      <c r="IG137" s="66"/>
      <c r="IH137" s="66"/>
      <c r="II137" s="66"/>
      <c r="IJ137" s="66"/>
      <c r="IK137" s="66"/>
      <c r="IL137" s="66"/>
      <c r="IM137" s="66"/>
      <c r="IN137" s="66"/>
      <c r="IO137" s="66"/>
      <c r="IP137" s="66"/>
      <c r="IQ137" s="66"/>
      <c r="IR137" s="66"/>
      <c r="IS137" s="66"/>
      <c r="IT137" s="66"/>
      <c r="IU137" s="66"/>
      <c r="IV137" s="66"/>
      <c r="IW137" s="66"/>
    </row>
    <row r="138" spans="1:257" s="1472" customFormat="1" ht="51.75" customHeight="1" x14ac:dyDescent="0.35">
      <c r="A138" s="1459">
        <v>129</v>
      </c>
      <c r="B138" s="1548"/>
      <c r="C138" s="1474">
        <v>53</v>
      </c>
      <c r="D138" s="283" t="s">
        <v>751</v>
      </c>
      <c r="E138" s="1487">
        <f>F138+G138+P139</f>
        <v>303610</v>
      </c>
      <c r="F138" s="1487"/>
      <c r="G138" s="1549"/>
      <c r="H138" s="1489" t="s">
        <v>23</v>
      </c>
      <c r="I138" s="1534"/>
      <c r="J138" s="1534"/>
      <c r="K138" s="1534"/>
      <c r="L138" s="1534"/>
      <c r="M138" s="1534"/>
      <c r="N138" s="1534"/>
      <c r="O138" s="1565"/>
      <c r="P138" s="1516"/>
      <c r="Q138" s="1540"/>
      <c r="R138" s="1569"/>
      <c r="S138" s="66"/>
      <c r="T138" s="66"/>
      <c r="U138" s="66"/>
      <c r="V138" s="66"/>
      <c r="W138" s="66"/>
      <c r="X138" s="66"/>
      <c r="Y138" s="66"/>
      <c r="Z138" s="66"/>
      <c r="AA138" s="66"/>
      <c r="AB138" s="66"/>
      <c r="AC138" s="66"/>
      <c r="AD138" s="66"/>
      <c r="AE138" s="66"/>
      <c r="AF138" s="66"/>
      <c r="AG138" s="66"/>
      <c r="AH138" s="66"/>
      <c r="AI138" s="66"/>
      <c r="AJ138" s="66"/>
      <c r="AK138" s="66"/>
      <c r="AL138" s="66"/>
      <c r="AM138" s="66"/>
      <c r="AN138" s="66"/>
      <c r="AO138" s="66"/>
      <c r="AP138" s="66"/>
      <c r="AQ138" s="66"/>
      <c r="AR138" s="66"/>
      <c r="AS138" s="66"/>
      <c r="AT138" s="66"/>
      <c r="AU138" s="66"/>
      <c r="AV138" s="66"/>
      <c r="AW138" s="66"/>
      <c r="AX138" s="66"/>
      <c r="AY138" s="66"/>
      <c r="AZ138" s="66"/>
      <c r="BA138" s="66"/>
      <c r="BB138" s="66"/>
      <c r="BC138" s="66"/>
      <c r="BD138" s="66"/>
      <c r="BE138" s="66"/>
      <c r="BF138" s="66"/>
      <c r="BG138" s="66"/>
      <c r="BH138" s="66"/>
      <c r="BI138" s="66"/>
      <c r="BJ138" s="66"/>
      <c r="BK138" s="66"/>
      <c r="BL138" s="66"/>
      <c r="BM138" s="66"/>
      <c r="BN138" s="66"/>
      <c r="BO138" s="66"/>
      <c r="BP138" s="66"/>
      <c r="BQ138" s="66"/>
      <c r="BR138" s="66"/>
      <c r="BS138" s="66"/>
      <c r="BT138" s="66"/>
      <c r="BU138" s="66"/>
      <c r="BV138" s="66"/>
      <c r="BW138" s="66"/>
      <c r="BX138" s="66"/>
      <c r="BY138" s="66"/>
      <c r="BZ138" s="66"/>
      <c r="CA138" s="66"/>
      <c r="CB138" s="66"/>
      <c r="CC138" s="66"/>
      <c r="CD138" s="66"/>
      <c r="CE138" s="66"/>
      <c r="CF138" s="66"/>
      <c r="CG138" s="66"/>
      <c r="CH138" s="66"/>
      <c r="CI138" s="66"/>
      <c r="CJ138" s="66"/>
      <c r="CK138" s="66"/>
      <c r="CL138" s="66"/>
      <c r="CM138" s="66"/>
      <c r="CN138" s="66"/>
      <c r="CO138" s="66"/>
      <c r="CP138" s="66"/>
      <c r="CQ138" s="66"/>
      <c r="CR138" s="66"/>
      <c r="CS138" s="66"/>
      <c r="CT138" s="66"/>
      <c r="CU138" s="66"/>
      <c r="CV138" s="66"/>
      <c r="CW138" s="66"/>
      <c r="CX138" s="66"/>
      <c r="CY138" s="66"/>
      <c r="CZ138" s="66"/>
      <c r="DA138" s="66"/>
      <c r="DB138" s="66"/>
      <c r="DC138" s="66"/>
      <c r="DD138" s="66"/>
      <c r="DE138" s="66"/>
      <c r="DF138" s="66"/>
      <c r="DG138" s="66"/>
      <c r="DH138" s="66"/>
      <c r="DI138" s="66"/>
      <c r="DJ138" s="66"/>
      <c r="DK138" s="66"/>
      <c r="DL138" s="66"/>
      <c r="DM138" s="66"/>
      <c r="DN138" s="66"/>
      <c r="DO138" s="66"/>
      <c r="DP138" s="66"/>
      <c r="DQ138" s="66"/>
      <c r="DR138" s="66"/>
      <c r="DS138" s="66"/>
      <c r="DT138" s="66"/>
      <c r="DU138" s="66"/>
      <c r="DV138" s="66"/>
      <c r="DW138" s="66"/>
      <c r="DX138" s="66"/>
      <c r="DY138" s="66"/>
      <c r="DZ138" s="66"/>
      <c r="EA138" s="66"/>
      <c r="EB138" s="66"/>
      <c r="EC138" s="66"/>
      <c r="ED138" s="66"/>
      <c r="EE138" s="66"/>
      <c r="EF138" s="66"/>
      <c r="EG138" s="66"/>
      <c r="EH138" s="66"/>
      <c r="EI138" s="66"/>
      <c r="EJ138" s="66"/>
      <c r="EK138" s="66"/>
      <c r="EL138" s="66"/>
      <c r="EM138" s="66"/>
      <c r="EN138" s="66"/>
      <c r="EO138" s="66"/>
      <c r="EP138" s="66"/>
      <c r="EQ138" s="66"/>
      <c r="ER138" s="66"/>
      <c r="ES138" s="66"/>
      <c r="ET138" s="66"/>
      <c r="EU138" s="66"/>
      <c r="EV138" s="66"/>
      <c r="EW138" s="66"/>
      <c r="EX138" s="66"/>
      <c r="EY138" s="66"/>
      <c r="EZ138" s="66"/>
      <c r="FA138" s="66"/>
      <c r="FB138" s="66"/>
      <c r="FC138" s="66"/>
      <c r="FD138" s="66"/>
      <c r="FE138" s="66"/>
      <c r="FF138" s="66"/>
      <c r="FG138" s="66"/>
      <c r="FH138" s="66"/>
      <c r="FI138" s="66"/>
      <c r="FJ138" s="66"/>
      <c r="FK138" s="66"/>
      <c r="FL138" s="66"/>
      <c r="FM138" s="66"/>
      <c r="FN138" s="66"/>
      <c r="FO138" s="66"/>
      <c r="FP138" s="66"/>
      <c r="FQ138" s="66"/>
      <c r="FR138" s="66"/>
      <c r="FS138" s="66"/>
      <c r="FT138" s="66"/>
      <c r="FU138" s="66"/>
      <c r="FV138" s="66"/>
      <c r="FW138" s="66"/>
      <c r="FX138" s="66"/>
      <c r="FY138" s="66"/>
      <c r="FZ138" s="66"/>
      <c r="GA138" s="66"/>
      <c r="GB138" s="66"/>
      <c r="GC138" s="66"/>
      <c r="GD138" s="66"/>
      <c r="GE138" s="66"/>
      <c r="GF138" s="66"/>
      <c r="GG138" s="66"/>
      <c r="GH138" s="66"/>
      <c r="GI138" s="66"/>
      <c r="GJ138" s="66"/>
      <c r="GK138" s="66"/>
      <c r="GL138" s="66"/>
      <c r="GM138" s="66"/>
      <c r="GN138" s="66"/>
      <c r="GO138" s="66"/>
      <c r="GP138" s="66"/>
      <c r="GQ138" s="66"/>
      <c r="GR138" s="66"/>
      <c r="GS138" s="66"/>
      <c r="GT138" s="66"/>
      <c r="GU138" s="66"/>
      <c r="GV138" s="66"/>
      <c r="GW138" s="66"/>
      <c r="GX138" s="66"/>
      <c r="GY138" s="66"/>
      <c r="GZ138" s="66"/>
      <c r="HA138" s="66"/>
      <c r="HB138" s="66"/>
      <c r="HC138" s="66"/>
      <c r="HD138" s="66"/>
      <c r="HE138" s="66"/>
      <c r="HF138" s="66"/>
      <c r="HG138" s="66"/>
      <c r="HH138" s="66"/>
      <c r="HI138" s="66"/>
      <c r="HJ138" s="66"/>
      <c r="HK138" s="66"/>
      <c r="HL138" s="66"/>
      <c r="HM138" s="66"/>
      <c r="HN138" s="66"/>
      <c r="HO138" s="66"/>
      <c r="HP138" s="66"/>
      <c r="HQ138" s="66"/>
      <c r="HR138" s="66"/>
      <c r="HS138" s="66"/>
      <c r="HT138" s="66"/>
      <c r="HU138" s="66"/>
      <c r="HV138" s="66"/>
      <c r="HW138" s="66"/>
      <c r="HX138" s="66"/>
      <c r="HY138" s="66"/>
      <c r="HZ138" s="66"/>
      <c r="IA138" s="66"/>
      <c r="IB138" s="66"/>
      <c r="IC138" s="66"/>
      <c r="ID138" s="66"/>
      <c r="IE138" s="66"/>
      <c r="IF138" s="66"/>
      <c r="IG138" s="66"/>
      <c r="IH138" s="66"/>
      <c r="II138" s="66"/>
      <c r="IJ138" s="66"/>
      <c r="IK138" s="66"/>
      <c r="IL138" s="66"/>
      <c r="IM138" s="66"/>
      <c r="IN138" s="66"/>
      <c r="IO138" s="66"/>
      <c r="IP138" s="66"/>
      <c r="IQ138" s="66"/>
      <c r="IR138" s="66"/>
      <c r="IS138" s="66"/>
      <c r="IT138" s="66"/>
      <c r="IU138" s="66"/>
      <c r="IV138" s="66"/>
      <c r="IW138" s="66"/>
    </row>
    <row r="139" spans="1:257" s="1472" customFormat="1" ht="18" customHeight="1" x14ac:dyDescent="0.35">
      <c r="A139" s="1459">
        <v>130</v>
      </c>
      <c r="B139" s="1548"/>
      <c r="C139" s="1474"/>
      <c r="D139" s="1493" t="s">
        <v>819</v>
      </c>
      <c r="E139" s="1487"/>
      <c r="F139" s="1487"/>
      <c r="G139" s="1549"/>
      <c r="H139" s="1489"/>
      <c r="I139" s="1534"/>
      <c r="J139" s="1534"/>
      <c r="K139" s="1534">
        <v>12249</v>
      </c>
      <c r="L139" s="1534"/>
      <c r="M139" s="1534">
        <v>291361</v>
      </c>
      <c r="N139" s="1550"/>
      <c r="O139" s="1495"/>
      <c r="P139" s="1516">
        <f>SUM(I139:N139)</f>
        <v>303610</v>
      </c>
      <c r="Q139" s="1540"/>
      <c r="R139" s="66"/>
      <c r="S139" s="66"/>
      <c r="T139" s="66"/>
      <c r="U139" s="66"/>
      <c r="V139" s="66"/>
      <c r="W139" s="66"/>
      <c r="X139" s="66"/>
      <c r="Y139" s="66"/>
      <c r="Z139" s="66"/>
      <c r="AA139" s="66"/>
      <c r="AB139" s="66"/>
      <c r="AC139" s="66"/>
      <c r="AD139" s="66"/>
      <c r="AE139" s="66"/>
      <c r="AF139" s="66"/>
      <c r="AG139" s="66"/>
      <c r="AH139" s="66"/>
      <c r="AI139" s="66"/>
      <c r="AJ139" s="66"/>
      <c r="AK139" s="66"/>
      <c r="AL139" s="66"/>
      <c r="AM139" s="66"/>
      <c r="AN139" s="66"/>
      <c r="AO139" s="66"/>
      <c r="AP139" s="66"/>
      <c r="AQ139" s="66"/>
      <c r="AR139" s="66"/>
      <c r="AS139" s="66"/>
      <c r="AT139" s="66"/>
      <c r="AU139" s="66"/>
      <c r="AV139" s="66"/>
      <c r="AW139" s="66"/>
      <c r="AX139" s="66"/>
      <c r="AY139" s="66"/>
      <c r="AZ139" s="66"/>
      <c r="BA139" s="66"/>
      <c r="BB139" s="66"/>
      <c r="BC139" s="66"/>
      <c r="BD139" s="66"/>
      <c r="BE139" s="66"/>
      <c r="BF139" s="66"/>
      <c r="BG139" s="66"/>
      <c r="BH139" s="66"/>
      <c r="BI139" s="66"/>
      <c r="BJ139" s="66"/>
      <c r="BK139" s="66"/>
      <c r="BL139" s="66"/>
      <c r="BM139" s="66"/>
      <c r="BN139" s="66"/>
      <c r="BO139" s="66"/>
      <c r="BP139" s="66"/>
      <c r="BQ139" s="66"/>
      <c r="BR139" s="66"/>
      <c r="BS139" s="66"/>
      <c r="BT139" s="66"/>
      <c r="BU139" s="66"/>
      <c r="BV139" s="66"/>
      <c r="BW139" s="66"/>
      <c r="BX139" s="66"/>
      <c r="BY139" s="66"/>
      <c r="BZ139" s="66"/>
      <c r="CA139" s="66"/>
      <c r="CB139" s="66"/>
      <c r="CC139" s="66"/>
      <c r="CD139" s="66"/>
      <c r="CE139" s="66"/>
      <c r="CF139" s="66"/>
      <c r="CG139" s="66"/>
      <c r="CH139" s="66"/>
      <c r="CI139" s="66"/>
      <c r="CJ139" s="66"/>
      <c r="CK139" s="66"/>
      <c r="CL139" s="66"/>
      <c r="CM139" s="66"/>
      <c r="CN139" s="66"/>
      <c r="CO139" s="66"/>
      <c r="CP139" s="66"/>
      <c r="CQ139" s="66"/>
      <c r="CR139" s="66"/>
      <c r="CS139" s="66"/>
      <c r="CT139" s="66"/>
      <c r="CU139" s="66"/>
      <c r="CV139" s="66"/>
      <c r="CW139" s="66"/>
      <c r="CX139" s="66"/>
      <c r="CY139" s="66"/>
      <c r="CZ139" s="66"/>
      <c r="DA139" s="66"/>
      <c r="DB139" s="66"/>
      <c r="DC139" s="66"/>
      <c r="DD139" s="66"/>
      <c r="DE139" s="66"/>
      <c r="DF139" s="66"/>
      <c r="DG139" s="66"/>
      <c r="DH139" s="66"/>
      <c r="DI139" s="66"/>
      <c r="DJ139" s="66"/>
      <c r="DK139" s="66"/>
      <c r="DL139" s="66"/>
      <c r="DM139" s="66"/>
      <c r="DN139" s="66"/>
      <c r="DO139" s="66"/>
      <c r="DP139" s="66"/>
      <c r="DQ139" s="66"/>
      <c r="DR139" s="66"/>
      <c r="DS139" s="66"/>
      <c r="DT139" s="66"/>
      <c r="DU139" s="66"/>
      <c r="DV139" s="66"/>
      <c r="DW139" s="66"/>
      <c r="DX139" s="66"/>
      <c r="DY139" s="66"/>
      <c r="DZ139" s="66"/>
      <c r="EA139" s="66"/>
      <c r="EB139" s="66"/>
      <c r="EC139" s="66"/>
      <c r="ED139" s="66"/>
      <c r="EE139" s="66"/>
      <c r="EF139" s="66"/>
      <c r="EG139" s="66"/>
      <c r="EH139" s="66"/>
      <c r="EI139" s="66"/>
      <c r="EJ139" s="66"/>
      <c r="EK139" s="66"/>
      <c r="EL139" s="66"/>
      <c r="EM139" s="66"/>
      <c r="EN139" s="66"/>
      <c r="EO139" s="66"/>
      <c r="EP139" s="66"/>
      <c r="EQ139" s="66"/>
      <c r="ER139" s="66"/>
      <c r="ES139" s="66"/>
      <c r="ET139" s="66"/>
      <c r="EU139" s="66"/>
      <c r="EV139" s="66"/>
      <c r="EW139" s="66"/>
      <c r="EX139" s="66"/>
      <c r="EY139" s="66"/>
      <c r="EZ139" s="66"/>
      <c r="FA139" s="66"/>
      <c r="FB139" s="66"/>
      <c r="FC139" s="66"/>
      <c r="FD139" s="66"/>
      <c r="FE139" s="66"/>
      <c r="FF139" s="66"/>
      <c r="FG139" s="66"/>
      <c r="FH139" s="66"/>
      <c r="FI139" s="66"/>
      <c r="FJ139" s="66"/>
      <c r="FK139" s="66"/>
      <c r="FL139" s="66"/>
      <c r="FM139" s="66"/>
      <c r="FN139" s="66"/>
      <c r="FO139" s="66"/>
      <c r="FP139" s="66"/>
      <c r="FQ139" s="66"/>
      <c r="FR139" s="66"/>
      <c r="FS139" s="66"/>
      <c r="FT139" s="66"/>
      <c r="FU139" s="66"/>
      <c r="FV139" s="66"/>
      <c r="FW139" s="66"/>
      <c r="FX139" s="66"/>
      <c r="FY139" s="66"/>
      <c r="FZ139" s="66"/>
      <c r="GA139" s="66"/>
      <c r="GB139" s="66"/>
      <c r="GC139" s="66"/>
      <c r="GD139" s="66"/>
      <c r="GE139" s="66"/>
      <c r="GF139" s="66"/>
      <c r="GG139" s="66"/>
      <c r="GH139" s="66"/>
      <c r="GI139" s="66"/>
      <c r="GJ139" s="66"/>
      <c r="GK139" s="66"/>
      <c r="GL139" s="66"/>
      <c r="GM139" s="66"/>
      <c r="GN139" s="66"/>
      <c r="GO139" s="66"/>
      <c r="GP139" s="66"/>
      <c r="GQ139" s="66"/>
      <c r="GR139" s="66"/>
      <c r="GS139" s="66"/>
      <c r="GT139" s="66"/>
      <c r="GU139" s="66"/>
      <c r="GV139" s="66"/>
      <c r="GW139" s="66"/>
      <c r="GX139" s="66"/>
      <c r="GY139" s="66"/>
      <c r="GZ139" s="66"/>
      <c r="HA139" s="66"/>
      <c r="HB139" s="66"/>
      <c r="HC139" s="66"/>
      <c r="HD139" s="66"/>
      <c r="HE139" s="66"/>
      <c r="HF139" s="66"/>
      <c r="HG139" s="66"/>
      <c r="HH139" s="66"/>
      <c r="HI139" s="66"/>
      <c r="HJ139" s="66"/>
      <c r="HK139" s="66"/>
      <c r="HL139" s="66"/>
      <c r="HM139" s="66"/>
      <c r="HN139" s="66"/>
      <c r="HO139" s="66"/>
      <c r="HP139" s="66"/>
      <c r="HQ139" s="66"/>
      <c r="HR139" s="66"/>
      <c r="HS139" s="66"/>
      <c r="HT139" s="66"/>
      <c r="HU139" s="66"/>
      <c r="HV139" s="66"/>
      <c r="HW139" s="66"/>
      <c r="HX139" s="66"/>
      <c r="HY139" s="66"/>
      <c r="HZ139" s="66"/>
      <c r="IA139" s="66"/>
      <c r="IB139" s="66"/>
      <c r="IC139" s="66"/>
      <c r="ID139" s="66"/>
      <c r="IE139" s="66"/>
      <c r="IF139" s="66"/>
      <c r="IG139" s="66"/>
      <c r="IH139" s="66"/>
      <c r="II139" s="66"/>
      <c r="IJ139" s="66"/>
      <c r="IK139" s="66"/>
      <c r="IL139" s="66"/>
      <c r="IM139" s="66"/>
      <c r="IN139" s="66"/>
      <c r="IO139" s="66"/>
      <c r="IP139" s="66"/>
      <c r="IQ139" s="66"/>
      <c r="IR139" s="66"/>
      <c r="IS139" s="66"/>
      <c r="IT139" s="66"/>
      <c r="IU139" s="66"/>
      <c r="IV139" s="66"/>
      <c r="IW139" s="66"/>
    </row>
    <row r="140" spans="1:257" s="1472" customFormat="1" ht="18" customHeight="1" x14ac:dyDescent="0.35">
      <c r="A140" s="1459">
        <v>131</v>
      </c>
      <c r="B140" s="1548"/>
      <c r="C140" s="1474"/>
      <c r="D140" s="1501" t="s">
        <v>930</v>
      </c>
      <c r="E140" s="1487"/>
      <c r="F140" s="1487"/>
      <c r="G140" s="1549"/>
      <c r="H140" s="1489"/>
      <c r="I140" s="1534"/>
      <c r="J140" s="1534"/>
      <c r="K140" s="1536"/>
      <c r="L140" s="1536"/>
      <c r="M140" s="1536">
        <v>4143</v>
      </c>
      <c r="N140" s="1534"/>
      <c r="O140" s="1565"/>
      <c r="P140" s="1518">
        <f>SUM(I140:O140)</f>
        <v>4143</v>
      </c>
      <c r="Q140" s="1540"/>
      <c r="R140" s="66"/>
      <c r="S140" s="66"/>
      <c r="T140" s="66"/>
      <c r="U140" s="66"/>
      <c r="V140" s="66"/>
      <c r="W140" s="66"/>
      <c r="X140" s="66"/>
      <c r="Y140" s="66"/>
      <c r="Z140" s="66"/>
      <c r="AA140" s="66"/>
      <c r="AB140" s="66"/>
      <c r="AC140" s="66"/>
      <c r="AD140" s="66"/>
      <c r="AE140" s="66"/>
      <c r="AF140" s="66"/>
      <c r="AG140" s="66"/>
      <c r="AH140" s="66"/>
      <c r="AI140" s="66"/>
      <c r="AJ140" s="66"/>
      <c r="AK140" s="66"/>
      <c r="AL140" s="66"/>
      <c r="AM140" s="66"/>
      <c r="AN140" s="66"/>
      <c r="AO140" s="66"/>
      <c r="AP140" s="66"/>
      <c r="AQ140" s="66"/>
      <c r="AR140" s="66"/>
      <c r="AS140" s="66"/>
      <c r="AT140" s="66"/>
      <c r="AU140" s="66"/>
      <c r="AV140" s="66"/>
      <c r="AW140" s="66"/>
      <c r="AX140" s="66"/>
      <c r="AY140" s="66"/>
      <c r="AZ140" s="66"/>
      <c r="BA140" s="66"/>
      <c r="BB140" s="66"/>
      <c r="BC140" s="66"/>
      <c r="BD140" s="66"/>
      <c r="BE140" s="66"/>
      <c r="BF140" s="66"/>
      <c r="BG140" s="66"/>
      <c r="BH140" s="66"/>
      <c r="BI140" s="66"/>
      <c r="BJ140" s="66"/>
      <c r="BK140" s="66"/>
      <c r="BL140" s="66"/>
      <c r="BM140" s="66"/>
      <c r="BN140" s="66"/>
      <c r="BO140" s="66"/>
      <c r="BP140" s="66"/>
      <c r="BQ140" s="66"/>
      <c r="BR140" s="66"/>
      <c r="BS140" s="66"/>
      <c r="BT140" s="66"/>
      <c r="BU140" s="66"/>
      <c r="BV140" s="66"/>
      <c r="BW140" s="66"/>
      <c r="BX140" s="66"/>
      <c r="BY140" s="66"/>
      <c r="BZ140" s="66"/>
      <c r="CA140" s="66"/>
      <c r="CB140" s="66"/>
      <c r="CC140" s="66"/>
      <c r="CD140" s="66"/>
      <c r="CE140" s="66"/>
      <c r="CF140" s="66"/>
      <c r="CG140" s="66"/>
      <c r="CH140" s="66"/>
      <c r="CI140" s="66"/>
      <c r="CJ140" s="66"/>
      <c r="CK140" s="66"/>
      <c r="CL140" s="66"/>
      <c r="CM140" s="66"/>
      <c r="CN140" s="66"/>
      <c r="CO140" s="66"/>
      <c r="CP140" s="66"/>
      <c r="CQ140" s="66"/>
      <c r="CR140" s="66"/>
      <c r="CS140" s="66"/>
      <c r="CT140" s="66"/>
      <c r="CU140" s="66"/>
      <c r="CV140" s="66"/>
      <c r="CW140" s="66"/>
      <c r="CX140" s="66"/>
      <c r="CY140" s="66"/>
      <c r="CZ140" s="66"/>
      <c r="DA140" s="66"/>
      <c r="DB140" s="66"/>
      <c r="DC140" s="66"/>
      <c r="DD140" s="66"/>
      <c r="DE140" s="66"/>
      <c r="DF140" s="66"/>
      <c r="DG140" s="66"/>
      <c r="DH140" s="66"/>
      <c r="DI140" s="66"/>
      <c r="DJ140" s="66"/>
      <c r="DK140" s="66"/>
      <c r="DL140" s="66"/>
      <c r="DM140" s="66"/>
      <c r="DN140" s="66"/>
      <c r="DO140" s="66"/>
      <c r="DP140" s="66"/>
      <c r="DQ140" s="66"/>
      <c r="DR140" s="66"/>
      <c r="DS140" s="66"/>
      <c r="DT140" s="66"/>
      <c r="DU140" s="66"/>
      <c r="DV140" s="66"/>
      <c r="DW140" s="66"/>
      <c r="DX140" s="66"/>
      <c r="DY140" s="66"/>
      <c r="DZ140" s="66"/>
      <c r="EA140" s="66"/>
      <c r="EB140" s="66"/>
      <c r="EC140" s="66"/>
      <c r="ED140" s="66"/>
      <c r="EE140" s="66"/>
      <c r="EF140" s="66"/>
      <c r="EG140" s="66"/>
      <c r="EH140" s="66"/>
      <c r="EI140" s="66"/>
      <c r="EJ140" s="66"/>
      <c r="EK140" s="66"/>
      <c r="EL140" s="66"/>
      <c r="EM140" s="66"/>
      <c r="EN140" s="66"/>
      <c r="EO140" s="66"/>
      <c r="EP140" s="66"/>
      <c r="EQ140" s="66"/>
      <c r="ER140" s="66"/>
      <c r="ES140" s="66"/>
      <c r="ET140" s="66"/>
      <c r="EU140" s="66"/>
      <c r="EV140" s="66"/>
      <c r="EW140" s="66"/>
      <c r="EX140" s="66"/>
      <c r="EY140" s="66"/>
      <c r="EZ140" s="66"/>
      <c r="FA140" s="66"/>
      <c r="FB140" s="66"/>
      <c r="FC140" s="66"/>
      <c r="FD140" s="66"/>
      <c r="FE140" s="66"/>
      <c r="FF140" s="66"/>
      <c r="FG140" s="66"/>
      <c r="FH140" s="66"/>
      <c r="FI140" s="66"/>
      <c r="FJ140" s="66"/>
      <c r="FK140" s="66"/>
      <c r="FL140" s="66"/>
      <c r="FM140" s="66"/>
      <c r="FN140" s="66"/>
      <c r="FO140" s="66"/>
      <c r="FP140" s="66"/>
      <c r="FQ140" s="66"/>
      <c r="FR140" s="66"/>
      <c r="FS140" s="66"/>
      <c r="FT140" s="66"/>
      <c r="FU140" s="66"/>
      <c r="FV140" s="66"/>
      <c r="FW140" s="66"/>
      <c r="FX140" s="66"/>
      <c r="FY140" s="66"/>
      <c r="FZ140" s="66"/>
      <c r="GA140" s="66"/>
      <c r="GB140" s="66"/>
      <c r="GC140" s="66"/>
      <c r="GD140" s="66"/>
      <c r="GE140" s="66"/>
      <c r="GF140" s="66"/>
      <c r="GG140" s="66"/>
      <c r="GH140" s="66"/>
      <c r="GI140" s="66"/>
      <c r="GJ140" s="66"/>
      <c r="GK140" s="66"/>
      <c r="GL140" s="66"/>
      <c r="GM140" s="66"/>
      <c r="GN140" s="66"/>
      <c r="GO140" s="66"/>
      <c r="GP140" s="66"/>
      <c r="GQ140" s="66"/>
      <c r="GR140" s="66"/>
      <c r="GS140" s="66"/>
      <c r="GT140" s="66"/>
      <c r="GU140" s="66"/>
      <c r="GV140" s="66"/>
      <c r="GW140" s="66"/>
      <c r="GX140" s="66"/>
      <c r="GY140" s="66"/>
      <c r="GZ140" s="66"/>
      <c r="HA140" s="66"/>
      <c r="HB140" s="66"/>
      <c r="HC140" s="66"/>
      <c r="HD140" s="66"/>
      <c r="HE140" s="66"/>
      <c r="HF140" s="66"/>
      <c r="HG140" s="66"/>
      <c r="HH140" s="66"/>
      <c r="HI140" s="66"/>
      <c r="HJ140" s="66"/>
      <c r="HK140" s="66"/>
      <c r="HL140" s="66"/>
      <c r="HM140" s="66"/>
      <c r="HN140" s="66"/>
      <c r="HO140" s="66"/>
      <c r="HP140" s="66"/>
      <c r="HQ140" s="66"/>
      <c r="HR140" s="66"/>
      <c r="HS140" s="66"/>
      <c r="HT140" s="66"/>
      <c r="HU140" s="66"/>
      <c r="HV140" s="66"/>
      <c r="HW140" s="66"/>
      <c r="HX140" s="66"/>
      <c r="HY140" s="66"/>
      <c r="HZ140" s="66"/>
      <c r="IA140" s="66"/>
      <c r="IB140" s="66"/>
      <c r="IC140" s="66"/>
      <c r="ID140" s="66"/>
      <c r="IE140" s="66"/>
      <c r="IF140" s="66"/>
      <c r="IG140" s="66"/>
      <c r="IH140" s="66"/>
      <c r="II140" s="66"/>
      <c r="IJ140" s="66"/>
      <c r="IK140" s="66"/>
      <c r="IL140" s="66"/>
      <c r="IM140" s="66"/>
      <c r="IN140" s="66"/>
      <c r="IO140" s="66"/>
      <c r="IP140" s="66"/>
      <c r="IQ140" s="66"/>
      <c r="IR140" s="66"/>
      <c r="IS140" s="66"/>
      <c r="IT140" s="66"/>
      <c r="IU140" s="66"/>
      <c r="IV140" s="66"/>
      <c r="IW140" s="66"/>
    </row>
    <row r="141" spans="1:257" s="1472" customFormat="1" ht="40.5" customHeight="1" x14ac:dyDescent="0.35">
      <c r="A141" s="1459">
        <v>132</v>
      </c>
      <c r="B141" s="1548"/>
      <c r="C141" s="1474">
        <v>54</v>
      </c>
      <c r="D141" s="283" t="s">
        <v>773</v>
      </c>
      <c r="E141" s="1487">
        <f>F141+G141+P142</f>
        <v>2335276</v>
      </c>
      <c r="F141" s="1487"/>
      <c r="G141" s="1549"/>
      <c r="H141" s="1489" t="s">
        <v>23</v>
      </c>
      <c r="I141" s="1534"/>
      <c r="J141" s="1534"/>
      <c r="K141" s="1534"/>
      <c r="L141" s="1534"/>
      <c r="M141" s="1534"/>
      <c r="N141" s="1534"/>
      <c r="O141" s="1565"/>
      <c r="P141" s="1499"/>
      <c r="Q141" s="1540"/>
      <c r="R141" s="66"/>
      <c r="S141" s="66"/>
      <c r="T141" s="66"/>
      <c r="U141" s="66"/>
      <c r="V141" s="66"/>
      <c r="W141" s="66"/>
      <c r="X141" s="66"/>
      <c r="Y141" s="66"/>
      <c r="Z141" s="66"/>
      <c r="AA141" s="66"/>
      <c r="AB141" s="66"/>
      <c r="AC141" s="66"/>
      <c r="AD141" s="66"/>
      <c r="AE141" s="66"/>
      <c r="AF141" s="66"/>
      <c r="AG141" s="66"/>
      <c r="AH141" s="66"/>
      <c r="AI141" s="66"/>
      <c r="AJ141" s="66"/>
      <c r="AK141" s="66"/>
      <c r="AL141" s="66"/>
      <c r="AM141" s="66"/>
      <c r="AN141" s="66"/>
      <c r="AO141" s="66"/>
      <c r="AP141" s="66"/>
      <c r="AQ141" s="66"/>
      <c r="AR141" s="66"/>
      <c r="AS141" s="66"/>
      <c r="AT141" s="66"/>
      <c r="AU141" s="66"/>
      <c r="AV141" s="66"/>
      <c r="AW141" s="66"/>
      <c r="AX141" s="66"/>
      <c r="AY141" s="66"/>
      <c r="AZ141" s="66"/>
      <c r="BA141" s="66"/>
      <c r="BB141" s="66"/>
      <c r="BC141" s="66"/>
      <c r="BD141" s="66"/>
      <c r="BE141" s="66"/>
      <c r="BF141" s="66"/>
      <c r="BG141" s="66"/>
      <c r="BH141" s="66"/>
      <c r="BI141" s="66"/>
      <c r="BJ141" s="66"/>
      <c r="BK141" s="66"/>
      <c r="BL141" s="66"/>
      <c r="BM141" s="66"/>
      <c r="BN141" s="66"/>
      <c r="BO141" s="66"/>
      <c r="BP141" s="66"/>
      <c r="BQ141" s="66"/>
      <c r="BR141" s="66"/>
      <c r="BS141" s="66"/>
      <c r="BT141" s="66"/>
      <c r="BU141" s="66"/>
      <c r="BV141" s="66"/>
      <c r="BW141" s="66"/>
      <c r="BX141" s="66"/>
      <c r="BY141" s="66"/>
      <c r="BZ141" s="66"/>
      <c r="CA141" s="66"/>
      <c r="CB141" s="66"/>
      <c r="CC141" s="66"/>
      <c r="CD141" s="66"/>
      <c r="CE141" s="66"/>
      <c r="CF141" s="66"/>
      <c r="CG141" s="66"/>
      <c r="CH141" s="66"/>
      <c r="CI141" s="66"/>
      <c r="CJ141" s="66"/>
      <c r="CK141" s="66"/>
      <c r="CL141" s="66"/>
      <c r="CM141" s="66"/>
      <c r="CN141" s="66"/>
      <c r="CO141" s="66"/>
      <c r="CP141" s="66"/>
      <c r="CQ141" s="66"/>
      <c r="CR141" s="66"/>
      <c r="CS141" s="66"/>
      <c r="CT141" s="66"/>
      <c r="CU141" s="66"/>
      <c r="CV141" s="66"/>
      <c r="CW141" s="66"/>
      <c r="CX141" s="66"/>
      <c r="CY141" s="66"/>
      <c r="CZ141" s="66"/>
      <c r="DA141" s="66"/>
      <c r="DB141" s="66"/>
      <c r="DC141" s="66"/>
      <c r="DD141" s="66"/>
      <c r="DE141" s="66"/>
      <c r="DF141" s="66"/>
      <c r="DG141" s="66"/>
      <c r="DH141" s="66"/>
      <c r="DI141" s="66"/>
      <c r="DJ141" s="66"/>
      <c r="DK141" s="66"/>
      <c r="DL141" s="66"/>
      <c r="DM141" s="66"/>
      <c r="DN141" s="66"/>
      <c r="DO141" s="66"/>
      <c r="DP141" s="66"/>
      <c r="DQ141" s="66"/>
      <c r="DR141" s="66"/>
      <c r="DS141" s="66"/>
      <c r="DT141" s="66"/>
      <c r="DU141" s="66"/>
      <c r="DV141" s="66"/>
      <c r="DW141" s="66"/>
      <c r="DX141" s="66"/>
      <c r="DY141" s="66"/>
      <c r="DZ141" s="66"/>
      <c r="EA141" s="66"/>
      <c r="EB141" s="66"/>
      <c r="EC141" s="66"/>
      <c r="ED141" s="66"/>
      <c r="EE141" s="66"/>
      <c r="EF141" s="66"/>
      <c r="EG141" s="66"/>
      <c r="EH141" s="66"/>
      <c r="EI141" s="66"/>
      <c r="EJ141" s="66"/>
      <c r="EK141" s="66"/>
      <c r="EL141" s="66"/>
      <c r="EM141" s="66"/>
      <c r="EN141" s="66"/>
      <c r="EO141" s="66"/>
      <c r="EP141" s="66"/>
      <c r="EQ141" s="66"/>
      <c r="ER141" s="66"/>
      <c r="ES141" s="66"/>
      <c r="ET141" s="66"/>
      <c r="EU141" s="66"/>
      <c r="EV141" s="66"/>
      <c r="EW141" s="66"/>
      <c r="EX141" s="66"/>
      <c r="EY141" s="66"/>
      <c r="EZ141" s="66"/>
      <c r="FA141" s="66"/>
      <c r="FB141" s="66"/>
      <c r="FC141" s="66"/>
      <c r="FD141" s="66"/>
      <c r="FE141" s="66"/>
      <c r="FF141" s="66"/>
      <c r="FG141" s="66"/>
      <c r="FH141" s="66"/>
      <c r="FI141" s="66"/>
      <c r="FJ141" s="66"/>
      <c r="FK141" s="66"/>
      <c r="FL141" s="66"/>
      <c r="FM141" s="66"/>
      <c r="FN141" s="66"/>
      <c r="FO141" s="66"/>
      <c r="FP141" s="66"/>
      <c r="FQ141" s="66"/>
      <c r="FR141" s="66"/>
      <c r="FS141" s="66"/>
      <c r="FT141" s="66"/>
      <c r="FU141" s="66"/>
      <c r="FV141" s="66"/>
      <c r="FW141" s="66"/>
      <c r="FX141" s="66"/>
      <c r="FY141" s="66"/>
      <c r="FZ141" s="66"/>
      <c r="GA141" s="66"/>
      <c r="GB141" s="66"/>
      <c r="GC141" s="66"/>
      <c r="GD141" s="66"/>
      <c r="GE141" s="66"/>
      <c r="GF141" s="66"/>
      <c r="GG141" s="66"/>
      <c r="GH141" s="66"/>
      <c r="GI141" s="66"/>
      <c r="GJ141" s="66"/>
      <c r="GK141" s="66"/>
      <c r="GL141" s="66"/>
      <c r="GM141" s="66"/>
      <c r="GN141" s="66"/>
      <c r="GO141" s="66"/>
      <c r="GP141" s="66"/>
      <c r="GQ141" s="66"/>
      <c r="GR141" s="66"/>
      <c r="GS141" s="66"/>
      <c r="GT141" s="66"/>
      <c r="GU141" s="66"/>
      <c r="GV141" s="66"/>
      <c r="GW141" s="66"/>
      <c r="GX141" s="66"/>
      <c r="GY141" s="66"/>
      <c r="GZ141" s="66"/>
      <c r="HA141" s="66"/>
      <c r="HB141" s="66"/>
      <c r="HC141" s="66"/>
      <c r="HD141" s="66"/>
      <c r="HE141" s="66"/>
      <c r="HF141" s="66"/>
      <c r="HG141" s="66"/>
      <c r="HH141" s="66"/>
      <c r="HI141" s="66"/>
      <c r="HJ141" s="66"/>
      <c r="HK141" s="66"/>
      <c r="HL141" s="66"/>
      <c r="HM141" s="66"/>
      <c r="HN141" s="66"/>
      <c r="HO141" s="66"/>
      <c r="HP141" s="66"/>
      <c r="HQ141" s="66"/>
      <c r="HR141" s="66"/>
      <c r="HS141" s="66"/>
      <c r="HT141" s="66"/>
      <c r="HU141" s="66"/>
      <c r="HV141" s="66"/>
      <c r="HW141" s="66"/>
      <c r="HX141" s="66"/>
      <c r="HY141" s="66"/>
      <c r="HZ141" s="66"/>
      <c r="IA141" s="66"/>
      <c r="IB141" s="66"/>
      <c r="IC141" s="66"/>
      <c r="ID141" s="66"/>
      <c r="IE141" s="66"/>
      <c r="IF141" s="66"/>
      <c r="IG141" s="66"/>
      <c r="IH141" s="66"/>
      <c r="II141" s="66"/>
      <c r="IJ141" s="66"/>
      <c r="IK141" s="66"/>
      <c r="IL141" s="66"/>
      <c r="IM141" s="66"/>
      <c r="IN141" s="66"/>
      <c r="IO141" s="66"/>
      <c r="IP141" s="66"/>
      <c r="IQ141" s="66"/>
      <c r="IR141" s="66"/>
      <c r="IS141" s="66"/>
      <c r="IT141" s="66"/>
      <c r="IU141" s="66"/>
      <c r="IV141" s="66"/>
      <c r="IW141" s="66"/>
    </row>
    <row r="142" spans="1:257" s="1472" customFormat="1" ht="18" customHeight="1" x14ac:dyDescent="0.35">
      <c r="A142" s="1459">
        <v>133</v>
      </c>
      <c r="B142" s="1548"/>
      <c r="C142" s="1474"/>
      <c r="D142" s="1493" t="s">
        <v>819</v>
      </c>
      <c r="E142" s="1487"/>
      <c r="F142" s="1487"/>
      <c r="G142" s="1549"/>
      <c r="H142" s="1489"/>
      <c r="I142" s="1534"/>
      <c r="J142" s="1534"/>
      <c r="K142" s="1534">
        <v>91236</v>
      </c>
      <c r="L142" s="1534"/>
      <c r="M142" s="1534">
        <v>2244040</v>
      </c>
      <c r="N142" s="1534"/>
      <c r="O142" s="1565"/>
      <c r="P142" s="1516">
        <f>SUM(I142:O142)</f>
        <v>2335276</v>
      </c>
      <c r="Q142" s="1540"/>
      <c r="R142" s="66"/>
      <c r="S142" s="66"/>
      <c r="T142" s="66"/>
      <c r="U142" s="66"/>
      <c r="V142" s="66"/>
      <c r="W142" s="66"/>
      <c r="X142" s="66"/>
      <c r="Y142" s="66"/>
      <c r="Z142" s="66"/>
      <c r="AA142" s="66"/>
      <c r="AB142" s="66"/>
      <c r="AC142" s="66"/>
      <c r="AD142" s="66"/>
      <c r="AE142" s="66"/>
      <c r="AF142" s="66"/>
      <c r="AG142" s="66"/>
      <c r="AH142" s="66"/>
      <c r="AI142" s="66"/>
      <c r="AJ142" s="66"/>
      <c r="AK142" s="66"/>
      <c r="AL142" s="66"/>
      <c r="AM142" s="66"/>
      <c r="AN142" s="66"/>
      <c r="AO142" s="66"/>
      <c r="AP142" s="66"/>
      <c r="AQ142" s="66"/>
      <c r="AR142" s="66"/>
      <c r="AS142" s="66"/>
      <c r="AT142" s="66"/>
      <c r="AU142" s="66"/>
      <c r="AV142" s="66"/>
      <c r="AW142" s="66"/>
      <c r="AX142" s="66"/>
      <c r="AY142" s="66"/>
      <c r="AZ142" s="66"/>
      <c r="BA142" s="66"/>
      <c r="BB142" s="66"/>
      <c r="BC142" s="66"/>
      <c r="BD142" s="66"/>
      <c r="BE142" s="66"/>
      <c r="BF142" s="66"/>
      <c r="BG142" s="66"/>
      <c r="BH142" s="66"/>
      <c r="BI142" s="66"/>
      <c r="BJ142" s="66"/>
      <c r="BK142" s="66"/>
      <c r="BL142" s="66"/>
      <c r="BM142" s="66"/>
      <c r="BN142" s="66"/>
      <c r="BO142" s="66"/>
      <c r="BP142" s="66"/>
      <c r="BQ142" s="66"/>
      <c r="BR142" s="66"/>
      <c r="BS142" s="66"/>
      <c r="BT142" s="66"/>
      <c r="BU142" s="66"/>
      <c r="BV142" s="66"/>
      <c r="BW142" s="66"/>
      <c r="BX142" s="66"/>
      <c r="BY142" s="66"/>
      <c r="BZ142" s="66"/>
      <c r="CA142" s="66"/>
      <c r="CB142" s="66"/>
      <c r="CC142" s="66"/>
      <c r="CD142" s="66"/>
      <c r="CE142" s="66"/>
      <c r="CF142" s="66"/>
      <c r="CG142" s="66"/>
      <c r="CH142" s="66"/>
      <c r="CI142" s="66"/>
      <c r="CJ142" s="66"/>
      <c r="CK142" s="66"/>
      <c r="CL142" s="66"/>
      <c r="CM142" s="66"/>
      <c r="CN142" s="66"/>
      <c r="CO142" s="66"/>
      <c r="CP142" s="66"/>
      <c r="CQ142" s="66"/>
      <c r="CR142" s="66"/>
      <c r="CS142" s="66"/>
      <c r="CT142" s="66"/>
      <c r="CU142" s="66"/>
      <c r="CV142" s="66"/>
      <c r="CW142" s="66"/>
      <c r="CX142" s="66"/>
      <c r="CY142" s="66"/>
      <c r="CZ142" s="66"/>
      <c r="DA142" s="66"/>
      <c r="DB142" s="66"/>
      <c r="DC142" s="66"/>
      <c r="DD142" s="66"/>
      <c r="DE142" s="66"/>
      <c r="DF142" s="66"/>
      <c r="DG142" s="66"/>
      <c r="DH142" s="66"/>
      <c r="DI142" s="66"/>
      <c r="DJ142" s="66"/>
      <c r="DK142" s="66"/>
      <c r="DL142" s="66"/>
      <c r="DM142" s="66"/>
      <c r="DN142" s="66"/>
      <c r="DO142" s="66"/>
      <c r="DP142" s="66"/>
      <c r="DQ142" s="66"/>
      <c r="DR142" s="66"/>
      <c r="DS142" s="66"/>
      <c r="DT142" s="66"/>
      <c r="DU142" s="66"/>
      <c r="DV142" s="66"/>
      <c r="DW142" s="66"/>
      <c r="DX142" s="66"/>
      <c r="DY142" s="66"/>
      <c r="DZ142" s="66"/>
      <c r="EA142" s="66"/>
      <c r="EB142" s="66"/>
      <c r="EC142" s="66"/>
      <c r="ED142" s="66"/>
      <c r="EE142" s="66"/>
      <c r="EF142" s="66"/>
      <c r="EG142" s="66"/>
      <c r="EH142" s="66"/>
      <c r="EI142" s="66"/>
      <c r="EJ142" s="66"/>
      <c r="EK142" s="66"/>
      <c r="EL142" s="66"/>
      <c r="EM142" s="66"/>
      <c r="EN142" s="66"/>
      <c r="EO142" s="66"/>
      <c r="EP142" s="66"/>
      <c r="EQ142" s="66"/>
      <c r="ER142" s="66"/>
      <c r="ES142" s="66"/>
      <c r="ET142" s="66"/>
      <c r="EU142" s="66"/>
      <c r="EV142" s="66"/>
      <c r="EW142" s="66"/>
      <c r="EX142" s="66"/>
      <c r="EY142" s="66"/>
      <c r="EZ142" s="66"/>
      <c r="FA142" s="66"/>
      <c r="FB142" s="66"/>
      <c r="FC142" s="66"/>
      <c r="FD142" s="66"/>
      <c r="FE142" s="66"/>
      <c r="FF142" s="66"/>
      <c r="FG142" s="66"/>
      <c r="FH142" s="66"/>
      <c r="FI142" s="66"/>
      <c r="FJ142" s="66"/>
      <c r="FK142" s="66"/>
      <c r="FL142" s="66"/>
      <c r="FM142" s="66"/>
      <c r="FN142" s="66"/>
      <c r="FO142" s="66"/>
      <c r="FP142" s="66"/>
      <c r="FQ142" s="66"/>
      <c r="FR142" s="66"/>
      <c r="FS142" s="66"/>
      <c r="FT142" s="66"/>
      <c r="FU142" s="66"/>
      <c r="FV142" s="66"/>
      <c r="FW142" s="66"/>
      <c r="FX142" s="66"/>
      <c r="FY142" s="66"/>
      <c r="FZ142" s="66"/>
      <c r="GA142" s="66"/>
      <c r="GB142" s="66"/>
      <c r="GC142" s="66"/>
      <c r="GD142" s="66"/>
      <c r="GE142" s="66"/>
      <c r="GF142" s="66"/>
      <c r="GG142" s="66"/>
      <c r="GH142" s="66"/>
      <c r="GI142" s="66"/>
      <c r="GJ142" s="66"/>
      <c r="GK142" s="66"/>
      <c r="GL142" s="66"/>
      <c r="GM142" s="66"/>
      <c r="GN142" s="66"/>
      <c r="GO142" s="66"/>
      <c r="GP142" s="66"/>
      <c r="GQ142" s="66"/>
      <c r="GR142" s="66"/>
      <c r="GS142" s="66"/>
      <c r="GT142" s="66"/>
      <c r="GU142" s="66"/>
      <c r="GV142" s="66"/>
      <c r="GW142" s="66"/>
      <c r="GX142" s="66"/>
      <c r="GY142" s="66"/>
      <c r="GZ142" s="66"/>
      <c r="HA142" s="66"/>
      <c r="HB142" s="66"/>
      <c r="HC142" s="66"/>
      <c r="HD142" s="66"/>
      <c r="HE142" s="66"/>
      <c r="HF142" s="66"/>
      <c r="HG142" s="66"/>
      <c r="HH142" s="66"/>
      <c r="HI142" s="66"/>
      <c r="HJ142" s="66"/>
      <c r="HK142" s="66"/>
      <c r="HL142" s="66"/>
      <c r="HM142" s="66"/>
      <c r="HN142" s="66"/>
      <c r="HO142" s="66"/>
      <c r="HP142" s="66"/>
      <c r="HQ142" s="66"/>
      <c r="HR142" s="66"/>
      <c r="HS142" s="66"/>
      <c r="HT142" s="66"/>
      <c r="HU142" s="66"/>
      <c r="HV142" s="66"/>
      <c r="HW142" s="66"/>
      <c r="HX142" s="66"/>
      <c r="HY142" s="66"/>
      <c r="HZ142" s="66"/>
      <c r="IA142" s="66"/>
      <c r="IB142" s="66"/>
      <c r="IC142" s="66"/>
      <c r="ID142" s="66"/>
      <c r="IE142" s="66"/>
      <c r="IF142" s="66"/>
      <c r="IG142" s="66"/>
      <c r="IH142" s="66"/>
      <c r="II142" s="66"/>
      <c r="IJ142" s="66"/>
      <c r="IK142" s="66"/>
      <c r="IL142" s="66"/>
      <c r="IM142" s="66"/>
      <c r="IN142" s="66"/>
      <c r="IO142" s="66"/>
      <c r="IP142" s="66"/>
      <c r="IQ142" s="66"/>
      <c r="IR142" s="66"/>
      <c r="IS142" s="66"/>
      <c r="IT142" s="66"/>
      <c r="IU142" s="66"/>
      <c r="IV142" s="66"/>
      <c r="IW142" s="66"/>
    </row>
    <row r="143" spans="1:257" s="1472" customFormat="1" ht="18" customHeight="1" x14ac:dyDescent="0.35">
      <c r="A143" s="1459">
        <v>134</v>
      </c>
      <c r="B143" s="1548"/>
      <c r="C143" s="1474"/>
      <c r="D143" s="1501" t="s">
        <v>930</v>
      </c>
      <c r="E143" s="1487"/>
      <c r="F143" s="1487"/>
      <c r="G143" s="1549"/>
      <c r="H143" s="1489"/>
      <c r="I143" s="1534"/>
      <c r="J143" s="1534"/>
      <c r="K143" s="1536">
        <v>211</v>
      </c>
      <c r="L143" s="1536"/>
      <c r="M143" s="1536">
        <v>51443</v>
      </c>
      <c r="N143" s="1534"/>
      <c r="O143" s="1565"/>
      <c r="P143" s="1518">
        <f>SUM(I143:O143)</f>
        <v>51654</v>
      </c>
      <c r="Q143" s="1540"/>
      <c r="R143" s="66"/>
      <c r="S143" s="66"/>
      <c r="T143" s="66"/>
      <c r="U143" s="66"/>
      <c r="V143" s="66"/>
      <c r="W143" s="66"/>
      <c r="X143" s="66"/>
      <c r="Y143" s="66"/>
      <c r="Z143" s="66"/>
      <c r="AA143" s="66"/>
      <c r="AB143" s="66"/>
      <c r="AC143" s="66"/>
      <c r="AD143" s="66"/>
      <c r="AE143" s="66"/>
      <c r="AF143" s="66"/>
      <c r="AG143" s="66"/>
      <c r="AH143" s="66"/>
      <c r="AI143" s="66"/>
      <c r="AJ143" s="66"/>
      <c r="AK143" s="66"/>
      <c r="AL143" s="66"/>
      <c r="AM143" s="66"/>
      <c r="AN143" s="66"/>
      <c r="AO143" s="66"/>
      <c r="AP143" s="66"/>
      <c r="AQ143" s="66"/>
      <c r="AR143" s="66"/>
      <c r="AS143" s="66"/>
      <c r="AT143" s="66"/>
      <c r="AU143" s="66"/>
      <c r="AV143" s="66"/>
      <c r="AW143" s="66"/>
      <c r="AX143" s="66"/>
      <c r="AY143" s="66"/>
      <c r="AZ143" s="66"/>
      <c r="BA143" s="66"/>
      <c r="BB143" s="66"/>
      <c r="BC143" s="66"/>
      <c r="BD143" s="66"/>
      <c r="BE143" s="66"/>
      <c r="BF143" s="66"/>
      <c r="BG143" s="66"/>
      <c r="BH143" s="66"/>
      <c r="BI143" s="66"/>
      <c r="BJ143" s="66"/>
      <c r="BK143" s="66"/>
      <c r="BL143" s="66"/>
      <c r="BM143" s="66"/>
      <c r="BN143" s="66"/>
      <c r="BO143" s="66"/>
      <c r="BP143" s="66"/>
      <c r="BQ143" s="66"/>
      <c r="BR143" s="66"/>
      <c r="BS143" s="66"/>
      <c r="BT143" s="66"/>
      <c r="BU143" s="66"/>
      <c r="BV143" s="66"/>
      <c r="BW143" s="66"/>
      <c r="BX143" s="66"/>
      <c r="BY143" s="66"/>
      <c r="BZ143" s="66"/>
      <c r="CA143" s="66"/>
      <c r="CB143" s="66"/>
      <c r="CC143" s="66"/>
      <c r="CD143" s="66"/>
      <c r="CE143" s="66"/>
      <c r="CF143" s="66"/>
      <c r="CG143" s="66"/>
      <c r="CH143" s="66"/>
      <c r="CI143" s="66"/>
      <c r="CJ143" s="66"/>
      <c r="CK143" s="66"/>
      <c r="CL143" s="66"/>
      <c r="CM143" s="66"/>
      <c r="CN143" s="66"/>
      <c r="CO143" s="66"/>
      <c r="CP143" s="66"/>
      <c r="CQ143" s="66"/>
      <c r="CR143" s="66"/>
      <c r="CS143" s="66"/>
      <c r="CT143" s="66"/>
      <c r="CU143" s="66"/>
      <c r="CV143" s="66"/>
      <c r="CW143" s="66"/>
      <c r="CX143" s="66"/>
      <c r="CY143" s="66"/>
      <c r="CZ143" s="66"/>
      <c r="DA143" s="66"/>
      <c r="DB143" s="66"/>
      <c r="DC143" s="66"/>
      <c r="DD143" s="66"/>
      <c r="DE143" s="66"/>
      <c r="DF143" s="66"/>
      <c r="DG143" s="66"/>
      <c r="DH143" s="66"/>
      <c r="DI143" s="66"/>
      <c r="DJ143" s="66"/>
      <c r="DK143" s="66"/>
      <c r="DL143" s="66"/>
      <c r="DM143" s="66"/>
      <c r="DN143" s="66"/>
      <c r="DO143" s="66"/>
      <c r="DP143" s="66"/>
      <c r="DQ143" s="66"/>
      <c r="DR143" s="66"/>
      <c r="DS143" s="66"/>
      <c r="DT143" s="66"/>
      <c r="DU143" s="66"/>
      <c r="DV143" s="66"/>
      <c r="DW143" s="66"/>
      <c r="DX143" s="66"/>
      <c r="DY143" s="66"/>
      <c r="DZ143" s="66"/>
      <c r="EA143" s="66"/>
      <c r="EB143" s="66"/>
      <c r="EC143" s="66"/>
      <c r="ED143" s="66"/>
      <c r="EE143" s="66"/>
      <c r="EF143" s="66"/>
      <c r="EG143" s="66"/>
      <c r="EH143" s="66"/>
      <c r="EI143" s="66"/>
      <c r="EJ143" s="66"/>
      <c r="EK143" s="66"/>
      <c r="EL143" s="66"/>
      <c r="EM143" s="66"/>
      <c r="EN143" s="66"/>
      <c r="EO143" s="66"/>
      <c r="EP143" s="66"/>
      <c r="EQ143" s="66"/>
      <c r="ER143" s="66"/>
      <c r="ES143" s="66"/>
      <c r="ET143" s="66"/>
      <c r="EU143" s="66"/>
      <c r="EV143" s="66"/>
      <c r="EW143" s="66"/>
      <c r="EX143" s="66"/>
      <c r="EY143" s="66"/>
      <c r="EZ143" s="66"/>
      <c r="FA143" s="66"/>
      <c r="FB143" s="66"/>
      <c r="FC143" s="66"/>
      <c r="FD143" s="66"/>
      <c r="FE143" s="66"/>
      <c r="FF143" s="66"/>
      <c r="FG143" s="66"/>
      <c r="FH143" s="66"/>
      <c r="FI143" s="66"/>
      <c r="FJ143" s="66"/>
      <c r="FK143" s="66"/>
      <c r="FL143" s="66"/>
      <c r="FM143" s="66"/>
      <c r="FN143" s="66"/>
      <c r="FO143" s="66"/>
      <c r="FP143" s="66"/>
      <c r="FQ143" s="66"/>
      <c r="FR143" s="66"/>
      <c r="FS143" s="66"/>
      <c r="FT143" s="66"/>
      <c r="FU143" s="66"/>
      <c r="FV143" s="66"/>
      <c r="FW143" s="66"/>
      <c r="FX143" s="66"/>
      <c r="FY143" s="66"/>
      <c r="FZ143" s="66"/>
      <c r="GA143" s="66"/>
      <c r="GB143" s="66"/>
      <c r="GC143" s="66"/>
      <c r="GD143" s="66"/>
      <c r="GE143" s="66"/>
      <c r="GF143" s="66"/>
      <c r="GG143" s="66"/>
      <c r="GH143" s="66"/>
      <c r="GI143" s="66"/>
      <c r="GJ143" s="66"/>
      <c r="GK143" s="66"/>
      <c r="GL143" s="66"/>
      <c r="GM143" s="66"/>
      <c r="GN143" s="66"/>
      <c r="GO143" s="66"/>
      <c r="GP143" s="66"/>
      <c r="GQ143" s="66"/>
      <c r="GR143" s="66"/>
      <c r="GS143" s="66"/>
      <c r="GT143" s="66"/>
      <c r="GU143" s="66"/>
      <c r="GV143" s="66"/>
      <c r="GW143" s="66"/>
      <c r="GX143" s="66"/>
      <c r="GY143" s="66"/>
      <c r="GZ143" s="66"/>
      <c r="HA143" s="66"/>
      <c r="HB143" s="66"/>
      <c r="HC143" s="66"/>
      <c r="HD143" s="66"/>
      <c r="HE143" s="66"/>
      <c r="HF143" s="66"/>
      <c r="HG143" s="66"/>
      <c r="HH143" s="66"/>
      <c r="HI143" s="66"/>
      <c r="HJ143" s="66"/>
      <c r="HK143" s="66"/>
      <c r="HL143" s="66"/>
      <c r="HM143" s="66"/>
      <c r="HN143" s="66"/>
      <c r="HO143" s="66"/>
      <c r="HP143" s="66"/>
      <c r="HQ143" s="66"/>
      <c r="HR143" s="66"/>
      <c r="HS143" s="66"/>
      <c r="HT143" s="66"/>
      <c r="HU143" s="66"/>
      <c r="HV143" s="66"/>
      <c r="HW143" s="66"/>
      <c r="HX143" s="66"/>
      <c r="HY143" s="66"/>
      <c r="HZ143" s="66"/>
      <c r="IA143" s="66"/>
      <c r="IB143" s="66"/>
      <c r="IC143" s="66"/>
      <c r="ID143" s="66"/>
      <c r="IE143" s="66"/>
      <c r="IF143" s="66"/>
      <c r="IG143" s="66"/>
      <c r="IH143" s="66"/>
      <c r="II143" s="66"/>
      <c r="IJ143" s="66"/>
      <c r="IK143" s="66"/>
      <c r="IL143" s="66"/>
      <c r="IM143" s="66"/>
      <c r="IN143" s="66"/>
      <c r="IO143" s="66"/>
      <c r="IP143" s="66"/>
      <c r="IQ143" s="66"/>
      <c r="IR143" s="66"/>
      <c r="IS143" s="66"/>
      <c r="IT143" s="66"/>
      <c r="IU143" s="66"/>
      <c r="IV143" s="66"/>
      <c r="IW143" s="66"/>
    </row>
    <row r="144" spans="1:257" s="1472" customFormat="1" ht="36.75" customHeight="1" x14ac:dyDescent="0.35">
      <c r="A144" s="1459">
        <v>135</v>
      </c>
      <c r="B144" s="1548"/>
      <c r="C144" s="1474">
        <v>55</v>
      </c>
      <c r="D144" s="283" t="s">
        <v>774</v>
      </c>
      <c r="E144" s="1487">
        <f>F144+G144+P145+10872+1413</f>
        <v>194924</v>
      </c>
      <c r="F144" s="1487"/>
      <c r="G144" s="1549"/>
      <c r="H144" s="1489" t="s">
        <v>23</v>
      </c>
      <c r="I144" s="1534"/>
      <c r="J144" s="1534"/>
      <c r="K144" s="1534"/>
      <c r="L144" s="1534"/>
      <c r="M144" s="1534"/>
      <c r="N144" s="1534"/>
      <c r="O144" s="1565"/>
      <c r="P144" s="1516"/>
      <c r="Q144" s="1540"/>
      <c r="R144" s="66"/>
      <c r="S144" s="66"/>
      <c r="T144" s="66"/>
      <c r="U144" s="66"/>
      <c r="V144" s="66"/>
      <c r="W144" s="66"/>
      <c r="X144" s="66"/>
      <c r="Y144" s="66"/>
      <c r="Z144" s="66"/>
      <c r="AA144" s="66"/>
      <c r="AB144" s="66"/>
      <c r="AC144" s="66"/>
      <c r="AD144" s="66"/>
      <c r="AE144" s="66"/>
      <c r="AF144" s="66"/>
      <c r="AG144" s="66"/>
      <c r="AH144" s="66"/>
      <c r="AI144" s="66"/>
      <c r="AJ144" s="66"/>
      <c r="AK144" s="66"/>
      <c r="AL144" s="66"/>
      <c r="AM144" s="66"/>
      <c r="AN144" s="66"/>
      <c r="AO144" s="66"/>
      <c r="AP144" s="66"/>
      <c r="AQ144" s="66"/>
      <c r="AR144" s="66"/>
      <c r="AS144" s="66"/>
      <c r="AT144" s="66"/>
      <c r="AU144" s="66"/>
      <c r="AV144" s="66"/>
      <c r="AW144" s="66"/>
      <c r="AX144" s="66"/>
      <c r="AY144" s="66"/>
      <c r="AZ144" s="66"/>
      <c r="BA144" s="66"/>
      <c r="BB144" s="66"/>
      <c r="BC144" s="66"/>
      <c r="BD144" s="66"/>
      <c r="BE144" s="66"/>
      <c r="BF144" s="66"/>
      <c r="BG144" s="66"/>
      <c r="BH144" s="66"/>
      <c r="BI144" s="66"/>
      <c r="BJ144" s="66"/>
      <c r="BK144" s="66"/>
      <c r="BL144" s="66"/>
      <c r="BM144" s="66"/>
      <c r="BN144" s="66"/>
      <c r="BO144" s="66"/>
      <c r="BP144" s="66"/>
      <c r="BQ144" s="66"/>
      <c r="BR144" s="66"/>
      <c r="BS144" s="66"/>
      <c r="BT144" s="66"/>
      <c r="BU144" s="66"/>
      <c r="BV144" s="66"/>
      <c r="BW144" s="66"/>
      <c r="BX144" s="66"/>
      <c r="BY144" s="66"/>
      <c r="BZ144" s="66"/>
      <c r="CA144" s="66"/>
      <c r="CB144" s="66"/>
      <c r="CC144" s="66"/>
      <c r="CD144" s="66"/>
      <c r="CE144" s="66"/>
      <c r="CF144" s="66"/>
      <c r="CG144" s="66"/>
      <c r="CH144" s="66"/>
      <c r="CI144" s="66"/>
      <c r="CJ144" s="66"/>
      <c r="CK144" s="66"/>
      <c r="CL144" s="66"/>
      <c r="CM144" s="66"/>
      <c r="CN144" s="66"/>
      <c r="CO144" s="66"/>
      <c r="CP144" s="66"/>
      <c r="CQ144" s="66"/>
      <c r="CR144" s="66"/>
      <c r="CS144" s="66"/>
      <c r="CT144" s="66"/>
      <c r="CU144" s="66"/>
      <c r="CV144" s="66"/>
      <c r="CW144" s="66"/>
      <c r="CX144" s="66"/>
      <c r="CY144" s="66"/>
      <c r="CZ144" s="66"/>
      <c r="DA144" s="66"/>
      <c r="DB144" s="66"/>
      <c r="DC144" s="66"/>
      <c r="DD144" s="66"/>
      <c r="DE144" s="66"/>
      <c r="DF144" s="66"/>
      <c r="DG144" s="66"/>
      <c r="DH144" s="66"/>
      <c r="DI144" s="66"/>
      <c r="DJ144" s="66"/>
      <c r="DK144" s="66"/>
      <c r="DL144" s="66"/>
      <c r="DM144" s="66"/>
      <c r="DN144" s="66"/>
      <c r="DO144" s="66"/>
      <c r="DP144" s="66"/>
      <c r="DQ144" s="66"/>
      <c r="DR144" s="66"/>
      <c r="DS144" s="66"/>
      <c r="DT144" s="66"/>
      <c r="DU144" s="66"/>
      <c r="DV144" s="66"/>
      <c r="DW144" s="66"/>
      <c r="DX144" s="66"/>
      <c r="DY144" s="66"/>
      <c r="DZ144" s="66"/>
      <c r="EA144" s="66"/>
      <c r="EB144" s="66"/>
      <c r="EC144" s="66"/>
      <c r="ED144" s="66"/>
      <c r="EE144" s="66"/>
      <c r="EF144" s="66"/>
      <c r="EG144" s="66"/>
      <c r="EH144" s="66"/>
      <c r="EI144" s="66"/>
      <c r="EJ144" s="66"/>
      <c r="EK144" s="66"/>
      <c r="EL144" s="66"/>
      <c r="EM144" s="66"/>
      <c r="EN144" s="66"/>
      <c r="EO144" s="66"/>
      <c r="EP144" s="66"/>
      <c r="EQ144" s="66"/>
      <c r="ER144" s="66"/>
      <c r="ES144" s="66"/>
      <c r="ET144" s="66"/>
      <c r="EU144" s="66"/>
      <c r="EV144" s="66"/>
      <c r="EW144" s="66"/>
      <c r="EX144" s="66"/>
      <c r="EY144" s="66"/>
      <c r="EZ144" s="66"/>
      <c r="FA144" s="66"/>
      <c r="FB144" s="66"/>
      <c r="FC144" s="66"/>
      <c r="FD144" s="66"/>
      <c r="FE144" s="66"/>
      <c r="FF144" s="66"/>
      <c r="FG144" s="66"/>
      <c r="FH144" s="66"/>
      <c r="FI144" s="66"/>
      <c r="FJ144" s="66"/>
      <c r="FK144" s="66"/>
      <c r="FL144" s="66"/>
      <c r="FM144" s="66"/>
      <c r="FN144" s="66"/>
      <c r="FO144" s="66"/>
      <c r="FP144" s="66"/>
      <c r="FQ144" s="66"/>
      <c r="FR144" s="66"/>
      <c r="FS144" s="66"/>
      <c r="FT144" s="66"/>
      <c r="FU144" s="66"/>
      <c r="FV144" s="66"/>
      <c r="FW144" s="66"/>
      <c r="FX144" s="66"/>
      <c r="FY144" s="66"/>
      <c r="FZ144" s="66"/>
      <c r="GA144" s="66"/>
      <c r="GB144" s="66"/>
      <c r="GC144" s="66"/>
      <c r="GD144" s="66"/>
      <c r="GE144" s="66"/>
      <c r="GF144" s="66"/>
      <c r="GG144" s="66"/>
      <c r="GH144" s="66"/>
      <c r="GI144" s="66"/>
      <c r="GJ144" s="66"/>
      <c r="GK144" s="66"/>
      <c r="GL144" s="66"/>
      <c r="GM144" s="66"/>
      <c r="GN144" s="66"/>
      <c r="GO144" s="66"/>
      <c r="GP144" s="66"/>
      <c r="GQ144" s="66"/>
      <c r="GR144" s="66"/>
      <c r="GS144" s="66"/>
      <c r="GT144" s="66"/>
      <c r="GU144" s="66"/>
      <c r="GV144" s="66"/>
      <c r="GW144" s="66"/>
      <c r="GX144" s="66"/>
      <c r="GY144" s="66"/>
      <c r="GZ144" s="66"/>
      <c r="HA144" s="66"/>
      <c r="HB144" s="66"/>
      <c r="HC144" s="66"/>
      <c r="HD144" s="66"/>
      <c r="HE144" s="66"/>
      <c r="HF144" s="66"/>
      <c r="HG144" s="66"/>
      <c r="HH144" s="66"/>
      <c r="HI144" s="66"/>
      <c r="HJ144" s="66"/>
      <c r="HK144" s="66"/>
      <c r="HL144" s="66"/>
      <c r="HM144" s="66"/>
      <c r="HN144" s="66"/>
      <c r="HO144" s="66"/>
      <c r="HP144" s="66"/>
      <c r="HQ144" s="66"/>
      <c r="HR144" s="66"/>
      <c r="HS144" s="66"/>
      <c r="HT144" s="66"/>
      <c r="HU144" s="66"/>
      <c r="HV144" s="66"/>
      <c r="HW144" s="66"/>
      <c r="HX144" s="66"/>
      <c r="HY144" s="66"/>
      <c r="HZ144" s="66"/>
      <c r="IA144" s="66"/>
      <c r="IB144" s="66"/>
      <c r="IC144" s="66"/>
      <c r="ID144" s="66"/>
      <c r="IE144" s="66"/>
      <c r="IF144" s="66"/>
      <c r="IG144" s="66"/>
      <c r="IH144" s="66"/>
      <c r="II144" s="66"/>
      <c r="IJ144" s="66"/>
      <c r="IK144" s="66"/>
      <c r="IL144" s="66"/>
      <c r="IM144" s="66"/>
      <c r="IN144" s="66"/>
      <c r="IO144" s="66"/>
      <c r="IP144" s="66"/>
      <c r="IQ144" s="66"/>
      <c r="IR144" s="66"/>
      <c r="IS144" s="66"/>
      <c r="IT144" s="66"/>
      <c r="IU144" s="66"/>
      <c r="IV144" s="66"/>
      <c r="IW144" s="66"/>
    </row>
    <row r="145" spans="1:257" s="1472" customFormat="1" ht="18" customHeight="1" x14ac:dyDescent="0.35">
      <c r="A145" s="1459">
        <v>136</v>
      </c>
      <c r="B145" s="1548"/>
      <c r="C145" s="1474"/>
      <c r="D145" s="1493" t="s">
        <v>819</v>
      </c>
      <c r="E145" s="1487"/>
      <c r="F145" s="1487"/>
      <c r="G145" s="1549"/>
      <c r="H145" s="1489"/>
      <c r="I145" s="1534"/>
      <c r="J145" s="1534"/>
      <c r="K145" s="1534"/>
      <c r="L145" s="1534"/>
      <c r="M145" s="1534">
        <v>182639</v>
      </c>
      <c r="N145" s="1534"/>
      <c r="O145" s="1565"/>
      <c r="P145" s="1516">
        <f>SUM(I145:O145)</f>
        <v>182639</v>
      </c>
      <c r="Q145" s="1540"/>
      <c r="R145" s="66"/>
      <c r="S145" s="66"/>
      <c r="T145" s="66"/>
      <c r="U145" s="66"/>
      <c r="V145" s="66"/>
      <c r="W145" s="66"/>
      <c r="X145" s="66"/>
      <c r="Y145" s="66"/>
      <c r="Z145" s="66"/>
      <c r="AA145" s="66"/>
      <c r="AB145" s="66"/>
      <c r="AC145" s="66"/>
      <c r="AD145" s="66"/>
      <c r="AE145" s="66"/>
      <c r="AF145" s="66"/>
      <c r="AG145" s="66"/>
      <c r="AH145" s="66"/>
      <c r="AI145" s="66"/>
      <c r="AJ145" s="66"/>
      <c r="AK145" s="66"/>
      <c r="AL145" s="66"/>
      <c r="AM145" s="66"/>
      <c r="AN145" s="66"/>
      <c r="AO145" s="66"/>
      <c r="AP145" s="66"/>
      <c r="AQ145" s="66"/>
      <c r="AR145" s="66"/>
      <c r="AS145" s="66"/>
      <c r="AT145" s="66"/>
      <c r="AU145" s="66"/>
      <c r="AV145" s="66"/>
      <c r="AW145" s="66"/>
      <c r="AX145" s="66"/>
      <c r="AY145" s="66"/>
      <c r="AZ145" s="66"/>
      <c r="BA145" s="66"/>
      <c r="BB145" s="66"/>
      <c r="BC145" s="66"/>
      <c r="BD145" s="66"/>
      <c r="BE145" s="66"/>
      <c r="BF145" s="66"/>
      <c r="BG145" s="66"/>
      <c r="BH145" s="66"/>
      <c r="BI145" s="66"/>
      <c r="BJ145" s="66"/>
      <c r="BK145" s="66"/>
      <c r="BL145" s="66"/>
      <c r="BM145" s="66"/>
      <c r="BN145" s="66"/>
      <c r="BO145" s="66"/>
      <c r="BP145" s="66"/>
      <c r="BQ145" s="66"/>
      <c r="BR145" s="66"/>
      <c r="BS145" s="66"/>
      <c r="BT145" s="66"/>
      <c r="BU145" s="66"/>
      <c r="BV145" s="66"/>
      <c r="BW145" s="66"/>
      <c r="BX145" s="66"/>
      <c r="BY145" s="66"/>
      <c r="BZ145" s="66"/>
      <c r="CA145" s="66"/>
      <c r="CB145" s="66"/>
      <c r="CC145" s="66"/>
      <c r="CD145" s="66"/>
      <c r="CE145" s="66"/>
      <c r="CF145" s="66"/>
      <c r="CG145" s="66"/>
      <c r="CH145" s="66"/>
      <c r="CI145" s="66"/>
      <c r="CJ145" s="66"/>
      <c r="CK145" s="66"/>
      <c r="CL145" s="66"/>
      <c r="CM145" s="66"/>
      <c r="CN145" s="66"/>
      <c r="CO145" s="66"/>
      <c r="CP145" s="66"/>
      <c r="CQ145" s="66"/>
      <c r="CR145" s="66"/>
      <c r="CS145" s="66"/>
      <c r="CT145" s="66"/>
      <c r="CU145" s="66"/>
      <c r="CV145" s="66"/>
      <c r="CW145" s="66"/>
      <c r="CX145" s="66"/>
      <c r="CY145" s="66"/>
      <c r="CZ145" s="66"/>
      <c r="DA145" s="66"/>
      <c r="DB145" s="66"/>
      <c r="DC145" s="66"/>
      <c r="DD145" s="66"/>
      <c r="DE145" s="66"/>
      <c r="DF145" s="66"/>
      <c r="DG145" s="66"/>
      <c r="DH145" s="66"/>
      <c r="DI145" s="66"/>
      <c r="DJ145" s="66"/>
      <c r="DK145" s="66"/>
      <c r="DL145" s="66"/>
      <c r="DM145" s="66"/>
      <c r="DN145" s="66"/>
      <c r="DO145" s="66"/>
      <c r="DP145" s="66"/>
      <c r="DQ145" s="66"/>
      <c r="DR145" s="66"/>
      <c r="DS145" s="66"/>
      <c r="DT145" s="66"/>
      <c r="DU145" s="66"/>
      <c r="DV145" s="66"/>
      <c r="DW145" s="66"/>
      <c r="DX145" s="66"/>
      <c r="DY145" s="66"/>
      <c r="DZ145" s="66"/>
      <c r="EA145" s="66"/>
      <c r="EB145" s="66"/>
      <c r="EC145" s="66"/>
      <c r="ED145" s="66"/>
      <c r="EE145" s="66"/>
      <c r="EF145" s="66"/>
      <c r="EG145" s="66"/>
      <c r="EH145" s="66"/>
      <c r="EI145" s="66"/>
      <c r="EJ145" s="66"/>
      <c r="EK145" s="66"/>
      <c r="EL145" s="66"/>
      <c r="EM145" s="66"/>
      <c r="EN145" s="66"/>
      <c r="EO145" s="66"/>
      <c r="EP145" s="66"/>
      <c r="EQ145" s="66"/>
      <c r="ER145" s="66"/>
      <c r="ES145" s="66"/>
      <c r="ET145" s="66"/>
      <c r="EU145" s="66"/>
      <c r="EV145" s="66"/>
      <c r="EW145" s="66"/>
      <c r="EX145" s="66"/>
      <c r="EY145" s="66"/>
      <c r="EZ145" s="66"/>
      <c r="FA145" s="66"/>
      <c r="FB145" s="66"/>
      <c r="FC145" s="66"/>
      <c r="FD145" s="66"/>
      <c r="FE145" s="66"/>
      <c r="FF145" s="66"/>
      <c r="FG145" s="66"/>
      <c r="FH145" s="66"/>
      <c r="FI145" s="66"/>
      <c r="FJ145" s="66"/>
      <c r="FK145" s="66"/>
      <c r="FL145" s="66"/>
      <c r="FM145" s="66"/>
      <c r="FN145" s="66"/>
      <c r="FO145" s="66"/>
      <c r="FP145" s="66"/>
      <c r="FQ145" s="66"/>
      <c r="FR145" s="66"/>
      <c r="FS145" s="66"/>
      <c r="FT145" s="66"/>
      <c r="FU145" s="66"/>
      <c r="FV145" s="66"/>
      <c r="FW145" s="66"/>
      <c r="FX145" s="66"/>
      <c r="FY145" s="66"/>
      <c r="FZ145" s="66"/>
      <c r="GA145" s="66"/>
      <c r="GB145" s="66"/>
      <c r="GC145" s="66"/>
      <c r="GD145" s="66"/>
      <c r="GE145" s="66"/>
      <c r="GF145" s="66"/>
      <c r="GG145" s="66"/>
      <c r="GH145" s="66"/>
      <c r="GI145" s="66"/>
      <c r="GJ145" s="66"/>
      <c r="GK145" s="66"/>
      <c r="GL145" s="66"/>
      <c r="GM145" s="66"/>
      <c r="GN145" s="66"/>
      <c r="GO145" s="66"/>
      <c r="GP145" s="66"/>
      <c r="GQ145" s="66"/>
      <c r="GR145" s="66"/>
      <c r="GS145" s="66"/>
      <c r="GT145" s="66"/>
      <c r="GU145" s="66"/>
      <c r="GV145" s="66"/>
      <c r="GW145" s="66"/>
      <c r="GX145" s="66"/>
      <c r="GY145" s="66"/>
      <c r="GZ145" s="66"/>
      <c r="HA145" s="66"/>
      <c r="HB145" s="66"/>
      <c r="HC145" s="66"/>
      <c r="HD145" s="66"/>
      <c r="HE145" s="66"/>
      <c r="HF145" s="66"/>
      <c r="HG145" s="66"/>
      <c r="HH145" s="66"/>
      <c r="HI145" s="66"/>
      <c r="HJ145" s="66"/>
      <c r="HK145" s="66"/>
      <c r="HL145" s="66"/>
      <c r="HM145" s="66"/>
      <c r="HN145" s="66"/>
      <c r="HO145" s="66"/>
      <c r="HP145" s="66"/>
      <c r="HQ145" s="66"/>
      <c r="HR145" s="66"/>
      <c r="HS145" s="66"/>
      <c r="HT145" s="66"/>
      <c r="HU145" s="66"/>
      <c r="HV145" s="66"/>
      <c r="HW145" s="66"/>
      <c r="HX145" s="66"/>
      <c r="HY145" s="66"/>
      <c r="HZ145" s="66"/>
      <c r="IA145" s="66"/>
      <c r="IB145" s="66"/>
      <c r="IC145" s="66"/>
      <c r="ID145" s="66"/>
      <c r="IE145" s="66"/>
      <c r="IF145" s="66"/>
      <c r="IG145" s="66"/>
      <c r="IH145" s="66"/>
      <c r="II145" s="66"/>
      <c r="IJ145" s="66"/>
      <c r="IK145" s="66"/>
      <c r="IL145" s="66"/>
      <c r="IM145" s="66"/>
      <c r="IN145" s="66"/>
      <c r="IO145" s="66"/>
      <c r="IP145" s="66"/>
      <c r="IQ145" s="66"/>
      <c r="IR145" s="66"/>
      <c r="IS145" s="66"/>
      <c r="IT145" s="66"/>
      <c r="IU145" s="66"/>
      <c r="IV145" s="66"/>
      <c r="IW145" s="66"/>
    </row>
    <row r="146" spans="1:257" s="1472" customFormat="1" ht="18" customHeight="1" x14ac:dyDescent="0.35">
      <c r="A146" s="1459">
        <v>137</v>
      </c>
      <c r="B146" s="1548"/>
      <c r="C146" s="1474"/>
      <c r="D146" s="1501" t="s">
        <v>930</v>
      </c>
      <c r="E146" s="1487"/>
      <c r="F146" s="1487"/>
      <c r="G146" s="1549"/>
      <c r="H146" s="1489"/>
      <c r="I146" s="1534"/>
      <c r="J146" s="1534"/>
      <c r="K146" s="1534"/>
      <c r="L146" s="1534"/>
      <c r="M146" s="1536"/>
      <c r="N146" s="1534"/>
      <c r="O146" s="1565"/>
      <c r="P146" s="1518">
        <f>SUM(I146:O146)</f>
        <v>0</v>
      </c>
      <c r="Q146" s="1540"/>
      <c r="R146" s="66"/>
      <c r="S146" s="66"/>
      <c r="T146" s="66"/>
      <c r="U146" s="66"/>
      <c r="V146" s="66"/>
      <c r="W146" s="66"/>
      <c r="X146" s="66"/>
      <c r="Y146" s="66"/>
      <c r="Z146" s="66"/>
      <c r="AA146" s="66"/>
      <c r="AB146" s="66"/>
      <c r="AC146" s="66"/>
      <c r="AD146" s="66"/>
      <c r="AE146" s="66"/>
      <c r="AF146" s="66"/>
      <c r="AG146" s="66"/>
      <c r="AH146" s="66"/>
      <c r="AI146" s="66"/>
      <c r="AJ146" s="66"/>
      <c r="AK146" s="66"/>
      <c r="AL146" s="66"/>
      <c r="AM146" s="66"/>
      <c r="AN146" s="66"/>
      <c r="AO146" s="66"/>
      <c r="AP146" s="66"/>
      <c r="AQ146" s="66"/>
      <c r="AR146" s="66"/>
      <c r="AS146" s="66"/>
      <c r="AT146" s="66"/>
      <c r="AU146" s="66"/>
      <c r="AV146" s="66"/>
      <c r="AW146" s="66"/>
      <c r="AX146" s="66"/>
      <c r="AY146" s="66"/>
      <c r="AZ146" s="66"/>
      <c r="BA146" s="66"/>
      <c r="BB146" s="66"/>
      <c r="BC146" s="66"/>
      <c r="BD146" s="66"/>
      <c r="BE146" s="66"/>
      <c r="BF146" s="66"/>
      <c r="BG146" s="66"/>
      <c r="BH146" s="66"/>
      <c r="BI146" s="66"/>
      <c r="BJ146" s="66"/>
      <c r="BK146" s="66"/>
      <c r="BL146" s="66"/>
      <c r="BM146" s="66"/>
      <c r="BN146" s="66"/>
      <c r="BO146" s="66"/>
      <c r="BP146" s="66"/>
      <c r="BQ146" s="66"/>
      <c r="BR146" s="66"/>
      <c r="BS146" s="66"/>
      <c r="BT146" s="66"/>
      <c r="BU146" s="66"/>
      <c r="BV146" s="66"/>
      <c r="BW146" s="66"/>
      <c r="BX146" s="66"/>
      <c r="BY146" s="66"/>
      <c r="BZ146" s="66"/>
      <c r="CA146" s="66"/>
      <c r="CB146" s="66"/>
      <c r="CC146" s="66"/>
      <c r="CD146" s="66"/>
      <c r="CE146" s="66"/>
      <c r="CF146" s="66"/>
      <c r="CG146" s="66"/>
      <c r="CH146" s="66"/>
      <c r="CI146" s="66"/>
      <c r="CJ146" s="66"/>
      <c r="CK146" s="66"/>
      <c r="CL146" s="66"/>
      <c r="CM146" s="66"/>
      <c r="CN146" s="66"/>
      <c r="CO146" s="66"/>
      <c r="CP146" s="66"/>
      <c r="CQ146" s="66"/>
      <c r="CR146" s="66"/>
      <c r="CS146" s="66"/>
      <c r="CT146" s="66"/>
      <c r="CU146" s="66"/>
      <c r="CV146" s="66"/>
      <c r="CW146" s="66"/>
      <c r="CX146" s="66"/>
      <c r="CY146" s="66"/>
      <c r="CZ146" s="66"/>
      <c r="DA146" s="66"/>
      <c r="DB146" s="66"/>
      <c r="DC146" s="66"/>
      <c r="DD146" s="66"/>
      <c r="DE146" s="66"/>
      <c r="DF146" s="66"/>
      <c r="DG146" s="66"/>
      <c r="DH146" s="66"/>
      <c r="DI146" s="66"/>
      <c r="DJ146" s="66"/>
      <c r="DK146" s="66"/>
      <c r="DL146" s="66"/>
      <c r="DM146" s="66"/>
      <c r="DN146" s="66"/>
      <c r="DO146" s="66"/>
      <c r="DP146" s="66"/>
      <c r="DQ146" s="66"/>
      <c r="DR146" s="66"/>
      <c r="DS146" s="66"/>
      <c r="DT146" s="66"/>
      <c r="DU146" s="66"/>
      <c r="DV146" s="66"/>
      <c r="DW146" s="66"/>
      <c r="DX146" s="66"/>
      <c r="DY146" s="66"/>
      <c r="DZ146" s="66"/>
      <c r="EA146" s="66"/>
      <c r="EB146" s="66"/>
      <c r="EC146" s="66"/>
      <c r="ED146" s="66"/>
      <c r="EE146" s="66"/>
      <c r="EF146" s="66"/>
      <c r="EG146" s="66"/>
      <c r="EH146" s="66"/>
      <c r="EI146" s="66"/>
      <c r="EJ146" s="66"/>
      <c r="EK146" s="66"/>
      <c r="EL146" s="66"/>
      <c r="EM146" s="66"/>
      <c r="EN146" s="66"/>
      <c r="EO146" s="66"/>
      <c r="EP146" s="66"/>
      <c r="EQ146" s="66"/>
      <c r="ER146" s="66"/>
      <c r="ES146" s="66"/>
      <c r="ET146" s="66"/>
      <c r="EU146" s="66"/>
      <c r="EV146" s="66"/>
      <c r="EW146" s="66"/>
      <c r="EX146" s="66"/>
      <c r="EY146" s="66"/>
      <c r="EZ146" s="66"/>
      <c r="FA146" s="66"/>
      <c r="FB146" s="66"/>
      <c r="FC146" s="66"/>
      <c r="FD146" s="66"/>
      <c r="FE146" s="66"/>
      <c r="FF146" s="66"/>
      <c r="FG146" s="66"/>
      <c r="FH146" s="66"/>
      <c r="FI146" s="66"/>
      <c r="FJ146" s="66"/>
      <c r="FK146" s="66"/>
      <c r="FL146" s="66"/>
      <c r="FM146" s="66"/>
      <c r="FN146" s="66"/>
      <c r="FO146" s="66"/>
      <c r="FP146" s="66"/>
      <c r="FQ146" s="66"/>
      <c r="FR146" s="66"/>
      <c r="FS146" s="66"/>
      <c r="FT146" s="66"/>
      <c r="FU146" s="66"/>
      <c r="FV146" s="66"/>
      <c r="FW146" s="66"/>
      <c r="FX146" s="66"/>
      <c r="FY146" s="66"/>
      <c r="FZ146" s="66"/>
      <c r="GA146" s="66"/>
      <c r="GB146" s="66"/>
      <c r="GC146" s="66"/>
      <c r="GD146" s="66"/>
      <c r="GE146" s="66"/>
      <c r="GF146" s="66"/>
      <c r="GG146" s="66"/>
      <c r="GH146" s="66"/>
      <c r="GI146" s="66"/>
      <c r="GJ146" s="66"/>
      <c r="GK146" s="66"/>
      <c r="GL146" s="66"/>
      <c r="GM146" s="66"/>
      <c r="GN146" s="66"/>
      <c r="GO146" s="66"/>
      <c r="GP146" s="66"/>
      <c r="GQ146" s="66"/>
      <c r="GR146" s="66"/>
      <c r="GS146" s="66"/>
      <c r="GT146" s="66"/>
      <c r="GU146" s="66"/>
      <c r="GV146" s="66"/>
      <c r="GW146" s="66"/>
      <c r="GX146" s="66"/>
      <c r="GY146" s="66"/>
      <c r="GZ146" s="66"/>
      <c r="HA146" s="66"/>
      <c r="HB146" s="66"/>
      <c r="HC146" s="66"/>
      <c r="HD146" s="66"/>
      <c r="HE146" s="66"/>
      <c r="HF146" s="66"/>
      <c r="HG146" s="66"/>
      <c r="HH146" s="66"/>
      <c r="HI146" s="66"/>
      <c r="HJ146" s="66"/>
      <c r="HK146" s="66"/>
      <c r="HL146" s="66"/>
      <c r="HM146" s="66"/>
      <c r="HN146" s="66"/>
      <c r="HO146" s="66"/>
      <c r="HP146" s="66"/>
      <c r="HQ146" s="66"/>
      <c r="HR146" s="66"/>
      <c r="HS146" s="66"/>
      <c r="HT146" s="66"/>
      <c r="HU146" s="66"/>
      <c r="HV146" s="66"/>
      <c r="HW146" s="66"/>
      <c r="HX146" s="66"/>
      <c r="HY146" s="66"/>
      <c r="HZ146" s="66"/>
      <c r="IA146" s="66"/>
      <c r="IB146" s="66"/>
      <c r="IC146" s="66"/>
      <c r="ID146" s="66"/>
      <c r="IE146" s="66"/>
      <c r="IF146" s="66"/>
      <c r="IG146" s="66"/>
      <c r="IH146" s="66"/>
      <c r="II146" s="66"/>
      <c r="IJ146" s="66"/>
      <c r="IK146" s="66"/>
      <c r="IL146" s="66"/>
      <c r="IM146" s="66"/>
      <c r="IN146" s="66"/>
      <c r="IO146" s="66"/>
      <c r="IP146" s="66"/>
      <c r="IQ146" s="66"/>
      <c r="IR146" s="66"/>
      <c r="IS146" s="66"/>
      <c r="IT146" s="66"/>
      <c r="IU146" s="66"/>
      <c r="IV146" s="66"/>
      <c r="IW146" s="66"/>
    </row>
    <row r="147" spans="1:257" s="1472" customFormat="1" ht="35.25" customHeight="1" x14ac:dyDescent="0.35">
      <c r="A147" s="1459">
        <v>138</v>
      </c>
      <c r="B147" s="1548"/>
      <c r="C147" s="1474">
        <v>56</v>
      </c>
      <c r="D147" s="283" t="s">
        <v>775</v>
      </c>
      <c r="E147" s="1487">
        <f>F147+G147+P148</f>
        <v>1150000</v>
      </c>
      <c r="F147" s="1487"/>
      <c r="G147" s="1549"/>
      <c r="H147" s="1489" t="s">
        <v>23</v>
      </c>
      <c r="I147" s="1534"/>
      <c r="J147" s="1534"/>
      <c r="K147" s="1534"/>
      <c r="L147" s="1534"/>
      <c r="M147" s="1534"/>
      <c r="N147" s="1534"/>
      <c r="O147" s="1565"/>
      <c r="P147" s="1516"/>
      <c r="Q147" s="1540"/>
      <c r="R147" s="66"/>
      <c r="S147" s="66"/>
      <c r="T147" s="66"/>
      <c r="U147" s="66"/>
      <c r="V147" s="66"/>
      <c r="W147" s="66"/>
      <c r="X147" s="66"/>
      <c r="Y147" s="66"/>
      <c r="Z147" s="66"/>
      <c r="AA147" s="66"/>
      <c r="AB147" s="66"/>
      <c r="AC147" s="66"/>
      <c r="AD147" s="66"/>
      <c r="AE147" s="66"/>
      <c r="AF147" s="66"/>
      <c r="AG147" s="66"/>
      <c r="AH147" s="66"/>
      <c r="AI147" s="66"/>
      <c r="AJ147" s="66"/>
      <c r="AK147" s="66"/>
      <c r="AL147" s="66"/>
      <c r="AM147" s="66"/>
      <c r="AN147" s="66"/>
      <c r="AO147" s="66"/>
      <c r="AP147" s="66"/>
      <c r="AQ147" s="66"/>
      <c r="AR147" s="66"/>
      <c r="AS147" s="66"/>
      <c r="AT147" s="66"/>
      <c r="AU147" s="66"/>
      <c r="AV147" s="66"/>
      <c r="AW147" s="66"/>
      <c r="AX147" s="66"/>
      <c r="AY147" s="66"/>
      <c r="AZ147" s="66"/>
      <c r="BA147" s="66"/>
      <c r="BB147" s="66"/>
      <c r="BC147" s="66"/>
      <c r="BD147" s="66"/>
      <c r="BE147" s="66"/>
      <c r="BF147" s="66"/>
      <c r="BG147" s="66"/>
      <c r="BH147" s="66"/>
      <c r="BI147" s="66"/>
      <c r="BJ147" s="66"/>
      <c r="BK147" s="66"/>
      <c r="BL147" s="66"/>
      <c r="BM147" s="66"/>
      <c r="BN147" s="66"/>
      <c r="BO147" s="66"/>
      <c r="BP147" s="66"/>
      <c r="BQ147" s="66"/>
      <c r="BR147" s="66"/>
      <c r="BS147" s="66"/>
      <c r="BT147" s="66"/>
      <c r="BU147" s="66"/>
      <c r="BV147" s="66"/>
      <c r="BW147" s="66"/>
      <c r="BX147" s="66"/>
      <c r="BY147" s="66"/>
      <c r="BZ147" s="66"/>
      <c r="CA147" s="66"/>
      <c r="CB147" s="66"/>
      <c r="CC147" s="66"/>
      <c r="CD147" s="66"/>
      <c r="CE147" s="66"/>
      <c r="CF147" s="66"/>
      <c r="CG147" s="66"/>
      <c r="CH147" s="66"/>
      <c r="CI147" s="66"/>
      <c r="CJ147" s="66"/>
      <c r="CK147" s="66"/>
      <c r="CL147" s="66"/>
      <c r="CM147" s="66"/>
      <c r="CN147" s="66"/>
      <c r="CO147" s="66"/>
      <c r="CP147" s="66"/>
      <c r="CQ147" s="66"/>
      <c r="CR147" s="66"/>
      <c r="CS147" s="66"/>
      <c r="CT147" s="66"/>
      <c r="CU147" s="66"/>
      <c r="CV147" s="66"/>
      <c r="CW147" s="66"/>
      <c r="CX147" s="66"/>
      <c r="CY147" s="66"/>
      <c r="CZ147" s="66"/>
      <c r="DA147" s="66"/>
      <c r="DB147" s="66"/>
      <c r="DC147" s="66"/>
      <c r="DD147" s="66"/>
      <c r="DE147" s="66"/>
      <c r="DF147" s="66"/>
      <c r="DG147" s="66"/>
      <c r="DH147" s="66"/>
      <c r="DI147" s="66"/>
      <c r="DJ147" s="66"/>
      <c r="DK147" s="66"/>
      <c r="DL147" s="66"/>
      <c r="DM147" s="66"/>
      <c r="DN147" s="66"/>
      <c r="DO147" s="66"/>
      <c r="DP147" s="66"/>
      <c r="DQ147" s="66"/>
      <c r="DR147" s="66"/>
      <c r="DS147" s="66"/>
      <c r="DT147" s="66"/>
      <c r="DU147" s="66"/>
      <c r="DV147" s="66"/>
      <c r="DW147" s="66"/>
      <c r="DX147" s="66"/>
      <c r="DY147" s="66"/>
      <c r="DZ147" s="66"/>
      <c r="EA147" s="66"/>
      <c r="EB147" s="66"/>
      <c r="EC147" s="66"/>
      <c r="ED147" s="66"/>
      <c r="EE147" s="66"/>
      <c r="EF147" s="66"/>
      <c r="EG147" s="66"/>
      <c r="EH147" s="66"/>
      <c r="EI147" s="66"/>
      <c r="EJ147" s="66"/>
      <c r="EK147" s="66"/>
      <c r="EL147" s="66"/>
      <c r="EM147" s="66"/>
      <c r="EN147" s="66"/>
      <c r="EO147" s="66"/>
      <c r="EP147" s="66"/>
      <c r="EQ147" s="66"/>
      <c r="ER147" s="66"/>
      <c r="ES147" s="66"/>
      <c r="ET147" s="66"/>
      <c r="EU147" s="66"/>
      <c r="EV147" s="66"/>
      <c r="EW147" s="66"/>
      <c r="EX147" s="66"/>
      <c r="EY147" s="66"/>
      <c r="EZ147" s="66"/>
      <c r="FA147" s="66"/>
      <c r="FB147" s="66"/>
      <c r="FC147" s="66"/>
      <c r="FD147" s="66"/>
      <c r="FE147" s="66"/>
      <c r="FF147" s="66"/>
      <c r="FG147" s="66"/>
      <c r="FH147" s="66"/>
      <c r="FI147" s="66"/>
      <c r="FJ147" s="66"/>
      <c r="FK147" s="66"/>
      <c r="FL147" s="66"/>
      <c r="FM147" s="66"/>
      <c r="FN147" s="66"/>
      <c r="FO147" s="66"/>
      <c r="FP147" s="66"/>
      <c r="FQ147" s="66"/>
      <c r="FR147" s="66"/>
      <c r="FS147" s="66"/>
      <c r="FT147" s="66"/>
      <c r="FU147" s="66"/>
      <c r="FV147" s="66"/>
      <c r="FW147" s="66"/>
      <c r="FX147" s="66"/>
      <c r="FY147" s="66"/>
      <c r="FZ147" s="66"/>
      <c r="GA147" s="66"/>
      <c r="GB147" s="66"/>
      <c r="GC147" s="66"/>
      <c r="GD147" s="66"/>
      <c r="GE147" s="66"/>
      <c r="GF147" s="66"/>
      <c r="GG147" s="66"/>
      <c r="GH147" s="66"/>
      <c r="GI147" s="66"/>
      <c r="GJ147" s="66"/>
      <c r="GK147" s="66"/>
      <c r="GL147" s="66"/>
      <c r="GM147" s="66"/>
      <c r="GN147" s="66"/>
      <c r="GO147" s="66"/>
      <c r="GP147" s="66"/>
      <c r="GQ147" s="66"/>
      <c r="GR147" s="66"/>
      <c r="GS147" s="66"/>
      <c r="GT147" s="66"/>
      <c r="GU147" s="66"/>
      <c r="GV147" s="66"/>
      <c r="GW147" s="66"/>
      <c r="GX147" s="66"/>
      <c r="GY147" s="66"/>
      <c r="GZ147" s="66"/>
      <c r="HA147" s="66"/>
      <c r="HB147" s="66"/>
      <c r="HC147" s="66"/>
      <c r="HD147" s="66"/>
      <c r="HE147" s="66"/>
      <c r="HF147" s="66"/>
      <c r="HG147" s="66"/>
      <c r="HH147" s="66"/>
      <c r="HI147" s="66"/>
      <c r="HJ147" s="66"/>
      <c r="HK147" s="66"/>
      <c r="HL147" s="66"/>
      <c r="HM147" s="66"/>
      <c r="HN147" s="66"/>
      <c r="HO147" s="66"/>
      <c r="HP147" s="66"/>
      <c r="HQ147" s="66"/>
      <c r="HR147" s="66"/>
      <c r="HS147" s="66"/>
      <c r="HT147" s="66"/>
      <c r="HU147" s="66"/>
      <c r="HV147" s="66"/>
      <c r="HW147" s="66"/>
      <c r="HX147" s="66"/>
      <c r="HY147" s="66"/>
      <c r="HZ147" s="66"/>
      <c r="IA147" s="66"/>
      <c r="IB147" s="66"/>
      <c r="IC147" s="66"/>
      <c r="ID147" s="66"/>
      <c r="IE147" s="66"/>
      <c r="IF147" s="66"/>
      <c r="IG147" s="66"/>
      <c r="IH147" s="66"/>
      <c r="II147" s="66"/>
      <c r="IJ147" s="66"/>
      <c r="IK147" s="66"/>
      <c r="IL147" s="66"/>
      <c r="IM147" s="66"/>
      <c r="IN147" s="66"/>
      <c r="IO147" s="66"/>
      <c r="IP147" s="66"/>
      <c r="IQ147" s="66"/>
      <c r="IR147" s="66"/>
      <c r="IS147" s="66"/>
      <c r="IT147" s="66"/>
      <c r="IU147" s="66"/>
      <c r="IV147" s="66"/>
      <c r="IW147" s="66"/>
    </row>
    <row r="148" spans="1:257" s="1472" customFormat="1" ht="18" customHeight="1" x14ac:dyDescent="0.35">
      <c r="A148" s="1459">
        <v>139</v>
      </c>
      <c r="B148" s="1548"/>
      <c r="C148" s="1474"/>
      <c r="D148" s="1493" t="s">
        <v>819</v>
      </c>
      <c r="E148" s="1487"/>
      <c r="F148" s="1487"/>
      <c r="G148" s="1549"/>
      <c r="H148" s="1489"/>
      <c r="I148" s="1534"/>
      <c r="J148" s="1534"/>
      <c r="K148" s="1534"/>
      <c r="L148" s="1534"/>
      <c r="M148" s="1534">
        <v>1150000</v>
      </c>
      <c r="N148" s="1534"/>
      <c r="O148" s="1565"/>
      <c r="P148" s="1516">
        <f>SUM(I148:O148)</f>
        <v>1150000</v>
      </c>
      <c r="Q148" s="1540"/>
      <c r="R148" s="66"/>
      <c r="S148" s="66"/>
      <c r="T148" s="66"/>
      <c r="U148" s="66"/>
      <c r="V148" s="66"/>
      <c r="W148" s="66"/>
      <c r="X148" s="66"/>
      <c r="Y148" s="66"/>
      <c r="Z148" s="66"/>
      <c r="AA148" s="66"/>
      <c r="AB148" s="66"/>
      <c r="AC148" s="66"/>
      <c r="AD148" s="66"/>
      <c r="AE148" s="66"/>
      <c r="AF148" s="66"/>
      <c r="AG148" s="66"/>
      <c r="AH148" s="66"/>
      <c r="AI148" s="66"/>
      <c r="AJ148" s="66"/>
      <c r="AK148" s="66"/>
      <c r="AL148" s="66"/>
      <c r="AM148" s="66"/>
      <c r="AN148" s="66"/>
      <c r="AO148" s="66"/>
      <c r="AP148" s="66"/>
      <c r="AQ148" s="66"/>
      <c r="AR148" s="66"/>
      <c r="AS148" s="66"/>
      <c r="AT148" s="66"/>
      <c r="AU148" s="66"/>
      <c r="AV148" s="66"/>
      <c r="AW148" s="66"/>
      <c r="AX148" s="66"/>
      <c r="AY148" s="66"/>
      <c r="AZ148" s="66"/>
      <c r="BA148" s="66"/>
      <c r="BB148" s="66"/>
      <c r="BC148" s="66"/>
      <c r="BD148" s="66"/>
      <c r="BE148" s="66"/>
      <c r="BF148" s="66"/>
      <c r="BG148" s="66"/>
      <c r="BH148" s="66"/>
      <c r="BI148" s="66"/>
      <c r="BJ148" s="66"/>
      <c r="BK148" s="66"/>
      <c r="BL148" s="66"/>
      <c r="BM148" s="66"/>
      <c r="BN148" s="66"/>
      <c r="BO148" s="66"/>
      <c r="BP148" s="66"/>
      <c r="BQ148" s="66"/>
      <c r="BR148" s="66"/>
      <c r="BS148" s="66"/>
      <c r="BT148" s="66"/>
      <c r="BU148" s="66"/>
      <c r="BV148" s="66"/>
      <c r="BW148" s="66"/>
      <c r="BX148" s="66"/>
      <c r="BY148" s="66"/>
      <c r="BZ148" s="66"/>
      <c r="CA148" s="66"/>
      <c r="CB148" s="66"/>
      <c r="CC148" s="66"/>
      <c r="CD148" s="66"/>
      <c r="CE148" s="66"/>
      <c r="CF148" s="66"/>
      <c r="CG148" s="66"/>
      <c r="CH148" s="66"/>
      <c r="CI148" s="66"/>
      <c r="CJ148" s="66"/>
      <c r="CK148" s="66"/>
      <c r="CL148" s="66"/>
      <c r="CM148" s="66"/>
      <c r="CN148" s="66"/>
      <c r="CO148" s="66"/>
      <c r="CP148" s="66"/>
      <c r="CQ148" s="66"/>
      <c r="CR148" s="66"/>
      <c r="CS148" s="66"/>
      <c r="CT148" s="66"/>
      <c r="CU148" s="66"/>
      <c r="CV148" s="66"/>
      <c r="CW148" s="66"/>
      <c r="CX148" s="66"/>
      <c r="CY148" s="66"/>
      <c r="CZ148" s="66"/>
      <c r="DA148" s="66"/>
      <c r="DB148" s="66"/>
      <c r="DC148" s="66"/>
      <c r="DD148" s="66"/>
      <c r="DE148" s="66"/>
      <c r="DF148" s="66"/>
      <c r="DG148" s="66"/>
      <c r="DH148" s="66"/>
      <c r="DI148" s="66"/>
      <c r="DJ148" s="66"/>
      <c r="DK148" s="66"/>
      <c r="DL148" s="66"/>
      <c r="DM148" s="66"/>
      <c r="DN148" s="66"/>
      <c r="DO148" s="66"/>
      <c r="DP148" s="66"/>
      <c r="DQ148" s="66"/>
      <c r="DR148" s="66"/>
      <c r="DS148" s="66"/>
      <c r="DT148" s="66"/>
      <c r="DU148" s="66"/>
      <c r="DV148" s="66"/>
      <c r="DW148" s="66"/>
      <c r="DX148" s="66"/>
      <c r="DY148" s="66"/>
      <c r="DZ148" s="66"/>
      <c r="EA148" s="66"/>
      <c r="EB148" s="66"/>
      <c r="EC148" s="66"/>
      <c r="ED148" s="66"/>
      <c r="EE148" s="66"/>
      <c r="EF148" s="66"/>
      <c r="EG148" s="66"/>
      <c r="EH148" s="66"/>
      <c r="EI148" s="66"/>
      <c r="EJ148" s="66"/>
      <c r="EK148" s="66"/>
      <c r="EL148" s="66"/>
      <c r="EM148" s="66"/>
      <c r="EN148" s="66"/>
      <c r="EO148" s="66"/>
      <c r="EP148" s="66"/>
      <c r="EQ148" s="66"/>
      <c r="ER148" s="66"/>
      <c r="ES148" s="66"/>
      <c r="ET148" s="66"/>
      <c r="EU148" s="66"/>
      <c r="EV148" s="66"/>
      <c r="EW148" s="66"/>
      <c r="EX148" s="66"/>
      <c r="EY148" s="66"/>
      <c r="EZ148" s="66"/>
      <c r="FA148" s="66"/>
      <c r="FB148" s="66"/>
      <c r="FC148" s="66"/>
      <c r="FD148" s="66"/>
      <c r="FE148" s="66"/>
      <c r="FF148" s="66"/>
      <c r="FG148" s="66"/>
      <c r="FH148" s="66"/>
      <c r="FI148" s="66"/>
      <c r="FJ148" s="66"/>
      <c r="FK148" s="66"/>
      <c r="FL148" s="66"/>
      <c r="FM148" s="66"/>
      <c r="FN148" s="66"/>
      <c r="FO148" s="66"/>
      <c r="FP148" s="66"/>
      <c r="FQ148" s="66"/>
      <c r="FR148" s="66"/>
      <c r="FS148" s="66"/>
      <c r="FT148" s="66"/>
      <c r="FU148" s="66"/>
      <c r="FV148" s="66"/>
      <c r="FW148" s="66"/>
      <c r="FX148" s="66"/>
      <c r="FY148" s="66"/>
      <c r="FZ148" s="66"/>
      <c r="GA148" s="66"/>
      <c r="GB148" s="66"/>
      <c r="GC148" s="66"/>
      <c r="GD148" s="66"/>
      <c r="GE148" s="66"/>
      <c r="GF148" s="66"/>
      <c r="GG148" s="66"/>
      <c r="GH148" s="66"/>
      <c r="GI148" s="66"/>
      <c r="GJ148" s="66"/>
      <c r="GK148" s="66"/>
      <c r="GL148" s="66"/>
      <c r="GM148" s="66"/>
      <c r="GN148" s="66"/>
      <c r="GO148" s="66"/>
      <c r="GP148" s="66"/>
      <c r="GQ148" s="66"/>
      <c r="GR148" s="66"/>
      <c r="GS148" s="66"/>
      <c r="GT148" s="66"/>
      <c r="GU148" s="66"/>
      <c r="GV148" s="66"/>
      <c r="GW148" s="66"/>
      <c r="GX148" s="66"/>
      <c r="GY148" s="66"/>
      <c r="GZ148" s="66"/>
      <c r="HA148" s="66"/>
      <c r="HB148" s="66"/>
      <c r="HC148" s="66"/>
      <c r="HD148" s="66"/>
      <c r="HE148" s="66"/>
      <c r="HF148" s="66"/>
      <c r="HG148" s="66"/>
      <c r="HH148" s="66"/>
      <c r="HI148" s="66"/>
      <c r="HJ148" s="66"/>
      <c r="HK148" s="66"/>
      <c r="HL148" s="66"/>
      <c r="HM148" s="66"/>
      <c r="HN148" s="66"/>
      <c r="HO148" s="66"/>
      <c r="HP148" s="66"/>
      <c r="HQ148" s="66"/>
      <c r="HR148" s="66"/>
      <c r="HS148" s="66"/>
      <c r="HT148" s="66"/>
      <c r="HU148" s="66"/>
      <c r="HV148" s="66"/>
      <c r="HW148" s="66"/>
      <c r="HX148" s="66"/>
      <c r="HY148" s="66"/>
      <c r="HZ148" s="66"/>
      <c r="IA148" s="66"/>
      <c r="IB148" s="66"/>
      <c r="IC148" s="66"/>
      <c r="ID148" s="66"/>
      <c r="IE148" s="66"/>
      <c r="IF148" s="66"/>
      <c r="IG148" s="66"/>
      <c r="IH148" s="66"/>
      <c r="II148" s="66"/>
      <c r="IJ148" s="66"/>
      <c r="IK148" s="66"/>
      <c r="IL148" s="66"/>
      <c r="IM148" s="66"/>
      <c r="IN148" s="66"/>
      <c r="IO148" s="66"/>
      <c r="IP148" s="66"/>
      <c r="IQ148" s="66"/>
      <c r="IR148" s="66"/>
      <c r="IS148" s="66"/>
      <c r="IT148" s="66"/>
      <c r="IU148" s="66"/>
      <c r="IV148" s="66"/>
      <c r="IW148" s="66"/>
    </row>
    <row r="149" spans="1:257" s="1472" customFormat="1" ht="18" customHeight="1" x14ac:dyDescent="0.35">
      <c r="A149" s="1459">
        <v>140</v>
      </c>
      <c r="B149" s="1548"/>
      <c r="C149" s="1474"/>
      <c r="D149" s="1501" t="s">
        <v>930</v>
      </c>
      <c r="E149" s="1487"/>
      <c r="F149" s="1487"/>
      <c r="G149" s="1549"/>
      <c r="H149" s="1489"/>
      <c r="I149" s="1534"/>
      <c r="J149" s="1534"/>
      <c r="K149" s="1534"/>
      <c r="L149" s="1534"/>
      <c r="M149" s="1536"/>
      <c r="N149" s="1534"/>
      <c r="O149" s="1565"/>
      <c r="P149" s="1518">
        <f>SUM(I149:O149)</f>
        <v>0</v>
      </c>
      <c r="Q149" s="1540"/>
      <c r="R149" s="66"/>
      <c r="S149" s="66"/>
      <c r="T149" s="66"/>
      <c r="U149" s="66"/>
      <c r="V149" s="66"/>
      <c r="W149" s="66"/>
      <c r="X149" s="66"/>
      <c r="Y149" s="66"/>
      <c r="Z149" s="66"/>
      <c r="AA149" s="66"/>
      <c r="AB149" s="66"/>
      <c r="AC149" s="66"/>
      <c r="AD149" s="66"/>
      <c r="AE149" s="66"/>
      <c r="AF149" s="66"/>
      <c r="AG149" s="66"/>
      <c r="AH149" s="66"/>
      <c r="AI149" s="66"/>
      <c r="AJ149" s="66"/>
      <c r="AK149" s="66"/>
      <c r="AL149" s="66"/>
      <c r="AM149" s="66"/>
      <c r="AN149" s="66"/>
      <c r="AO149" s="66"/>
      <c r="AP149" s="66"/>
      <c r="AQ149" s="66"/>
      <c r="AR149" s="66"/>
      <c r="AS149" s="66"/>
      <c r="AT149" s="66"/>
      <c r="AU149" s="66"/>
      <c r="AV149" s="66"/>
      <c r="AW149" s="66"/>
      <c r="AX149" s="66"/>
      <c r="AY149" s="66"/>
      <c r="AZ149" s="66"/>
      <c r="BA149" s="66"/>
      <c r="BB149" s="66"/>
      <c r="BC149" s="66"/>
      <c r="BD149" s="66"/>
      <c r="BE149" s="66"/>
      <c r="BF149" s="66"/>
      <c r="BG149" s="66"/>
      <c r="BH149" s="66"/>
      <c r="BI149" s="66"/>
      <c r="BJ149" s="66"/>
      <c r="BK149" s="66"/>
      <c r="BL149" s="66"/>
      <c r="BM149" s="66"/>
      <c r="BN149" s="66"/>
      <c r="BO149" s="66"/>
      <c r="BP149" s="66"/>
      <c r="BQ149" s="66"/>
      <c r="BR149" s="66"/>
      <c r="BS149" s="66"/>
      <c r="BT149" s="66"/>
      <c r="BU149" s="66"/>
      <c r="BV149" s="66"/>
      <c r="BW149" s="66"/>
      <c r="BX149" s="66"/>
      <c r="BY149" s="66"/>
      <c r="BZ149" s="66"/>
      <c r="CA149" s="66"/>
      <c r="CB149" s="66"/>
      <c r="CC149" s="66"/>
      <c r="CD149" s="66"/>
      <c r="CE149" s="66"/>
      <c r="CF149" s="66"/>
      <c r="CG149" s="66"/>
      <c r="CH149" s="66"/>
      <c r="CI149" s="66"/>
      <c r="CJ149" s="66"/>
      <c r="CK149" s="66"/>
      <c r="CL149" s="66"/>
      <c r="CM149" s="66"/>
      <c r="CN149" s="66"/>
      <c r="CO149" s="66"/>
      <c r="CP149" s="66"/>
      <c r="CQ149" s="66"/>
      <c r="CR149" s="66"/>
      <c r="CS149" s="66"/>
      <c r="CT149" s="66"/>
      <c r="CU149" s="66"/>
      <c r="CV149" s="66"/>
      <c r="CW149" s="66"/>
      <c r="CX149" s="66"/>
      <c r="CY149" s="66"/>
      <c r="CZ149" s="66"/>
      <c r="DA149" s="66"/>
      <c r="DB149" s="66"/>
      <c r="DC149" s="66"/>
      <c r="DD149" s="66"/>
      <c r="DE149" s="66"/>
      <c r="DF149" s="66"/>
      <c r="DG149" s="66"/>
      <c r="DH149" s="66"/>
      <c r="DI149" s="66"/>
      <c r="DJ149" s="66"/>
      <c r="DK149" s="66"/>
      <c r="DL149" s="66"/>
      <c r="DM149" s="66"/>
      <c r="DN149" s="66"/>
      <c r="DO149" s="66"/>
      <c r="DP149" s="66"/>
      <c r="DQ149" s="66"/>
      <c r="DR149" s="66"/>
      <c r="DS149" s="66"/>
      <c r="DT149" s="66"/>
      <c r="DU149" s="66"/>
      <c r="DV149" s="66"/>
      <c r="DW149" s="66"/>
      <c r="DX149" s="66"/>
      <c r="DY149" s="66"/>
      <c r="DZ149" s="66"/>
      <c r="EA149" s="66"/>
      <c r="EB149" s="66"/>
      <c r="EC149" s="66"/>
      <c r="ED149" s="66"/>
      <c r="EE149" s="66"/>
      <c r="EF149" s="66"/>
      <c r="EG149" s="66"/>
      <c r="EH149" s="66"/>
      <c r="EI149" s="66"/>
      <c r="EJ149" s="66"/>
      <c r="EK149" s="66"/>
      <c r="EL149" s="66"/>
      <c r="EM149" s="66"/>
      <c r="EN149" s="66"/>
      <c r="EO149" s="66"/>
      <c r="EP149" s="66"/>
      <c r="EQ149" s="66"/>
      <c r="ER149" s="66"/>
      <c r="ES149" s="66"/>
      <c r="ET149" s="66"/>
      <c r="EU149" s="66"/>
      <c r="EV149" s="66"/>
      <c r="EW149" s="66"/>
      <c r="EX149" s="66"/>
      <c r="EY149" s="66"/>
      <c r="EZ149" s="66"/>
      <c r="FA149" s="66"/>
      <c r="FB149" s="66"/>
      <c r="FC149" s="66"/>
      <c r="FD149" s="66"/>
      <c r="FE149" s="66"/>
      <c r="FF149" s="66"/>
      <c r="FG149" s="66"/>
      <c r="FH149" s="66"/>
      <c r="FI149" s="66"/>
      <c r="FJ149" s="66"/>
      <c r="FK149" s="66"/>
      <c r="FL149" s="66"/>
      <c r="FM149" s="66"/>
      <c r="FN149" s="66"/>
      <c r="FO149" s="66"/>
      <c r="FP149" s="66"/>
      <c r="FQ149" s="66"/>
      <c r="FR149" s="66"/>
      <c r="FS149" s="66"/>
      <c r="FT149" s="66"/>
      <c r="FU149" s="66"/>
      <c r="FV149" s="66"/>
      <c r="FW149" s="66"/>
      <c r="FX149" s="66"/>
      <c r="FY149" s="66"/>
      <c r="FZ149" s="66"/>
      <c r="GA149" s="66"/>
      <c r="GB149" s="66"/>
      <c r="GC149" s="66"/>
      <c r="GD149" s="66"/>
      <c r="GE149" s="66"/>
      <c r="GF149" s="66"/>
      <c r="GG149" s="66"/>
      <c r="GH149" s="66"/>
      <c r="GI149" s="66"/>
      <c r="GJ149" s="66"/>
      <c r="GK149" s="66"/>
      <c r="GL149" s="66"/>
      <c r="GM149" s="66"/>
      <c r="GN149" s="66"/>
      <c r="GO149" s="66"/>
      <c r="GP149" s="66"/>
      <c r="GQ149" s="66"/>
      <c r="GR149" s="66"/>
      <c r="GS149" s="66"/>
      <c r="GT149" s="66"/>
      <c r="GU149" s="66"/>
      <c r="GV149" s="66"/>
      <c r="GW149" s="66"/>
      <c r="GX149" s="66"/>
      <c r="GY149" s="66"/>
      <c r="GZ149" s="66"/>
      <c r="HA149" s="66"/>
      <c r="HB149" s="66"/>
      <c r="HC149" s="66"/>
      <c r="HD149" s="66"/>
      <c r="HE149" s="66"/>
      <c r="HF149" s="66"/>
      <c r="HG149" s="66"/>
      <c r="HH149" s="66"/>
      <c r="HI149" s="66"/>
      <c r="HJ149" s="66"/>
      <c r="HK149" s="66"/>
      <c r="HL149" s="66"/>
      <c r="HM149" s="66"/>
      <c r="HN149" s="66"/>
      <c r="HO149" s="66"/>
      <c r="HP149" s="66"/>
      <c r="HQ149" s="66"/>
      <c r="HR149" s="66"/>
      <c r="HS149" s="66"/>
      <c r="HT149" s="66"/>
      <c r="HU149" s="66"/>
      <c r="HV149" s="66"/>
      <c r="HW149" s="66"/>
      <c r="HX149" s="66"/>
      <c r="HY149" s="66"/>
      <c r="HZ149" s="66"/>
      <c r="IA149" s="66"/>
      <c r="IB149" s="66"/>
      <c r="IC149" s="66"/>
      <c r="ID149" s="66"/>
      <c r="IE149" s="66"/>
      <c r="IF149" s="66"/>
      <c r="IG149" s="66"/>
      <c r="IH149" s="66"/>
      <c r="II149" s="66"/>
      <c r="IJ149" s="66"/>
      <c r="IK149" s="66"/>
      <c r="IL149" s="66"/>
      <c r="IM149" s="66"/>
      <c r="IN149" s="66"/>
      <c r="IO149" s="66"/>
      <c r="IP149" s="66"/>
      <c r="IQ149" s="66"/>
      <c r="IR149" s="66"/>
      <c r="IS149" s="66"/>
      <c r="IT149" s="66"/>
      <c r="IU149" s="66"/>
      <c r="IV149" s="66"/>
      <c r="IW149" s="66"/>
    </row>
    <row r="150" spans="1:257" s="1472" customFormat="1" ht="38.25" customHeight="1" x14ac:dyDescent="0.35">
      <c r="A150" s="1459">
        <v>141</v>
      </c>
      <c r="B150" s="1505"/>
      <c r="C150" s="1506">
        <v>57</v>
      </c>
      <c r="D150" s="283" t="s">
        <v>783</v>
      </c>
      <c r="E150" s="1494">
        <f>F150+G150+P151+81150</f>
        <v>700000</v>
      </c>
      <c r="F150" s="1494"/>
      <c r="G150" s="1495"/>
      <c r="H150" s="1496" t="s">
        <v>23</v>
      </c>
      <c r="I150" s="1497"/>
      <c r="J150" s="1497"/>
      <c r="K150" s="1497"/>
      <c r="L150" s="1497"/>
      <c r="M150" s="1497"/>
      <c r="N150" s="1497"/>
      <c r="O150" s="1568"/>
      <c r="P150" s="1516"/>
      <c r="Q150" s="1517"/>
      <c r="R150" s="66"/>
      <c r="S150" s="66"/>
      <c r="T150" s="66"/>
      <c r="U150" s="66"/>
      <c r="V150" s="66"/>
      <c r="W150" s="66"/>
      <c r="X150" s="66"/>
      <c r="Y150" s="66"/>
      <c r="Z150" s="66"/>
      <c r="AA150" s="66"/>
      <c r="AB150" s="66"/>
      <c r="AC150" s="66"/>
      <c r="AD150" s="66"/>
      <c r="AE150" s="66"/>
      <c r="AF150" s="66"/>
      <c r="AG150" s="66"/>
      <c r="AH150" s="66"/>
      <c r="AI150" s="66"/>
      <c r="AJ150" s="66"/>
      <c r="AK150" s="66"/>
      <c r="AL150" s="66"/>
      <c r="AM150" s="66"/>
      <c r="AN150" s="66"/>
      <c r="AO150" s="66"/>
      <c r="AP150" s="66"/>
      <c r="AQ150" s="66"/>
      <c r="AR150" s="66"/>
      <c r="AS150" s="66"/>
      <c r="AT150" s="66"/>
      <c r="AU150" s="66"/>
      <c r="AV150" s="66"/>
      <c r="AW150" s="66"/>
      <c r="AX150" s="66"/>
      <c r="AY150" s="66"/>
      <c r="AZ150" s="66"/>
      <c r="BA150" s="66"/>
      <c r="BB150" s="66"/>
      <c r="BC150" s="66"/>
      <c r="BD150" s="66"/>
      <c r="BE150" s="66"/>
      <c r="BF150" s="66"/>
      <c r="BG150" s="66"/>
      <c r="BH150" s="66"/>
      <c r="BI150" s="66"/>
      <c r="BJ150" s="66"/>
      <c r="BK150" s="66"/>
      <c r="BL150" s="66"/>
      <c r="BM150" s="66"/>
      <c r="BN150" s="66"/>
      <c r="BO150" s="66"/>
      <c r="BP150" s="66"/>
      <c r="BQ150" s="66"/>
      <c r="BR150" s="66"/>
      <c r="BS150" s="66"/>
      <c r="BT150" s="66"/>
      <c r="BU150" s="66"/>
      <c r="BV150" s="66"/>
      <c r="BW150" s="66"/>
      <c r="BX150" s="66"/>
      <c r="BY150" s="66"/>
      <c r="BZ150" s="66"/>
      <c r="CA150" s="66"/>
      <c r="CB150" s="66"/>
      <c r="CC150" s="66"/>
      <c r="CD150" s="66"/>
      <c r="CE150" s="66"/>
      <c r="CF150" s="66"/>
      <c r="CG150" s="66"/>
      <c r="CH150" s="66"/>
      <c r="CI150" s="66"/>
      <c r="CJ150" s="66"/>
      <c r="CK150" s="66"/>
      <c r="CL150" s="66"/>
      <c r="CM150" s="66"/>
      <c r="CN150" s="66"/>
      <c r="CO150" s="66"/>
      <c r="CP150" s="66"/>
      <c r="CQ150" s="66"/>
      <c r="CR150" s="66"/>
      <c r="CS150" s="66"/>
      <c r="CT150" s="66"/>
      <c r="CU150" s="66"/>
      <c r="CV150" s="66"/>
      <c r="CW150" s="66"/>
      <c r="CX150" s="66"/>
      <c r="CY150" s="66"/>
      <c r="CZ150" s="66"/>
      <c r="DA150" s="66"/>
      <c r="DB150" s="66"/>
      <c r="DC150" s="66"/>
      <c r="DD150" s="66"/>
      <c r="DE150" s="66"/>
      <c r="DF150" s="66"/>
      <c r="DG150" s="66"/>
      <c r="DH150" s="66"/>
      <c r="DI150" s="66"/>
      <c r="DJ150" s="66"/>
      <c r="DK150" s="66"/>
      <c r="DL150" s="66"/>
      <c r="DM150" s="66"/>
      <c r="DN150" s="66"/>
      <c r="DO150" s="66"/>
      <c r="DP150" s="66"/>
      <c r="DQ150" s="66"/>
      <c r="DR150" s="66"/>
      <c r="DS150" s="66"/>
      <c r="DT150" s="66"/>
      <c r="DU150" s="66"/>
      <c r="DV150" s="66"/>
      <c r="DW150" s="66"/>
      <c r="DX150" s="66"/>
      <c r="DY150" s="66"/>
      <c r="DZ150" s="66"/>
      <c r="EA150" s="66"/>
      <c r="EB150" s="66"/>
      <c r="EC150" s="66"/>
      <c r="ED150" s="66"/>
      <c r="EE150" s="66"/>
      <c r="EF150" s="66"/>
      <c r="EG150" s="66"/>
      <c r="EH150" s="66"/>
      <c r="EI150" s="66"/>
      <c r="EJ150" s="66"/>
      <c r="EK150" s="66"/>
      <c r="EL150" s="66"/>
      <c r="EM150" s="66"/>
      <c r="EN150" s="66"/>
      <c r="EO150" s="66"/>
      <c r="EP150" s="66"/>
      <c r="EQ150" s="66"/>
      <c r="ER150" s="66"/>
      <c r="ES150" s="66"/>
      <c r="ET150" s="66"/>
      <c r="EU150" s="66"/>
      <c r="EV150" s="66"/>
      <c r="EW150" s="66"/>
      <c r="EX150" s="66"/>
      <c r="EY150" s="66"/>
      <c r="EZ150" s="66"/>
      <c r="FA150" s="66"/>
      <c r="FB150" s="66"/>
      <c r="FC150" s="66"/>
      <c r="FD150" s="66"/>
      <c r="FE150" s="66"/>
      <c r="FF150" s="66"/>
      <c r="FG150" s="66"/>
      <c r="FH150" s="66"/>
      <c r="FI150" s="66"/>
      <c r="FJ150" s="66"/>
      <c r="FK150" s="66"/>
      <c r="FL150" s="66"/>
      <c r="FM150" s="66"/>
      <c r="FN150" s="66"/>
      <c r="FO150" s="66"/>
      <c r="FP150" s="66"/>
      <c r="FQ150" s="66"/>
      <c r="FR150" s="66"/>
      <c r="FS150" s="66"/>
      <c r="FT150" s="66"/>
      <c r="FU150" s="66"/>
      <c r="FV150" s="66"/>
      <c r="FW150" s="66"/>
      <c r="FX150" s="66"/>
      <c r="FY150" s="66"/>
      <c r="FZ150" s="66"/>
      <c r="GA150" s="66"/>
      <c r="GB150" s="66"/>
      <c r="GC150" s="66"/>
      <c r="GD150" s="66"/>
      <c r="GE150" s="66"/>
      <c r="GF150" s="66"/>
      <c r="GG150" s="66"/>
      <c r="GH150" s="66"/>
      <c r="GI150" s="66"/>
      <c r="GJ150" s="66"/>
      <c r="GK150" s="66"/>
      <c r="GL150" s="66"/>
      <c r="GM150" s="66"/>
      <c r="GN150" s="66"/>
      <c r="GO150" s="66"/>
      <c r="GP150" s="66"/>
      <c r="GQ150" s="66"/>
      <c r="GR150" s="66"/>
      <c r="GS150" s="66"/>
      <c r="GT150" s="66"/>
      <c r="GU150" s="66"/>
      <c r="GV150" s="66"/>
      <c r="GW150" s="66"/>
      <c r="GX150" s="66"/>
      <c r="GY150" s="66"/>
      <c r="GZ150" s="66"/>
      <c r="HA150" s="66"/>
      <c r="HB150" s="66"/>
      <c r="HC150" s="66"/>
      <c r="HD150" s="66"/>
      <c r="HE150" s="66"/>
      <c r="HF150" s="66"/>
      <c r="HG150" s="66"/>
      <c r="HH150" s="66"/>
      <c r="HI150" s="66"/>
      <c r="HJ150" s="66"/>
      <c r="HK150" s="66"/>
      <c r="HL150" s="66"/>
      <c r="HM150" s="66"/>
      <c r="HN150" s="66"/>
      <c r="HO150" s="66"/>
      <c r="HP150" s="66"/>
      <c r="HQ150" s="66"/>
      <c r="HR150" s="66"/>
      <c r="HS150" s="66"/>
      <c r="HT150" s="66"/>
      <c r="HU150" s="66"/>
      <c r="HV150" s="66"/>
      <c r="HW150" s="66"/>
      <c r="HX150" s="66"/>
      <c r="HY150" s="66"/>
      <c r="HZ150" s="66"/>
      <c r="IA150" s="66"/>
      <c r="IB150" s="66"/>
      <c r="IC150" s="66"/>
      <c r="ID150" s="66"/>
      <c r="IE150" s="66"/>
      <c r="IF150" s="66"/>
      <c r="IG150" s="66"/>
      <c r="IH150" s="66"/>
      <c r="II150" s="66"/>
      <c r="IJ150" s="66"/>
      <c r="IK150" s="66"/>
      <c r="IL150" s="66"/>
      <c r="IM150" s="66"/>
      <c r="IN150" s="66"/>
      <c r="IO150" s="66"/>
      <c r="IP150" s="66"/>
      <c r="IQ150" s="66"/>
      <c r="IR150" s="66"/>
      <c r="IS150" s="66"/>
      <c r="IT150" s="66"/>
      <c r="IU150" s="66"/>
      <c r="IV150" s="66"/>
      <c r="IW150" s="66"/>
    </row>
    <row r="151" spans="1:257" s="1472" customFormat="1" ht="18" customHeight="1" x14ac:dyDescent="0.35">
      <c r="A151" s="1459">
        <v>142</v>
      </c>
      <c r="B151" s="1505"/>
      <c r="C151" s="1506"/>
      <c r="D151" s="1493" t="s">
        <v>819</v>
      </c>
      <c r="E151" s="1494"/>
      <c r="F151" s="1494"/>
      <c r="G151" s="1495"/>
      <c r="H151" s="1496"/>
      <c r="I151" s="1497"/>
      <c r="J151" s="1497"/>
      <c r="K151" s="1497">
        <v>222850</v>
      </c>
      <c r="L151" s="1497">
        <v>200000</v>
      </c>
      <c r="M151" s="1497">
        <v>46000</v>
      </c>
      <c r="N151" s="1497">
        <v>100000</v>
      </c>
      <c r="O151" s="1568">
        <v>50000</v>
      </c>
      <c r="P151" s="1516">
        <f>SUM(I151:O151)</f>
        <v>618850</v>
      </c>
      <c r="Q151" s="1517"/>
      <c r="R151" s="66"/>
      <c r="S151" s="66"/>
      <c r="T151" s="66"/>
      <c r="U151" s="66"/>
      <c r="V151" s="66"/>
      <c r="W151" s="66"/>
      <c r="X151" s="66"/>
      <c r="Y151" s="66"/>
      <c r="Z151" s="66"/>
      <c r="AA151" s="66"/>
      <c r="AB151" s="66"/>
      <c r="AC151" s="66"/>
      <c r="AD151" s="66"/>
      <c r="AE151" s="66"/>
      <c r="AF151" s="66"/>
      <c r="AG151" s="66"/>
      <c r="AH151" s="66"/>
      <c r="AI151" s="66"/>
      <c r="AJ151" s="66"/>
      <c r="AK151" s="66"/>
      <c r="AL151" s="66"/>
      <c r="AM151" s="66"/>
      <c r="AN151" s="66"/>
      <c r="AO151" s="66"/>
      <c r="AP151" s="66"/>
      <c r="AQ151" s="66"/>
      <c r="AR151" s="66"/>
      <c r="AS151" s="66"/>
      <c r="AT151" s="66"/>
      <c r="AU151" s="66"/>
      <c r="AV151" s="66"/>
      <c r="AW151" s="66"/>
      <c r="AX151" s="66"/>
      <c r="AY151" s="66"/>
      <c r="AZ151" s="66"/>
      <c r="BA151" s="66"/>
      <c r="BB151" s="66"/>
      <c r="BC151" s="66"/>
      <c r="BD151" s="66"/>
      <c r="BE151" s="66"/>
      <c r="BF151" s="66"/>
      <c r="BG151" s="66"/>
      <c r="BH151" s="66"/>
      <c r="BI151" s="66"/>
      <c r="BJ151" s="66"/>
      <c r="BK151" s="66"/>
      <c r="BL151" s="66"/>
      <c r="BM151" s="66"/>
      <c r="BN151" s="66"/>
      <c r="BO151" s="66"/>
      <c r="BP151" s="66"/>
      <c r="BQ151" s="66"/>
      <c r="BR151" s="66"/>
      <c r="BS151" s="66"/>
      <c r="BT151" s="66"/>
      <c r="BU151" s="66"/>
      <c r="BV151" s="66"/>
      <c r="BW151" s="66"/>
      <c r="BX151" s="66"/>
      <c r="BY151" s="66"/>
      <c r="BZ151" s="66"/>
      <c r="CA151" s="66"/>
      <c r="CB151" s="66"/>
      <c r="CC151" s="66"/>
      <c r="CD151" s="66"/>
      <c r="CE151" s="66"/>
      <c r="CF151" s="66"/>
      <c r="CG151" s="66"/>
      <c r="CH151" s="66"/>
      <c r="CI151" s="66"/>
      <c r="CJ151" s="66"/>
      <c r="CK151" s="66"/>
      <c r="CL151" s="66"/>
      <c r="CM151" s="66"/>
      <c r="CN151" s="66"/>
      <c r="CO151" s="66"/>
      <c r="CP151" s="66"/>
      <c r="CQ151" s="66"/>
      <c r="CR151" s="66"/>
      <c r="CS151" s="66"/>
      <c r="CT151" s="66"/>
      <c r="CU151" s="66"/>
      <c r="CV151" s="66"/>
      <c r="CW151" s="66"/>
      <c r="CX151" s="66"/>
      <c r="CY151" s="66"/>
      <c r="CZ151" s="66"/>
      <c r="DA151" s="66"/>
      <c r="DB151" s="66"/>
      <c r="DC151" s="66"/>
      <c r="DD151" s="66"/>
      <c r="DE151" s="66"/>
      <c r="DF151" s="66"/>
      <c r="DG151" s="66"/>
      <c r="DH151" s="66"/>
      <c r="DI151" s="66"/>
      <c r="DJ151" s="66"/>
      <c r="DK151" s="66"/>
      <c r="DL151" s="66"/>
      <c r="DM151" s="66"/>
      <c r="DN151" s="66"/>
      <c r="DO151" s="66"/>
      <c r="DP151" s="66"/>
      <c r="DQ151" s="66"/>
      <c r="DR151" s="66"/>
      <c r="DS151" s="66"/>
      <c r="DT151" s="66"/>
      <c r="DU151" s="66"/>
      <c r="DV151" s="66"/>
      <c r="DW151" s="66"/>
      <c r="DX151" s="66"/>
      <c r="DY151" s="66"/>
      <c r="DZ151" s="66"/>
      <c r="EA151" s="66"/>
      <c r="EB151" s="66"/>
      <c r="EC151" s="66"/>
      <c r="ED151" s="66"/>
      <c r="EE151" s="66"/>
      <c r="EF151" s="66"/>
      <c r="EG151" s="66"/>
      <c r="EH151" s="66"/>
      <c r="EI151" s="66"/>
      <c r="EJ151" s="66"/>
      <c r="EK151" s="66"/>
      <c r="EL151" s="66"/>
      <c r="EM151" s="66"/>
      <c r="EN151" s="66"/>
      <c r="EO151" s="66"/>
      <c r="EP151" s="66"/>
      <c r="EQ151" s="66"/>
      <c r="ER151" s="66"/>
      <c r="ES151" s="66"/>
      <c r="ET151" s="66"/>
      <c r="EU151" s="66"/>
      <c r="EV151" s="66"/>
      <c r="EW151" s="66"/>
      <c r="EX151" s="66"/>
      <c r="EY151" s="66"/>
      <c r="EZ151" s="66"/>
      <c r="FA151" s="66"/>
      <c r="FB151" s="66"/>
      <c r="FC151" s="66"/>
      <c r="FD151" s="66"/>
      <c r="FE151" s="66"/>
      <c r="FF151" s="66"/>
      <c r="FG151" s="66"/>
      <c r="FH151" s="66"/>
      <c r="FI151" s="66"/>
      <c r="FJ151" s="66"/>
      <c r="FK151" s="66"/>
      <c r="FL151" s="66"/>
      <c r="FM151" s="66"/>
      <c r="FN151" s="66"/>
      <c r="FO151" s="66"/>
      <c r="FP151" s="66"/>
      <c r="FQ151" s="66"/>
      <c r="FR151" s="66"/>
      <c r="FS151" s="66"/>
      <c r="FT151" s="66"/>
      <c r="FU151" s="66"/>
      <c r="FV151" s="66"/>
      <c r="FW151" s="66"/>
      <c r="FX151" s="66"/>
      <c r="FY151" s="66"/>
      <c r="FZ151" s="66"/>
      <c r="GA151" s="66"/>
      <c r="GB151" s="66"/>
      <c r="GC151" s="66"/>
      <c r="GD151" s="66"/>
      <c r="GE151" s="66"/>
      <c r="GF151" s="66"/>
      <c r="GG151" s="66"/>
      <c r="GH151" s="66"/>
      <c r="GI151" s="66"/>
      <c r="GJ151" s="66"/>
      <c r="GK151" s="66"/>
      <c r="GL151" s="66"/>
      <c r="GM151" s="66"/>
      <c r="GN151" s="66"/>
      <c r="GO151" s="66"/>
      <c r="GP151" s="66"/>
      <c r="GQ151" s="66"/>
      <c r="GR151" s="66"/>
      <c r="GS151" s="66"/>
      <c r="GT151" s="66"/>
      <c r="GU151" s="66"/>
      <c r="GV151" s="66"/>
      <c r="GW151" s="66"/>
      <c r="GX151" s="66"/>
      <c r="GY151" s="66"/>
      <c r="GZ151" s="66"/>
      <c r="HA151" s="66"/>
      <c r="HB151" s="66"/>
      <c r="HC151" s="66"/>
      <c r="HD151" s="66"/>
      <c r="HE151" s="66"/>
      <c r="HF151" s="66"/>
      <c r="HG151" s="66"/>
      <c r="HH151" s="66"/>
      <c r="HI151" s="66"/>
      <c r="HJ151" s="66"/>
      <c r="HK151" s="66"/>
      <c r="HL151" s="66"/>
      <c r="HM151" s="66"/>
      <c r="HN151" s="66"/>
      <c r="HO151" s="66"/>
      <c r="HP151" s="66"/>
      <c r="HQ151" s="66"/>
      <c r="HR151" s="66"/>
      <c r="HS151" s="66"/>
      <c r="HT151" s="66"/>
      <c r="HU151" s="66"/>
      <c r="HV151" s="66"/>
      <c r="HW151" s="66"/>
      <c r="HX151" s="66"/>
      <c r="HY151" s="66"/>
      <c r="HZ151" s="66"/>
      <c r="IA151" s="66"/>
      <c r="IB151" s="66"/>
      <c r="IC151" s="66"/>
      <c r="ID151" s="66"/>
      <c r="IE151" s="66"/>
      <c r="IF151" s="66"/>
      <c r="IG151" s="66"/>
      <c r="IH151" s="66"/>
      <c r="II151" s="66"/>
      <c r="IJ151" s="66"/>
      <c r="IK151" s="66"/>
      <c r="IL151" s="66"/>
      <c r="IM151" s="66"/>
      <c r="IN151" s="66"/>
      <c r="IO151" s="66"/>
      <c r="IP151" s="66"/>
      <c r="IQ151" s="66"/>
      <c r="IR151" s="66"/>
      <c r="IS151" s="66"/>
      <c r="IT151" s="66"/>
      <c r="IU151" s="66"/>
      <c r="IV151" s="66"/>
      <c r="IW151" s="66"/>
    </row>
    <row r="152" spans="1:257" s="1472" customFormat="1" ht="18" customHeight="1" thickBot="1" x14ac:dyDescent="0.4">
      <c r="A152" s="1459">
        <v>143</v>
      </c>
      <c r="B152" s="1570"/>
      <c r="C152" s="1571"/>
      <c r="D152" s="1572" t="s">
        <v>930</v>
      </c>
      <c r="E152" s="1573"/>
      <c r="F152" s="1573"/>
      <c r="G152" s="1574"/>
      <c r="H152" s="1575"/>
      <c r="I152" s="1576"/>
      <c r="J152" s="1576"/>
      <c r="K152" s="1577">
        <v>3900</v>
      </c>
      <c r="L152" s="1577"/>
      <c r="M152" s="1577"/>
      <c r="N152" s="1577"/>
      <c r="O152" s="1578"/>
      <c r="P152" s="1579">
        <f>SUM(I152:O152)</f>
        <v>3900</v>
      </c>
      <c r="Q152" s="1580"/>
      <c r="R152" s="66"/>
      <c r="S152" s="66"/>
      <c r="T152" s="66"/>
      <c r="U152" s="66"/>
      <c r="V152" s="66"/>
      <c r="W152" s="66"/>
      <c r="X152" s="66"/>
      <c r="Y152" s="66"/>
      <c r="Z152" s="66"/>
      <c r="AA152" s="66"/>
      <c r="AB152" s="66"/>
      <c r="AC152" s="66"/>
      <c r="AD152" s="66"/>
      <c r="AE152" s="66"/>
      <c r="AF152" s="66"/>
      <c r="AG152" s="66"/>
      <c r="AH152" s="66"/>
      <c r="AI152" s="66"/>
      <c r="AJ152" s="66"/>
      <c r="AK152" s="66"/>
      <c r="AL152" s="66"/>
      <c r="AM152" s="66"/>
      <c r="AN152" s="66"/>
      <c r="AO152" s="66"/>
      <c r="AP152" s="66"/>
      <c r="AQ152" s="66"/>
      <c r="AR152" s="66"/>
      <c r="AS152" s="66"/>
      <c r="AT152" s="66"/>
      <c r="AU152" s="66"/>
      <c r="AV152" s="66"/>
      <c r="AW152" s="66"/>
      <c r="AX152" s="66"/>
      <c r="AY152" s="66"/>
      <c r="AZ152" s="66"/>
      <c r="BA152" s="66"/>
      <c r="BB152" s="66"/>
      <c r="BC152" s="66"/>
      <c r="BD152" s="66"/>
      <c r="BE152" s="66"/>
      <c r="BF152" s="66"/>
      <c r="BG152" s="66"/>
      <c r="BH152" s="66"/>
      <c r="BI152" s="66"/>
      <c r="BJ152" s="66"/>
      <c r="BK152" s="66"/>
      <c r="BL152" s="66"/>
      <c r="BM152" s="66"/>
      <c r="BN152" s="66"/>
      <c r="BO152" s="66"/>
      <c r="BP152" s="66"/>
      <c r="BQ152" s="66"/>
      <c r="BR152" s="66"/>
      <c r="BS152" s="66"/>
      <c r="BT152" s="66"/>
      <c r="BU152" s="66"/>
      <c r="BV152" s="66"/>
      <c r="BW152" s="66"/>
      <c r="BX152" s="66"/>
      <c r="BY152" s="66"/>
      <c r="BZ152" s="66"/>
      <c r="CA152" s="66"/>
      <c r="CB152" s="66"/>
      <c r="CC152" s="66"/>
      <c r="CD152" s="66"/>
      <c r="CE152" s="66"/>
      <c r="CF152" s="66"/>
      <c r="CG152" s="66"/>
      <c r="CH152" s="66"/>
      <c r="CI152" s="66"/>
      <c r="CJ152" s="66"/>
      <c r="CK152" s="66"/>
      <c r="CL152" s="66"/>
      <c r="CM152" s="66"/>
      <c r="CN152" s="66"/>
      <c r="CO152" s="66"/>
      <c r="CP152" s="66"/>
      <c r="CQ152" s="66"/>
      <c r="CR152" s="66"/>
      <c r="CS152" s="66"/>
      <c r="CT152" s="66"/>
      <c r="CU152" s="66"/>
      <c r="CV152" s="66"/>
      <c r="CW152" s="66"/>
      <c r="CX152" s="66"/>
      <c r="CY152" s="66"/>
      <c r="CZ152" s="66"/>
      <c r="DA152" s="66"/>
      <c r="DB152" s="66"/>
      <c r="DC152" s="66"/>
      <c r="DD152" s="66"/>
      <c r="DE152" s="66"/>
      <c r="DF152" s="66"/>
      <c r="DG152" s="66"/>
      <c r="DH152" s="66"/>
      <c r="DI152" s="66"/>
      <c r="DJ152" s="66"/>
      <c r="DK152" s="66"/>
      <c r="DL152" s="66"/>
      <c r="DM152" s="66"/>
      <c r="DN152" s="66"/>
      <c r="DO152" s="66"/>
      <c r="DP152" s="66"/>
      <c r="DQ152" s="66"/>
      <c r="DR152" s="66"/>
      <c r="DS152" s="66"/>
      <c r="DT152" s="66"/>
      <c r="DU152" s="66"/>
      <c r="DV152" s="66"/>
      <c r="DW152" s="66"/>
      <c r="DX152" s="66"/>
      <c r="DY152" s="66"/>
      <c r="DZ152" s="66"/>
      <c r="EA152" s="66"/>
      <c r="EB152" s="66"/>
      <c r="EC152" s="66"/>
      <c r="ED152" s="66"/>
      <c r="EE152" s="66"/>
      <c r="EF152" s="66"/>
      <c r="EG152" s="66"/>
      <c r="EH152" s="66"/>
      <c r="EI152" s="66"/>
      <c r="EJ152" s="66"/>
      <c r="EK152" s="66"/>
      <c r="EL152" s="66"/>
      <c r="EM152" s="66"/>
      <c r="EN152" s="66"/>
      <c r="EO152" s="66"/>
      <c r="EP152" s="66"/>
      <c r="EQ152" s="66"/>
      <c r="ER152" s="66"/>
      <c r="ES152" s="66"/>
      <c r="ET152" s="66"/>
      <c r="EU152" s="66"/>
      <c r="EV152" s="66"/>
      <c r="EW152" s="66"/>
      <c r="EX152" s="66"/>
      <c r="EY152" s="66"/>
      <c r="EZ152" s="66"/>
      <c r="FA152" s="66"/>
      <c r="FB152" s="66"/>
      <c r="FC152" s="66"/>
      <c r="FD152" s="66"/>
      <c r="FE152" s="66"/>
      <c r="FF152" s="66"/>
      <c r="FG152" s="66"/>
      <c r="FH152" s="66"/>
      <c r="FI152" s="66"/>
      <c r="FJ152" s="66"/>
      <c r="FK152" s="66"/>
      <c r="FL152" s="66"/>
      <c r="FM152" s="66"/>
      <c r="FN152" s="66"/>
      <c r="FO152" s="66"/>
      <c r="FP152" s="66"/>
      <c r="FQ152" s="66"/>
      <c r="FR152" s="66"/>
      <c r="FS152" s="66"/>
      <c r="FT152" s="66"/>
      <c r="FU152" s="66"/>
      <c r="FV152" s="66"/>
      <c r="FW152" s="66"/>
      <c r="FX152" s="66"/>
      <c r="FY152" s="66"/>
      <c r="FZ152" s="66"/>
      <c r="GA152" s="66"/>
      <c r="GB152" s="66"/>
      <c r="GC152" s="66"/>
      <c r="GD152" s="66"/>
      <c r="GE152" s="66"/>
      <c r="GF152" s="66"/>
      <c r="GG152" s="66"/>
      <c r="GH152" s="66"/>
      <c r="GI152" s="66"/>
      <c r="GJ152" s="66"/>
      <c r="GK152" s="66"/>
      <c r="GL152" s="66"/>
      <c r="GM152" s="66"/>
      <c r="GN152" s="66"/>
      <c r="GO152" s="66"/>
      <c r="GP152" s="66"/>
      <c r="GQ152" s="66"/>
      <c r="GR152" s="66"/>
      <c r="GS152" s="66"/>
      <c r="GT152" s="66"/>
      <c r="GU152" s="66"/>
      <c r="GV152" s="66"/>
      <c r="GW152" s="66"/>
      <c r="GX152" s="66"/>
      <c r="GY152" s="66"/>
      <c r="GZ152" s="66"/>
      <c r="HA152" s="66"/>
      <c r="HB152" s="66"/>
      <c r="HC152" s="66"/>
      <c r="HD152" s="66"/>
      <c r="HE152" s="66"/>
      <c r="HF152" s="66"/>
      <c r="HG152" s="66"/>
      <c r="HH152" s="66"/>
      <c r="HI152" s="66"/>
      <c r="HJ152" s="66"/>
      <c r="HK152" s="66"/>
      <c r="HL152" s="66"/>
      <c r="HM152" s="66"/>
      <c r="HN152" s="66"/>
      <c r="HO152" s="66"/>
      <c r="HP152" s="66"/>
      <c r="HQ152" s="66"/>
      <c r="HR152" s="66"/>
      <c r="HS152" s="66"/>
      <c r="HT152" s="66"/>
      <c r="HU152" s="66"/>
      <c r="HV152" s="66"/>
      <c r="HW152" s="66"/>
      <c r="HX152" s="66"/>
      <c r="HY152" s="66"/>
      <c r="HZ152" s="66"/>
      <c r="IA152" s="66"/>
      <c r="IB152" s="66"/>
      <c r="IC152" s="66"/>
      <c r="ID152" s="66"/>
      <c r="IE152" s="66"/>
      <c r="IF152" s="66"/>
      <c r="IG152" s="66"/>
      <c r="IH152" s="66"/>
      <c r="II152" s="66"/>
      <c r="IJ152" s="66"/>
      <c r="IK152" s="66"/>
      <c r="IL152" s="66"/>
      <c r="IM152" s="66"/>
      <c r="IN152" s="66"/>
      <c r="IO152" s="66"/>
      <c r="IP152" s="66"/>
      <c r="IQ152" s="66"/>
      <c r="IR152" s="66"/>
      <c r="IS152" s="66"/>
      <c r="IT152" s="66"/>
      <c r="IU152" s="66"/>
      <c r="IV152" s="66"/>
      <c r="IW152" s="66"/>
    </row>
    <row r="153" spans="1:257" s="1472" customFormat="1" ht="27" customHeight="1" thickBot="1" x14ac:dyDescent="0.4">
      <c r="A153" s="1459">
        <v>144</v>
      </c>
      <c r="B153" s="1879" t="s">
        <v>13</v>
      </c>
      <c r="C153" s="1880"/>
      <c r="D153" s="1880"/>
      <c r="E153" s="1880"/>
      <c r="F153" s="1880"/>
      <c r="G153" s="1881"/>
      <c r="H153" s="1581"/>
      <c r="I153" s="1582"/>
      <c r="J153" s="1582"/>
      <c r="K153" s="1582"/>
      <c r="L153" s="1582"/>
      <c r="M153" s="1582"/>
      <c r="N153" s="1583"/>
      <c r="O153" s="1584"/>
      <c r="P153" s="1585"/>
      <c r="Q153" s="1586"/>
      <c r="R153" s="66"/>
      <c r="S153" s="66"/>
      <c r="T153" s="66"/>
      <c r="U153" s="66"/>
      <c r="V153" s="66"/>
      <c r="W153" s="66"/>
      <c r="X153" s="66"/>
      <c r="Y153" s="66"/>
      <c r="Z153" s="66"/>
      <c r="AA153" s="66"/>
      <c r="AB153" s="66"/>
      <c r="AC153" s="66"/>
      <c r="AD153" s="66"/>
      <c r="AE153" s="66"/>
      <c r="AF153" s="66"/>
      <c r="AG153" s="66"/>
      <c r="AH153" s="66"/>
      <c r="AI153" s="66"/>
      <c r="AJ153" s="66"/>
      <c r="AK153" s="66"/>
      <c r="AL153" s="66"/>
      <c r="AM153" s="66"/>
      <c r="AN153" s="66"/>
      <c r="AO153" s="66"/>
      <c r="AP153" s="66"/>
      <c r="AQ153" s="66"/>
      <c r="AR153" s="66"/>
      <c r="AS153" s="66"/>
      <c r="AT153" s="66"/>
      <c r="AU153" s="66"/>
      <c r="AV153" s="66"/>
      <c r="AW153" s="66"/>
      <c r="AX153" s="66"/>
      <c r="AY153" s="66"/>
      <c r="AZ153" s="66"/>
      <c r="BA153" s="66"/>
      <c r="BB153" s="66"/>
      <c r="BC153" s="66"/>
      <c r="BD153" s="66"/>
      <c r="BE153" s="66"/>
      <c r="BF153" s="66"/>
      <c r="BG153" s="66"/>
      <c r="BH153" s="66"/>
      <c r="BI153" s="66"/>
      <c r="BJ153" s="66"/>
      <c r="BK153" s="66"/>
      <c r="BL153" s="66"/>
      <c r="BM153" s="66"/>
      <c r="BN153" s="66"/>
      <c r="BO153" s="66"/>
      <c r="BP153" s="66"/>
      <c r="BQ153" s="66"/>
      <c r="BR153" s="66"/>
      <c r="BS153" s="66"/>
      <c r="BT153" s="66"/>
      <c r="BU153" s="66"/>
      <c r="BV153" s="66"/>
      <c r="BW153" s="66"/>
      <c r="BX153" s="66"/>
      <c r="BY153" s="66"/>
      <c r="BZ153" s="66"/>
      <c r="CA153" s="66"/>
      <c r="CB153" s="66"/>
      <c r="CC153" s="66"/>
      <c r="CD153" s="66"/>
      <c r="CE153" s="66"/>
      <c r="CF153" s="66"/>
      <c r="CG153" s="66"/>
      <c r="CH153" s="66"/>
      <c r="CI153" s="66"/>
      <c r="CJ153" s="66"/>
      <c r="CK153" s="66"/>
      <c r="CL153" s="66"/>
      <c r="CM153" s="66"/>
      <c r="CN153" s="66"/>
      <c r="CO153" s="66"/>
      <c r="CP153" s="66"/>
      <c r="CQ153" s="66"/>
      <c r="CR153" s="66"/>
      <c r="CS153" s="66"/>
      <c r="CT153" s="66"/>
      <c r="CU153" s="66"/>
      <c r="CV153" s="66"/>
      <c r="CW153" s="66"/>
      <c r="CX153" s="66"/>
      <c r="CY153" s="66"/>
      <c r="CZ153" s="66"/>
      <c r="DA153" s="66"/>
      <c r="DB153" s="66"/>
      <c r="DC153" s="66"/>
      <c r="DD153" s="66"/>
      <c r="DE153" s="66"/>
      <c r="DF153" s="66"/>
      <c r="DG153" s="66"/>
      <c r="DH153" s="66"/>
      <c r="DI153" s="66"/>
      <c r="DJ153" s="66"/>
      <c r="DK153" s="66"/>
      <c r="DL153" s="66"/>
      <c r="DM153" s="66"/>
      <c r="DN153" s="66"/>
      <c r="DO153" s="66"/>
      <c r="DP153" s="66"/>
      <c r="DQ153" s="66"/>
      <c r="DR153" s="66"/>
      <c r="DS153" s="66"/>
      <c r="DT153" s="66"/>
      <c r="DU153" s="66"/>
      <c r="DV153" s="66"/>
      <c r="DW153" s="66"/>
      <c r="DX153" s="66"/>
      <c r="DY153" s="66"/>
      <c r="DZ153" s="66"/>
      <c r="EA153" s="66"/>
      <c r="EB153" s="66"/>
      <c r="EC153" s="66"/>
      <c r="ED153" s="66"/>
      <c r="EE153" s="66"/>
      <c r="EF153" s="66"/>
      <c r="EG153" s="66"/>
      <c r="EH153" s="66"/>
      <c r="EI153" s="66"/>
      <c r="EJ153" s="66"/>
      <c r="EK153" s="66"/>
      <c r="EL153" s="66"/>
      <c r="EM153" s="66"/>
      <c r="EN153" s="66"/>
      <c r="EO153" s="66"/>
      <c r="EP153" s="66"/>
      <c r="EQ153" s="66"/>
      <c r="ER153" s="66"/>
      <c r="ES153" s="66"/>
      <c r="ET153" s="66"/>
      <c r="EU153" s="66"/>
      <c r="EV153" s="66"/>
      <c r="EW153" s="66"/>
      <c r="EX153" s="66"/>
      <c r="EY153" s="66"/>
      <c r="EZ153" s="66"/>
      <c r="FA153" s="66"/>
      <c r="FB153" s="66"/>
      <c r="FC153" s="66"/>
      <c r="FD153" s="66"/>
      <c r="FE153" s="66"/>
      <c r="FF153" s="66"/>
      <c r="FG153" s="66"/>
      <c r="FH153" s="66"/>
      <c r="FI153" s="66"/>
      <c r="FJ153" s="66"/>
      <c r="FK153" s="66"/>
      <c r="FL153" s="66"/>
      <c r="FM153" s="66"/>
      <c r="FN153" s="66"/>
      <c r="FO153" s="66"/>
      <c r="FP153" s="66"/>
      <c r="FQ153" s="66"/>
      <c r="FR153" s="66"/>
      <c r="FS153" s="66"/>
      <c r="FT153" s="66"/>
      <c r="FU153" s="66"/>
      <c r="FV153" s="66"/>
      <c r="FW153" s="66"/>
      <c r="FX153" s="66"/>
      <c r="FY153" s="66"/>
      <c r="FZ153" s="66"/>
      <c r="GA153" s="66"/>
      <c r="GB153" s="66"/>
      <c r="GC153" s="66"/>
      <c r="GD153" s="66"/>
      <c r="GE153" s="66"/>
      <c r="GF153" s="66"/>
      <c r="GG153" s="66"/>
      <c r="GH153" s="66"/>
      <c r="GI153" s="66"/>
      <c r="GJ153" s="66"/>
      <c r="GK153" s="66"/>
      <c r="GL153" s="66"/>
      <c r="GM153" s="66"/>
      <c r="GN153" s="66"/>
      <c r="GO153" s="66"/>
      <c r="GP153" s="66"/>
      <c r="GQ153" s="66"/>
      <c r="GR153" s="66"/>
      <c r="GS153" s="66"/>
      <c r="GT153" s="66"/>
      <c r="GU153" s="66"/>
      <c r="GV153" s="66"/>
      <c r="GW153" s="66"/>
      <c r="GX153" s="66"/>
      <c r="GY153" s="66"/>
      <c r="GZ153" s="66"/>
      <c r="HA153" s="66"/>
      <c r="HB153" s="66"/>
      <c r="HC153" s="66"/>
      <c r="HD153" s="66"/>
      <c r="HE153" s="66"/>
      <c r="HF153" s="66"/>
      <c r="HG153" s="66"/>
      <c r="HH153" s="66"/>
      <c r="HI153" s="66"/>
      <c r="HJ153" s="66"/>
      <c r="HK153" s="66"/>
      <c r="HL153" s="66"/>
      <c r="HM153" s="66"/>
      <c r="HN153" s="66"/>
      <c r="HO153" s="66"/>
      <c r="HP153" s="66"/>
      <c r="HQ153" s="66"/>
      <c r="HR153" s="66"/>
      <c r="HS153" s="66"/>
      <c r="HT153" s="66"/>
      <c r="HU153" s="66"/>
      <c r="HV153" s="66"/>
      <c r="HW153" s="66"/>
      <c r="HX153" s="66"/>
      <c r="HY153" s="66"/>
      <c r="HZ153" s="66"/>
      <c r="IA153" s="66"/>
      <c r="IB153" s="66"/>
      <c r="IC153" s="66"/>
      <c r="ID153" s="66"/>
      <c r="IE153" s="66"/>
      <c r="IF153" s="66"/>
      <c r="IG153" s="66"/>
      <c r="IH153" s="66"/>
      <c r="II153" s="66"/>
      <c r="IJ153" s="66"/>
      <c r="IK153" s="66"/>
      <c r="IL153" s="66"/>
      <c r="IM153" s="66"/>
      <c r="IN153" s="66"/>
      <c r="IO153" s="66"/>
      <c r="IP153" s="66"/>
      <c r="IQ153" s="66"/>
      <c r="IR153" s="66"/>
      <c r="IS153" s="66"/>
      <c r="IT153" s="66"/>
      <c r="IU153" s="66"/>
      <c r="IV153" s="66"/>
      <c r="IW153" s="66"/>
    </row>
    <row r="154" spans="1:257" s="1596" customFormat="1" ht="20.100000000000001" customHeight="1" x14ac:dyDescent="0.35">
      <c r="A154" s="1459">
        <v>145</v>
      </c>
      <c r="B154" s="1587"/>
      <c r="C154" s="1588"/>
      <c r="D154" s="1589" t="s">
        <v>236</v>
      </c>
      <c r="E154" s="1590"/>
      <c r="F154" s="1590"/>
      <c r="G154" s="1591"/>
      <c r="H154" s="1592"/>
      <c r="I154" s="1593">
        <f t="shared" ref="I154:O154" si="0">I60+I56+I52+I48+I44+I40+I36+I32+I28+I24+I20+I16+I12+I64+I68+I72+I76+I84+I80</f>
        <v>1309</v>
      </c>
      <c r="J154" s="1593">
        <f t="shared" si="0"/>
        <v>103</v>
      </c>
      <c r="K154" s="1593">
        <f t="shared" si="0"/>
        <v>219724</v>
      </c>
      <c r="L154" s="1593">
        <f t="shared" si="0"/>
        <v>0</v>
      </c>
      <c r="M154" s="1593">
        <f t="shared" si="0"/>
        <v>5345180</v>
      </c>
      <c r="N154" s="1593">
        <f t="shared" si="0"/>
        <v>64</v>
      </c>
      <c r="O154" s="1593">
        <f t="shared" si="0"/>
        <v>0</v>
      </c>
      <c r="P154" s="1594">
        <f>SUM(I154:O154)</f>
        <v>5566380</v>
      </c>
      <c r="Q154" s="1595">
        <f>SUM(Q10:Q60)</f>
        <v>151382</v>
      </c>
    </row>
    <row r="155" spans="1:257" s="1596" customFormat="1" ht="20.100000000000001" customHeight="1" x14ac:dyDescent="0.35">
      <c r="A155" s="1459">
        <v>146</v>
      </c>
      <c r="B155" s="1597"/>
      <c r="C155" s="1598"/>
      <c r="D155" s="1493" t="s">
        <v>819</v>
      </c>
      <c r="E155" s="1599"/>
      <c r="F155" s="1599"/>
      <c r="G155" s="1600"/>
      <c r="H155" s="1601"/>
      <c r="I155" s="1602">
        <f t="shared" ref="I155:O156" si="1">I61+I57+I53+I49+I45+I41+I37+I33+I29+I25+I21+I17+I13+I65+I69+I73+I77+I85+I81+I88+I91+I94+I97+I100+I103+I106+I109+I112+I115+I118+I121+I124+I127+I130+I133+I136+I139+I142+I145+I148+I151</f>
        <v>2500</v>
      </c>
      <c r="J155" s="1602">
        <f t="shared" si="1"/>
        <v>649</v>
      </c>
      <c r="K155" s="1602">
        <f t="shared" si="1"/>
        <v>726274</v>
      </c>
      <c r="L155" s="1602">
        <f t="shared" si="1"/>
        <v>210000</v>
      </c>
      <c r="M155" s="1602">
        <f t="shared" si="1"/>
        <v>12934027</v>
      </c>
      <c r="N155" s="1602">
        <f t="shared" si="1"/>
        <v>100064</v>
      </c>
      <c r="O155" s="1602">
        <f t="shared" si="1"/>
        <v>136000</v>
      </c>
      <c r="P155" s="1603">
        <f>SUM(I155:O155)</f>
        <v>14109514</v>
      </c>
      <c r="Q155" s="1604"/>
    </row>
    <row r="156" spans="1:257" s="1596" customFormat="1" ht="20.100000000000001" customHeight="1" thickBot="1" x14ac:dyDescent="0.4">
      <c r="A156" s="1459">
        <v>147</v>
      </c>
      <c r="B156" s="1605"/>
      <c r="C156" s="1606"/>
      <c r="D156" s="1572" t="s">
        <v>930</v>
      </c>
      <c r="E156" s="1606"/>
      <c r="F156" s="1606"/>
      <c r="G156" s="1607"/>
      <c r="H156" s="1608"/>
      <c r="I156" s="1609">
        <f t="shared" si="1"/>
        <v>1508</v>
      </c>
      <c r="J156" s="1609">
        <f t="shared" si="1"/>
        <v>399</v>
      </c>
      <c r="K156" s="1609">
        <f t="shared" si="1"/>
        <v>90588</v>
      </c>
      <c r="L156" s="1609">
        <f t="shared" si="1"/>
        <v>0</v>
      </c>
      <c r="M156" s="1609">
        <f t="shared" si="1"/>
        <v>755646</v>
      </c>
      <c r="N156" s="1609">
        <f t="shared" si="1"/>
        <v>64</v>
      </c>
      <c r="O156" s="1609">
        <f t="shared" si="1"/>
        <v>0</v>
      </c>
      <c r="P156" s="1610">
        <f>SUM(I156:O156)</f>
        <v>848205</v>
      </c>
      <c r="Q156" s="1611"/>
    </row>
    <row r="157" spans="1:257" ht="18" customHeight="1" x14ac:dyDescent="0.35">
      <c r="B157" s="1612" t="s">
        <v>24</v>
      </c>
      <c r="C157" s="1613"/>
      <c r="D157" s="1612"/>
      <c r="E157" s="1614"/>
      <c r="F157" s="1615"/>
      <c r="G157" s="1614"/>
      <c r="H157" s="1445"/>
      <c r="I157" s="1614"/>
      <c r="J157" s="1614"/>
      <c r="K157" s="1614"/>
      <c r="L157" s="1614"/>
      <c r="M157" s="1614"/>
      <c r="N157" s="1614"/>
      <c r="O157" s="1614"/>
      <c r="P157" s="1616"/>
    </row>
    <row r="158" spans="1:257" ht="18" customHeight="1" x14ac:dyDescent="0.35">
      <c r="B158" s="1612" t="s">
        <v>25</v>
      </c>
      <c r="C158" s="1613"/>
      <c r="D158" s="1612"/>
      <c r="E158" s="1444"/>
      <c r="F158" s="1615"/>
      <c r="G158" s="1614"/>
      <c r="H158" s="1445"/>
      <c r="I158" s="1614"/>
      <c r="J158" s="1614"/>
      <c r="K158" s="1614"/>
      <c r="L158" s="1614"/>
      <c r="M158" s="1614"/>
      <c r="N158" s="1614"/>
      <c r="O158" s="1614"/>
      <c r="P158" s="1616"/>
    </row>
    <row r="159" spans="1:257" ht="18" customHeight="1" x14ac:dyDescent="0.35">
      <c r="B159" s="1612" t="s">
        <v>26</v>
      </c>
      <c r="C159" s="1613"/>
      <c r="D159" s="1612"/>
      <c r="E159" s="1444"/>
      <c r="F159" s="1615"/>
      <c r="G159" s="1614"/>
      <c r="H159" s="1445"/>
      <c r="I159" s="1614"/>
      <c r="J159" s="1614"/>
      <c r="K159" s="1614"/>
      <c r="L159" s="1614"/>
      <c r="M159" s="1614"/>
      <c r="N159" s="1614"/>
      <c r="O159" s="1614"/>
      <c r="P159" s="1616"/>
    </row>
    <row r="160" spans="1:257" x14ac:dyDescent="0.35">
      <c r="B160" s="1617" t="s">
        <v>321</v>
      </c>
      <c r="C160" s="1617"/>
    </row>
  </sheetData>
  <mergeCells count="18">
    <mergeCell ref="B153:G153"/>
    <mergeCell ref="C7:C9"/>
    <mergeCell ref="H7:H9"/>
    <mergeCell ref="M8:O8"/>
    <mergeCell ref="R7:S7"/>
    <mergeCell ref="I1:Q1"/>
    <mergeCell ref="B7:B9"/>
    <mergeCell ref="E7:E9"/>
    <mergeCell ref="A3:Q3"/>
    <mergeCell ref="A4:Q4"/>
    <mergeCell ref="D7:D9"/>
    <mergeCell ref="F7:F9"/>
    <mergeCell ref="G7:G9"/>
    <mergeCell ref="I7:P7"/>
    <mergeCell ref="Q7:Q9"/>
    <mergeCell ref="I8:L8"/>
    <mergeCell ref="P8:P9"/>
    <mergeCell ref="B1:D1"/>
  </mergeCells>
  <printOptions horizontalCentered="1"/>
  <pageMargins left="0.19685039370078741" right="0.19685039370078741" top="0.59055118110236227" bottom="0.59055118110236227" header="0.51181102362204722" footer="0.51181102362204722"/>
  <pageSetup paperSize="9" scale="57" fitToHeight="0" orientation="landscape" r:id="rId1"/>
  <headerFooter>
    <oddFooter>&amp;C- &amp;P -</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40"/>
  <sheetViews>
    <sheetView view="pageBreakPreview" zoomScaleNormal="100" zoomScaleSheetLayoutView="100" workbookViewId="0">
      <selection activeCell="B1" sqref="B1:D1"/>
    </sheetView>
  </sheetViews>
  <sheetFormatPr defaultColWidth="9.28515625" defaultRowHeight="16.5" x14ac:dyDescent="0.3"/>
  <cols>
    <col min="1" max="1" width="4.7109375" style="19" customWidth="1"/>
    <col min="2" max="3" width="5.7109375" style="44" customWidth="1"/>
    <col min="4" max="4" width="55.7109375" style="7" customWidth="1"/>
    <col min="5" max="6" width="15.7109375" style="2" customWidth="1"/>
    <col min="7" max="9" width="17.7109375" style="2" customWidth="1"/>
    <col min="10" max="11" width="5.7109375" style="44" customWidth="1"/>
    <col min="12" max="12" width="60.7109375" style="7" customWidth="1"/>
    <col min="13" max="14" width="15.7109375" style="2" customWidth="1"/>
    <col min="15" max="15" width="17.7109375" style="2" customWidth="1"/>
    <col min="16" max="17" width="17.7109375" style="7" customWidth="1"/>
    <col min="18" max="16384" width="9.28515625" style="7"/>
  </cols>
  <sheetData>
    <row r="1" spans="1:19" s="1" customFormat="1" ht="18" customHeight="1" x14ac:dyDescent="0.2">
      <c r="A1" s="3"/>
      <c r="B1" s="1852" t="s">
        <v>1096</v>
      </c>
      <c r="C1" s="1852"/>
      <c r="D1" s="1852"/>
      <c r="E1" s="69"/>
      <c r="F1" s="69"/>
      <c r="G1" s="69"/>
      <c r="H1" s="69"/>
      <c r="I1" s="69"/>
      <c r="J1" s="70"/>
      <c r="K1" s="70"/>
      <c r="M1" s="69"/>
      <c r="N1" s="69"/>
      <c r="O1" s="69"/>
    </row>
    <row r="2" spans="1:19" s="1" customFormat="1" ht="18" customHeight="1" x14ac:dyDescent="0.2">
      <c r="A2" s="3"/>
      <c r="B2" s="747"/>
      <c r="C2" s="747"/>
      <c r="D2" s="747"/>
      <c r="E2" s="69"/>
      <c r="F2" s="69"/>
      <c r="G2" s="69"/>
      <c r="H2" s="69"/>
      <c r="I2" s="69"/>
      <c r="J2" s="70"/>
      <c r="K2" s="70"/>
      <c r="M2" s="69"/>
      <c r="N2" s="69"/>
      <c r="O2" s="69"/>
    </row>
    <row r="3" spans="1:19" s="1" customFormat="1" ht="24.75" customHeight="1" x14ac:dyDescent="0.2">
      <c r="A3" s="3"/>
      <c r="B3" s="1690" t="s">
        <v>166</v>
      </c>
      <c r="C3" s="1690"/>
      <c r="D3" s="1690"/>
      <c r="E3" s="1690"/>
      <c r="F3" s="1690"/>
      <c r="G3" s="1690"/>
      <c r="H3" s="1690"/>
      <c r="I3" s="1690"/>
      <c r="J3" s="1690"/>
      <c r="K3" s="1690"/>
      <c r="L3" s="1690"/>
      <c r="M3" s="1690"/>
      <c r="N3" s="1690"/>
      <c r="O3" s="1690"/>
      <c r="P3" s="1690"/>
    </row>
    <row r="4" spans="1:19" s="1" customFormat="1" ht="24.75" customHeight="1" x14ac:dyDescent="0.2">
      <c r="A4" s="3"/>
      <c r="B4" s="1690" t="s">
        <v>555</v>
      </c>
      <c r="C4" s="1690"/>
      <c r="D4" s="1690"/>
      <c r="E4" s="1690"/>
      <c r="F4" s="1690"/>
      <c r="G4" s="1690"/>
      <c r="H4" s="1690"/>
      <c r="I4" s="1690"/>
      <c r="J4" s="1690"/>
      <c r="K4" s="1690"/>
      <c r="L4" s="1690"/>
      <c r="M4" s="1690"/>
      <c r="N4" s="1690"/>
      <c r="O4" s="1690"/>
      <c r="P4" s="1690"/>
    </row>
    <row r="5" spans="1:19" s="111" customFormat="1" ht="13.15" customHeight="1" x14ac:dyDescent="0.2">
      <c r="A5" s="109"/>
      <c r="B5" s="110"/>
      <c r="C5" s="110"/>
      <c r="D5" s="110"/>
      <c r="E5" s="110"/>
      <c r="F5" s="110"/>
      <c r="G5" s="110"/>
      <c r="H5" s="110"/>
      <c r="I5" s="110"/>
      <c r="J5" s="110"/>
      <c r="K5" s="110"/>
      <c r="L5" s="110"/>
      <c r="M5" s="21"/>
      <c r="N5" s="21"/>
      <c r="O5" s="21"/>
      <c r="P5" s="21"/>
      <c r="Q5" s="21" t="s">
        <v>0</v>
      </c>
    </row>
    <row r="6" spans="1:19" s="16" customFormat="1" ht="18" customHeight="1" thickBot="1" x14ac:dyDescent="0.35">
      <c r="B6" s="17" t="s">
        <v>1</v>
      </c>
      <c r="C6" s="17" t="s">
        <v>3</v>
      </c>
      <c r="D6" s="17" t="s">
        <v>2</v>
      </c>
      <c r="E6" s="17" t="s">
        <v>4</v>
      </c>
      <c r="F6" s="17" t="s">
        <v>5</v>
      </c>
      <c r="G6" s="17" t="s">
        <v>15</v>
      </c>
      <c r="H6" s="17" t="s">
        <v>16</v>
      </c>
      <c r="I6" s="17" t="s">
        <v>17</v>
      </c>
      <c r="J6" s="17" t="s">
        <v>31</v>
      </c>
      <c r="K6" s="8" t="s">
        <v>27</v>
      </c>
      <c r="L6" s="8" t="s">
        <v>22</v>
      </c>
      <c r="M6" s="8" t="s">
        <v>32</v>
      </c>
      <c r="N6" s="8" t="s">
        <v>33</v>
      </c>
      <c r="O6" s="16" t="s">
        <v>115</v>
      </c>
      <c r="P6" s="16" t="s">
        <v>116</v>
      </c>
      <c r="Q6" s="16" t="s">
        <v>117</v>
      </c>
    </row>
    <row r="7" spans="1:19" ht="66" x14ac:dyDescent="0.3">
      <c r="A7" s="19">
        <v>1</v>
      </c>
      <c r="B7" s="189" t="s">
        <v>299</v>
      </c>
      <c r="C7" s="190" t="s">
        <v>300</v>
      </c>
      <c r="D7" s="205" t="s">
        <v>347</v>
      </c>
      <c r="E7" s="254" t="s">
        <v>466</v>
      </c>
      <c r="F7" s="255" t="s">
        <v>610</v>
      </c>
      <c r="G7" s="254" t="s">
        <v>537</v>
      </c>
      <c r="H7" s="254" t="s">
        <v>818</v>
      </c>
      <c r="I7" s="924" t="s">
        <v>932</v>
      </c>
      <c r="J7" s="190" t="s">
        <v>299</v>
      </c>
      <c r="K7" s="190" t="s">
        <v>300</v>
      </c>
      <c r="L7" s="205" t="s">
        <v>347</v>
      </c>
      <c r="M7" s="254" t="s">
        <v>466</v>
      </c>
      <c r="N7" s="255" t="s">
        <v>610</v>
      </c>
      <c r="O7" s="254" t="s">
        <v>538</v>
      </c>
      <c r="P7" s="935" t="s">
        <v>818</v>
      </c>
      <c r="Q7" s="946" t="s">
        <v>932</v>
      </c>
    </row>
    <row r="8" spans="1:19" ht="24.75" customHeight="1" x14ac:dyDescent="0.35">
      <c r="A8" s="19">
        <v>2</v>
      </c>
      <c r="B8" s="13">
        <v>1</v>
      </c>
      <c r="C8" s="19"/>
      <c r="D8" s="940" t="s">
        <v>167</v>
      </c>
      <c r="E8" s="85"/>
      <c r="F8" s="85"/>
      <c r="G8" s="85"/>
      <c r="H8" s="85"/>
      <c r="I8" s="925"/>
      <c r="J8" s="19">
        <v>1</v>
      </c>
      <c r="K8" s="19"/>
      <c r="L8" s="940" t="s">
        <v>168</v>
      </c>
      <c r="M8" s="256"/>
      <c r="N8" s="257"/>
      <c r="O8" s="256"/>
      <c r="P8" s="936"/>
      <c r="Q8" s="344"/>
    </row>
    <row r="9" spans="1:19" ht="15" customHeight="1" x14ac:dyDescent="0.3">
      <c r="A9" s="19">
        <v>3</v>
      </c>
      <c r="B9" s="13"/>
      <c r="C9" s="19">
        <v>1</v>
      </c>
      <c r="D9" s="7" t="s">
        <v>169</v>
      </c>
      <c r="E9" s="71">
        <v>8440358</v>
      </c>
      <c r="F9" s="71">
        <v>9010635</v>
      </c>
      <c r="G9" s="71">
        <f>'1.Onbe'!I9+'1.Onbe'!I21</f>
        <v>8148469</v>
      </c>
      <c r="H9" s="71">
        <f>'1.Onbe'!J9+'1.Onbe'!J21</f>
        <v>9757988</v>
      </c>
      <c r="I9" s="986">
        <f>'1.Onbe'!K9+'1.Onbe'!K21</f>
        <v>8908948</v>
      </c>
      <c r="J9" s="19"/>
      <c r="K9" s="19">
        <v>1</v>
      </c>
      <c r="L9" s="7" t="s">
        <v>35</v>
      </c>
      <c r="M9" s="75">
        <v>7695400</v>
      </c>
      <c r="N9" s="258">
        <v>7958623</v>
      </c>
      <c r="O9" s="75">
        <f>'4.Inki'!K167+'6.Önk.műk.'!J818+'9.Projekt'!I154</f>
        <v>8808650</v>
      </c>
      <c r="P9" s="71">
        <f>'4.Inki'!K168+'6.Önk.műk.'!J819+'9.Projekt'!I155</f>
        <v>9829827</v>
      </c>
      <c r="Q9" s="345">
        <f>'4.Inki'!K169+'6.Önk.műk.'!J820+'9.Projekt'!I156</f>
        <v>9056369</v>
      </c>
    </row>
    <row r="10" spans="1:19" ht="16.5" customHeight="1" x14ac:dyDescent="0.3">
      <c r="A10" s="19">
        <v>4</v>
      </c>
      <c r="B10" s="13"/>
      <c r="C10" s="19">
        <v>2</v>
      </c>
      <c r="D10" s="7" t="s">
        <v>131</v>
      </c>
      <c r="E10" s="71">
        <v>13625150</v>
      </c>
      <c r="F10" s="71">
        <v>14500214</v>
      </c>
      <c r="G10" s="71">
        <f>'1.Onbe'!I22</f>
        <v>14930300</v>
      </c>
      <c r="H10" s="71">
        <f>'1.Onbe'!J22</f>
        <v>15755244</v>
      </c>
      <c r="I10" s="986">
        <f>'1.Onbe'!K22</f>
        <v>16339616</v>
      </c>
      <c r="J10" s="19"/>
      <c r="K10" s="19">
        <v>2</v>
      </c>
      <c r="L10" s="7" t="s">
        <v>170</v>
      </c>
      <c r="M10" s="75">
        <v>1147909</v>
      </c>
      <c r="N10" s="258">
        <v>1142881</v>
      </c>
      <c r="O10" s="75">
        <f>'4.Inki'!L167+'6.Önk.műk.'!K818+'9.Projekt'!J154</f>
        <v>1311825</v>
      </c>
      <c r="P10" s="71">
        <f>'4.Inki'!L168+'6.Önk.műk.'!K819+'9.Projekt'!J155</f>
        <v>1452274</v>
      </c>
      <c r="Q10" s="345">
        <f>'4.Inki'!L169+'6.Önk.műk.'!K820+'9.Projekt'!J156</f>
        <v>1264226</v>
      </c>
    </row>
    <row r="11" spans="1:19" x14ac:dyDescent="0.3">
      <c r="A11" s="19">
        <v>5</v>
      </c>
      <c r="B11" s="13"/>
      <c r="C11" s="19">
        <v>3</v>
      </c>
      <c r="D11" s="941" t="s">
        <v>105</v>
      </c>
      <c r="E11" s="71">
        <v>4590770</v>
      </c>
      <c r="F11" s="71">
        <v>4221600</v>
      </c>
      <c r="G11" s="71">
        <f>'1.Onbe'!I34+'1.Onbe'!I39</f>
        <v>2569067</v>
      </c>
      <c r="H11" s="71">
        <f>'1.Onbe'!J34+'1.Onbe'!J39</f>
        <v>2827691</v>
      </c>
      <c r="I11" s="986">
        <f>'1.Onbe'!K34+'1.Onbe'!K39</f>
        <v>3614654</v>
      </c>
      <c r="J11" s="19"/>
      <c r="K11" s="19">
        <v>3</v>
      </c>
      <c r="L11" s="7" t="s">
        <v>37</v>
      </c>
      <c r="M11" s="75">
        <v>9216212</v>
      </c>
      <c r="N11" s="258">
        <v>7871732</v>
      </c>
      <c r="O11" s="75">
        <f>'4.Inki'!M167+'6.Önk.műk.'!L818+'7.Beruh.'!I462+'9.Projekt'!K154</f>
        <v>9014525</v>
      </c>
      <c r="P11" s="71">
        <f>'4.Inki'!M168+'6.Önk.műk.'!L819+'7.Beruh.'!I463+'8.Felúj.'!I89+'9.Projekt'!K155</f>
        <v>10826509</v>
      </c>
      <c r="Q11" s="345">
        <f>'4.Inki'!M169+'6.Önk.műk.'!L820+'7.Beruh.'!I464+'8.Felúj.'!I90+'9.Projekt'!K156</f>
        <v>7501876</v>
      </c>
    </row>
    <row r="12" spans="1:19" x14ac:dyDescent="0.3">
      <c r="A12" s="19">
        <v>6</v>
      </c>
      <c r="B12" s="13"/>
      <c r="C12" s="19">
        <v>4</v>
      </c>
      <c r="D12" s="7" t="s">
        <v>136</v>
      </c>
      <c r="E12" s="71">
        <v>170538</v>
      </c>
      <c r="F12" s="71">
        <v>636807</v>
      </c>
      <c r="G12" s="71">
        <f>'1.Onbe'!I40+'1.Onbe'!I43</f>
        <v>68847</v>
      </c>
      <c r="H12" s="71">
        <f>'1.Onbe'!J40+'1.Onbe'!J43</f>
        <v>94154</v>
      </c>
      <c r="I12" s="986">
        <f>'1.Onbe'!K40+'1.Onbe'!K43</f>
        <v>89208</v>
      </c>
      <c r="J12" s="19"/>
      <c r="K12" s="19">
        <v>4</v>
      </c>
      <c r="L12" s="7" t="s">
        <v>171</v>
      </c>
      <c r="M12" s="75">
        <v>56795</v>
      </c>
      <c r="N12" s="258">
        <v>19974</v>
      </c>
      <c r="O12" s="75">
        <f>'4.Inki'!N167+'6.Önk.műk.'!M818</f>
        <v>35385</v>
      </c>
      <c r="P12" s="71">
        <f>'4.Inki'!N168+'6.Önk.műk.'!M819</f>
        <v>36435</v>
      </c>
      <c r="Q12" s="345">
        <f>'4.Inki'!N169+'6.Önk.műk.'!M820</f>
        <v>25154</v>
      </c>
    </row>
    <row r="13" spans="1:19" ht="17.25" x14ac:dyDescent="0.35">
      <c r="A13" s="19">
        <v>7</v>
      </c>
      <c r="B13" s="13"/>
      <c r="C13" s="19"/>
      <c r="D13" s="941"/>
      <c r="E13" s="71"/>
      <c r="F13" s="71"/>
      <c r="G13" s="71"/>
      <c r="H13" s="71"/>
      <c r="I13" s="926"/>
      <c r="J13" s="19"/>
      <c r="K13" s="19">
        <v>5</v>
      </c>
      <c r="L13" s="15" t="s">
        <v>172</v>
      </c>
      <c r="M13" s="75">
        <v>9224909</v>
      </c>
      <c r="N13" s="258">
        <v>9475727</v>
      </c>
      <c r="O13" s="75">
        <f>'4.Inki'!O167+'6.Önk.műk.'!N818+'9.Projekt'!L154</f>
        <v>10058985</v>
      </c>
      <c r="P13" s="71">
        <f>'4.Inki'!O168+'6.Önk.műk.'!N819+'9.Projekt'!L155</f>
        <v>11578631</v>
      </c>
      <c r="Q13" s="345">
        <f>'4.Inki'!O169+'6.Önk.műk.'!N820+'9.Projekt'!L156</f>
        <v>10980344</v>
      </c>
    </row>
    <row r="14" spans="1:19" ht="17.25" x14ac:dyDescent="0.35">
      <c r="A14" s="19">
        <v>8</v>
      </c>
      <c r="B14" s="13"/>
      <c r="C14" s="19"/>
      <c r="D14" s="941"/>
      <c r="E14" s="71"/>
      <c r="F14" s="71"/>
      <c r="G14" s="71"/>
      <c r="H14" s="71"/>
      <c r="I14" s="926"/>
      <c r="J14" s="19"/>
      <c r="K14" s="19">
        <v>6</v>
      </c>
      <c r="L14" s="15" t="s">
        <v>287</v>
      </c>
      <c r="M14" s="75">
        <v>1021488</v>
      </c>
      <c r="N14" s="258"/>
      <c r="O14" s="75">
        <f>'2.Onki'!I17+'2.Onki'!I33</f>
        <v>897344</v>
      </c>
      <c r="P14" s="71">
        <f>'2.Onki'!J17+'2.Onki'!J33</f>
        <v>429334</v>
      </c>
      <c r="Q14" s="344"/>
    </row>
    <row r="15" spans="1:19" s="1" customFormat="1" ht="25.15" customHeight="1" x14ac:dyDescent="0.3">
      <c r="A15" s="19">
        <v>9</v>
      </c>
      <c r="B15" s="191"/>
      <c r="C15" s="192"/>
      <c r="D15" s="72" t="s">
        <v>173</v>
      </c>
      <c r="E15" s="73">
        <f>SUM(E9:E14)</f>
        <v>26826816</v>
      </c>
      <c r="F15" s="73">
        <f>SUM(F9:F14)</f>
        <v>28369256</v>
      </c>
      <c r="G15" s="73">
        <f>SUM(G9:G14)</f>
        <v>25716683</v>
      </c>
      <c r="H15" s="73">
        <f>SUM(H9:H14)</f>
        <v>28435077</v>
      </c>
      <c r="I15" s="927">
        <f>SUM(I9:I14)</f>
        <v>28952426</v>
      </c>
      <c r="J15" s="202"/>
      <c r="K15" s="202"/>
      <c r="L15" s="72" t="s">
        <v>174</v>
      </c>
      <c r="M15" s="259">
        <f>SUM(M9:M14)</f>
        <v>28362713</v>
      </c>
      <c r="N15" s="260">
        <f>SUM(N9:N14)</f>
        <v>26468937</v>
      </c>
      <c r="O15" s="259">
        <f>SUM(O9:O14)</f>
        <v>30126714</v>
      </c>
      <c r="P15" s="259">
        <f>SUM(P9:P14)</f>
        <v>34153010</v>
      </c>
      <c r="Q15" s="74">
        <f>SUM(Q9:Q14)</f>
        <v>28827969</v>
      </c>
      <c r="S15" s="7"/>
    </row>
    <row r="16" spans="1:19" ht="24.75" customHeight="1" x14ac:dyDescent="0.35">
      <c r="A16" s="19">
        <v>10</v>
      </c>
      <c r="B16" s="13">
        <v>2</v>
      </c>
      <c r="C16" s="19"/>
      <c r="D16" s="940" t="s">
        <v>175</v>
      </c>
      <c r="E16" s="85"/>
      <c r="F16" s="85"/>
      <c r="G16" s="85"/>
      <c r="H16" s="85"/>
      <c r="I16" s="925"/>
      <c r="J16" s="19">
        <v>2</v>
      </c>
      <c r="K16" s="19"/>
      <c r="L16" s="940" t="s">
        <v>176</v>
      </c>
      <c r="M16" s="256"/>
      <c r="N16" s="261"/>
      <c r="O16" s="256"/>
      <c r="P16" s="936"/>
      <c r="Q16" s="344"/>
    </row>
    <row r="17" spans="1:44" x14ac:dyDescent="0.3">
      <c r="A17" s="19">
        <v>11</v>
      </c>
      <c r="B17" s="13"/>
      <c r="C17" s="19">
        <v>5</v>
      </c>
      <c r="D17" s="206" t="s">
        <v>177</v>
      </c>
      <c r="E17" s="75">
        <v>2594724</v>
      </c>
      <c r="F17" s="75">
        <v>2599060</v>
      </c>
      <c r="G17" s="75">
        <f>'1.Onbe'!I45+'1.Onbe'!I48</f>
        <v>198205</v>
      </c>
      <c r="H17" s="75">
        <f>'1.Onbe'!J45+'1.Onbe'!J48</f>
        <v>6893652</v>
      </c>
      <c r="I17" s="987">
        <f>'1.Onbe'!K45+'1.Onbe'!K48</f>
        <v>249076</v>
      </c>
      <c r="J17" s="942"/>
      <c r="K17" s="942">
        <v>7</v>
      </c>
      <c r="L17" s="206" t="s">
        <v>178</v>
      </c>
      <c r="M17" s="75">
        <v>11430415</v>
      </c>
      <c r="N17" s="258">
        <v>6132758</v>
      </c>
      <c r="O17" s="75">
        <f>'2.Onki'!I11+'2.Onki'!I35</f>
        <v>7358308</v>
      </c>
      <c r="P17" s="71">
        <f>'2.Onki'!J35+'2.Onki'!J11</f>
        <v>15883671</v>
      </c>
      <c r="Q17" s="345">
        <f>'2.Onki'!K35+'2.Onki'!K11</f>
        <v>2660709</v>
      </c>
    </row>
    <row r="18" spans="1:44" x14ac:dyDescent="0.3">
      <c r="A18" s="19">
        <v>12</v>
      </c>
      <c r="B18" s="13"/>
      <c r="C18" s="19">
        <v>6</v>
      </c>
      <c r="D18" s="206" t="s">
        <v>140</v>
      </c>
      <c r="E18" s="75">
        <v>388700</v>
      </c>
      <c r="F18" s="75">
        <v>77922</v>
      </c>
      <c r="G18" s="75">
        <f>'1.Onbe'!I49+'1.Onbe'!I52</f>
        <v>477995</v>
      </c>
      <c r="H18" s="75">
        <f>'1.Onbe'!J49+'1.Onbe'!J52</f>
        <v>477050</v>
      </c>
      <c r="I18" s="987">
        <f>'1.Onbe'!K49+'1.Onbe'!K52</f>
        <v>93308</v>
      </c>
      <c r="J18" s="942"/>
      <c r="K18" s="942">
        <v>8</v>
      </c>
      <c r="L18" s="206" t="s">
        <v>119</v>
      </c>
      <c r="M18" s="75">
        <v>1837575</v>
      </c>
      <c r="N18" s="258">
        <v>634190</v>
      </c>
      <c r="O18" s="75">
        <f>'2.Onki'!I36</f>
        <v>358458</v>
      </c>
      <c r="P18" s="71">
        <f>'2.Onki'!J36</f>
        <v>661752</v>
      </c>
      <c r="Q18" s="345">
        <f>'2.Onki'!K36</f>
        <v>561601</v>
      </c>
    </row>
    <row r="19" spans="1:44" x14ac:dyDescent="0.3">
      <c r="A19" s="19">
        <v>13</v>
      </c>
      <c r="B19" s="13"/>
      <c r="C19" s="19">
        <v>7</v>
      </c>
      <c r="D19" s="7" t="s">
        <v>143</v>
      </c>
      <c r="E19" s="75">
        <v>1048134</v>
      </c>
      <c r="F19" s="75">
        <v>1242558</v>
      </c>
      <c r="G19" s="75">
        <f>'1.Onbe'!I53+'1.Onbe'!I54</f>
        <v>0</v>
      </c>
      <c r="H19" s="75">
        <f>'1.Onbe'!J53+'1.Onbe'!J54</f>
        <v>1193317</v>
      </c>
      <c r="I19" s="987">
        <f>'1.Onbe'!K53+'1.Onbe'!K54</f>
        <v>15317</v>
      </c>
      <c r="J19" s="942"/>
      <c r="K19" s="942">
        <v>9</v>
      </c>
      <c r="L19" s="206" t="s">
        <v>179</v>
      </c>
      <c r="M19" s="75">
        <v>884831</v>
      </c>
      <c r="N19" s="258">
        <v>510639</v>
      </c>
      <c r="O19" s="75">
        <f>'2.Onki'!I37</f>
        <v>588483</v>
      </c>
      <c r="P19" s="71">
        <f>'2.Onki'!J37+'2.Onki'!J13</f>
        <v>744145</v>
      </c>
      <c r="Q19" s="345">
        <f>'2.Onki'!K37+'2.Onki'!K13</f>
        <v>547882</v>
      </c>
    </row>
    <row r="20" spans="1:44" ht="17.25" x14ac:dyDescent="0.35">
      <c r="A20" s="19">
        <v>14</v>
      </c>
      <c r="B20" s="13"/>
      <c r="C20" s="19"/>
      <c r="E20" s="75"/>
      <c r="F20" s="75"/>
      <c r="G20" s="75"/>
      <c r="H20" s="75"/>
      <c r="I20" s="928"/>
      <c r="J20" s="942"/>
      <c r="K20" s="942">
        <v>10</v>
      </c>
      <c r="L20" s="206" t="s">
        <v>288</v>
      </c>
      <c r="M20" s="75">
        <v>574500</v>
      </c>
      <c r="N20" s="258"/>
      <c r="O20" s="75">
        <f>'2.Onki'!I26</f>
        <v>2482</v>
      </c>
      <c r="P20" s="71">
        <f>'2.Onki'!J26</f>
        <v>9108</v>
      </c>
      <c r="Q20" s="344"/>
    </row>
    <row r="21" spans="1:44" s="1" customFormat="1" ht="25.15" customHeight="1" thickBot="1" x14ac:dyDescent="0.35">
      <c r="A21" s="19">
        <v>15</v>
      </c>
      <c r="B21" s="193"/>
      <c r="C21" s="194"/>
      <c r="D21" s="76" t="s">
        <v>180</v>
      </c>
      <c r="E21" s="86">
        <f>SUM(E17:E20)</f>
        <v>4031558</v>
      </c>
      <c r="F21" s="86">
        <f>SUM(F17:F20)</f>
        <v>3919540</v>
      </c>
      <c r="G21" s="86">
        <f>SUM(G17:G20)</f>
        <v>676200</v>
      </c>
      <c r="H21" s="86">
        <f>SUM(H17:H20)</f>
        <v>8564019</v>
      </c>
      <c r="I21" s="929">
        <f>SUM(I17:I20)</f>
        <v>357701</v>
      </c>
      <c r="J21" s="203"/>
      <c r="K21" s="203"/>
      <c r="L21" s="76" t="s">
        <v>181</v>
      </c>
      <c r="M21" s="86">
        <f>SUM(M17:M20)</f>
        <v>14727321</v>
      </c>
      <c r="N21" s="262">
        <f>SUM(N17:N20)</f>
        <v>7277587</v>
      </c>
      <c r="O21" s="86">
        <f>SUM(O17:O20)</f>
        <v>8307731</v>
      </c>
      <c r="P21" s="86">
        <f>SUM(P17:P20)</f>
        <v>17298676</v>
      </c>
      <c r="Q21" s="77">
        <f>SUM(Q17:Q20)</f>
        <v>3770192</v>
      </c>
      <c r="S21" s="7"/>
    </row>
    <row r="22" spans="1:44" s="1" customFormat="1" ht="24.75" customHeight="1" thickTop="1" thickBot="1" x14ac:dyDescent="0.35">
      <c r="A22" s="19">
        <v>16</v>
      </c>
      <c r="B22" s="195"/>
      <c r="C22" s="196"/>
      <c r="D22" s="78" t="s">
        <v>146</v>
      </c>
      <c r="E22" s="289">
        <f>SUM(E15,E21)</f>
        <v>30858374</v>
      </c>
      <c r="F22" s="290">
        <f>SUM(F15,F21)</f>
        <v>32288796</v>
      </c>
      <c r="G22" s="343">
        <f>SUM(G15,G21)</f>
        <v>26392883</v>
      </c>
      <c r="H22" s="289">
        <f>SUM(H15,H21)</f>
        <v>36999096</v>
      </c>
      <c r="I22" s="930">
        <f>SUM(I15,I21)</f>
        <v>29310127</v>
      </c>
      <c r="J22" s="196"/>
      <c r="K22" s="196"/>
      <c r="L22" s="78" t="s">
        <v>159</v>
      </c>
      <c r="M22" s="263">
        <f>SUM(M15,M21)</f>
        <v>43090034</v>
      </c>
      <c r="N22" s="264">
        <f>SUM(N15,N21)</f>
        <v>33746524</v>
      </c>
      <c r="O22" s="263">
        <f>SUM(O15,O21)</f>
        <v>38434445</v>
      </c>
      <c r="P22" s="263">
        <f>SUM(P15,P21)</f>
        <v>51451686</v>
      </c>
      <c r="Q22" s="94">
        <f>SUM(Q15,Q21)</f>
        <v>32598161</v>
      </c>
      <c r="S22" s="7"/>
    </row>
    <row r="23" spans="1:44" s="1" customFormat="1" ht="25.15" customHeight="1" thickTop="1" x14ac:dyDescent="0.35">
      <c r="A23" s="19">
        <v>17</v>
      </c>
      <c r="B23" s="13">
        <v>1</v>
      </c>
      <c r="C23" s="19"/>
      <c r="D23" s="940" t="s">
        <v>182</v>
      </c>
      <c r="E23" s="87"/>
      <c r="F23" s="87"/>
      <c r="G23" s="87"/>
      <c r="H23" s="87"/>
      <c r="I23" s="931"/>
      <c r="J23" s="19">
        <v>1</v>
      </c>
      <c r="K23" s="19"/>
      <c r="L23" s="940" t="s">
        <v>183</v>
      </c>
      <c r="M23" s="87"/>
      <c r="N23" s="265"/>
      <c r="O23" s="87"/>
      <c r="P23" s="937"/>
      <c r="Q23" s="346"/>
    </row>
    <row r="24" spans="1:44" s="1" customFormat="1" x14ac:dyDescent="0.3">
      <c r="A24" s="19">
        <v>18</v>
      </c>
      <c r="B24" s="13"/>
      <c r="C24" s="19">
        <v>8</v>
      </c>
      <c r="D24" s="1" t="s">
        <v>235</v>
      </c>
      <c r="E24" s="87">
        <f>+'1.Onbe'!G61</f>
        <v>6572145</v>
      </c>
      <c r="F24" s="87">
        <v>10243449</v>
      </c>
      <c r="G24" s="87">
        <f>+'1.Onbe'!I61</f>
        <v>3844293</v>
      </c>
      <c r="H24" s="87">
        <f>+'1.Onbe'!J61</f>
        <v>5804629</v>
      </c>
      <c r="I24" s="988">
        <f>+'1.Onbe'!K61</f>
        <v>5804629</v>
      </c>
      <c r="J24" s="19"/>
      <c r="K24" s="19"/>
      <c r="M24" s="87"/>
      <c r="N24" s="265"/>
      <c r="O24" s="87"/>
      <c r="P24" s="937"/>
      <c r="Q24" s="346"/>
    </row>
    <row r="25" spans="1:44" s="1" customFormat="1" x14ac:dyDescent="0.3">
      <c r="A25" s="19">
        <v>19</v>
      </c>
      <c r="B25" s="13"/>
      <c r="C25" s="19">
        <v>9</v>
      </c>
      <c r="D25" s="1" t="s">
        <v>536</v>
      </c>
      <c r="E25" s="87"/>
      <c r="F25" s="87"/>
      <c r="G25" s="87">
        <f>+'1.Onbe'!I69</f>
        <v>1500000</v>
      </c>
      <c r="H25" s="87">
        <f>+'1.Onbe'!J69</f>
        <v>9400000</v>
      </c>
      <c r="I25" s="988">
        <f>+'1.Onbe'!K69</f>
        <v>8400000</v>
      </c>
      <c r="J25" s="19"/>
      <c r="K25" s="19">
        <v>11</v>
      </c>
      <c r="L25" s="1" t="s">
        <v>539</v>
      </c>
      <c r="M25" s="87"/>
      <c r="N25" s="265">
        <v>1500000</v>
      </c>
      <c r="O25" s="87"/>
      <c r="P25" s="938">
        <f>'2.Onki'!J44</f>
        <v>7900000</v>
      </c>
      <c r="Q25" s="347">
        <f>'2.Onki'!K44</f>
        <v>7900000</v>
      </c>
    </row>
    <row r="26" spans="1:44" s="1" customFormat="1" x14ac:dyDescent="0.3">
      <c r="A26" s="19">
        <v>20</v>
      </c>
      <c r="B26" s="13"/>
      <c r="C26" s="19">
        <v>10</v>
      </c>
      <c r="D26" s="1" t="s">
        <v>206</v>
      </c>
      <c r="E26" s="87"/>
      <c r="F26" s="87">
        <v>569346</v>
      </c>
      <c r="G26" s="87"/>
      <c r="H26" s="87">
        <f>'1.Onbe'!J71</f>
        <v>2470113</v>
      </c>
      <c r="I26" s="988">
        <f>'1.Onbe'!K71</f>
        <v>2470113</v>
      </c>
      <c r="J26" s="19"/>
      <c r="K26" s="19">
        <v>12</v>
      </c>
      <c r="L26" s="1" t="s">
        <v>207</v>
      </c>
      <c r="M26" s="87">
        <v>219898</v>
      </c>
      <c r="N26" s="265">
        <v>566850</v>
      </c>
      <c r="O26" s="87">
        <f>+'2.Onki'!I45</f>
        <v>222394</v>
      </c>
      <c r="P26" s="938">
        <f>'2.Onki'!J45</f>
        <v>2692507</v>
      </c>
      <c r="Q26" s="347">
        <f>'2.Onki'!K45</f>
        <v>2413391</v>
      </c>
    </row>
    <row r="27" spans="1:44" s="1" customFormat="1" ht="24" customHeight="1" x14ac:dyDescent="0.35">
      <c r="A27" s="19">
        <v>21</v>
      </c>
      <c r="B27" s="13">
        <v>2</v>
      </c>
      <c r="C27" s="19"/>
      <c r="D27" s="940" t="s">
        <v>184</v>
      </c>
      <c r="E27" s="87"/>
      <c r="F27" s="87"/>
      <c r="G27" s="87"/>
      <c r="H27" s="87"/>
      <c r="I27" s="931"/>
      <c r="J27" s="19">
        <v>2</v>
      </c>
      <c r="K27" s="19"/>
      <c r="L27" s="940" t="s">
        <v>185</v>
      </c>
      <c r="M27" s="87"/>
      <c r="N27" s="265"/>
      <c r="O27" s="87"/>
      <c r="P27" s="937"/>
      <c r="Q27" s="346"/>
    </row>
    <row r="28" spans="1:44" s="1" customFormat="1" x14ac:dyDescent="0.3">
      <c r="A28" s="19">
        <v>22</v>
      </c>
      <c r="B28" s="13"/>
      <c r="C28" s="19">
        <v>11</v>
      </c>
      <c r="D28" s="1" t="s">
        <v>235</v>
      </c>
      <c r="E28" s="87">
        <f>+'1.Onbe'!G65</f>
        <v>6117252</v>
      </c>
      <c r="F28" s="87">
        <v>6362445</v>
      </c>
      <c r="G28" s="87">
        <f>+'1.Onbe'!I65</f>
        <v>7157502</v>
      </c>
      <c r="H28" s="87">
        <f>+'1.Onbe'!J65</f>
        <v>7608194</v>
      </c>
      <c r="I28" s="988">
        <f>+'1.Onbe'!K65</f>
        <v>7608194</v>
      </c>
      <c r="J28" s="19"/>
      <c r="K28" s="19"/>
      <c r="M28" s="87"/>
      <c r="N28" s="265"/>
      <c r="O28" s="87"/>
      <c r="P28" s="937"/>
      <c r="Q28" s="346"/>
    </row>
    <row r="29" spans="1:44" s="1" customFormat="1" ht="17.25" x14ac:dyDescent="0.3">
      <c r="A29" s="19">
        <v>23</v>
      </c>
      <c r="B29" s="13"/>
      <c r="C29" s="19">
        <v>12</v>
      </c>
      <c r="D29" s="1" t="s">
        <v>186</v>
      </c>
      <c r="E29" s="87"/>
      <c r="F29" s="87"/>
      <c r="G29" s="87"/>
      <c r="H29" s="87"/>
      <c r="I29" s="931"/>
      <c r="J29" s="19"/>
      <c r="K29" s="19">
        <v>13</v>
      </c>
      <c r="L29" s="1" t="s">
        <v>187</v>
      </c>
      <c r="M29" s="87">
        <v>237839</v>
      </c>
      <c r="N29" s="265">
        <v>237839</v>
      </c>
      <c r="O29" s="87">
        <f>+'2.Onki'!I47+'2.Onki'!I48</f>
        <v>237839</v>
      </c>
      <c r="P29" s="938">
        <f>'2.Onki'!J47</f>
        <v>237839</v>
      </c>
      <c r="Q29" s="347">
        <f>'2.Onki'!K47</f>
        <v>237838</v>
      </c>
    </row>
    <row r="30" spans="1:44" s="79" customFormat="1" ht="24.75" customHeight="1" thickBot="1" x14ac:dyDescent="0.35">
      <c r="A30" s="19">
        <v>24</v>
      </c>
      <c r="B30" s="193"/>
      <c r="C30" s="194"/>
      <c r="D30" s="33" t="s">
        <v>188</v>
      </c>
      <c r="E30" s="88">
        <f>SUM(E23:E29)</f>
        <v>12689397</v>
      </c>
      <c r="F30" s="88">
        <f>SUM(F23:F29)</f>
        <v>17175240</v>
      </c>
      <c r="G30" s="88">
        <f>SUM(G23:G29)</f>
        <v>12501795</v>
      </c>
      <c r="H30" s="88">
        <f>SUM(H23:H29)</f>
        <v>25282936</v>
      </c>
      <c r="I30" s="932">
        <f>SUM(I23:I29)</f>
        <v>24282936</v>
      </c>
      <c r="J30" s="194"/>
      <c r="K30" s="194"/>
      <c r="L30" s="33" t="s">
        <v>189</v>
      </c>
      <c r="M30" s="88">
        <f>SUM(M23:M29)</f>
        <v>457737</v>
      </c>
      <c r="N30" s="266">
        <f>SUM(N23:N29)</f>
        <v>2304689</v>
      </c>
      <c r="O30" s="88">
        <f>SUM(O23:O29)</f>
        <v>460233</v>
      </c>
      <c r="P30" s="88">
        <f>SUM(P23:P29)</f>
        <v>10830346</v>
      </c>
      <c r="Q30" s="95">
        <f>SUM(Q23:Q29)</f>
        <v>10551229</v>
      </c>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row>
    <row r="31" spans="1:44" s="1" customFormat="1" ht="30" customHeight="1" thickTop="1" thickBot="1" x14ac:dyDescent="0.35">
      <c r="A31" s="19">
        <v>25</v>
      </c>
      <c r="B31" s="193"/>
      <c r="C31" s="194"/>
      <c r="D31" s="33" t="s">
        <v>190</v>
      </c>
      <c r="E31" s="86">
        <f>SUM(E22,E30)</f>
        <v>43547771</v>
      </c>
      <c r="F31" s="86">
        <f>SUM(F22,F30)</f>
        <v>49464036</v>
      </c>
      <c r="G31" s="86">
        <f>SUM(G22,G30)</f>
        <v>38894678</v>
      </c>
      <c r="H31" s="86">
        <f>SUM(H22,H30)</f>
        <v>62282032</v>
      </c>
      <c r="I31" s="929">
        <f>SUM(I22,I30)</f>
        <v>53593063</v>
      </c>
      <c r="J31" s="194"/>
      <c r="K31" s="194"/>
      <c r="L31" s="33" t="s">
        <v>191</v>
      </c>
      <c r="M31" s="86">
        <f>SUM(M22,M30)</f>
        <v>43547771</v>
      </c>
      <c r="N31" s="262">
        <f>SUM(N22,N30)</f>
        <v>36051213</v>
      </c>
      <c r="O31" s="86">
        <f>SUM(O22,O30)</f>
        <v>38894678</v>
      </c>
      <c r="P31" s="86">
        <f>SUM(P22,P30)</f>
        <v>62282032</v>
      </c>
      <c r="Q31" s="77">
        <f>SUM(Q22,Q30)</f>
        <v>43149390</v>
      </c>
    </row>
    <row r="32" spans="1:44" s="1" customFormat="1" ht="18" thickTop="1" x14ac:dyDescent="0.3">
      <c r="A32" s="19">
        <v>26</v>
      </c>
      <c r="B32" s="197"/>
      <c r="C32" s="198"/>
      <c r="D32" s="80" t="s">
        <v>147</v>
      </c>
      <c r="E32" s="89">
        <f>+E22-M22</f>
        <v>-12231660</v>
      </c>
      <c r="F32" s="89">
        <f>+F22-N22</f>
        <v>-1457728</v>
      </c>
      <c r="G32" s="89">
        <f>+G22-O22</f>
        <v>-12041562</v>
      </c>
      <c r="H32" s="89">
        <f>+H22-P22</f>
        <v>-14452590</v>
      </c>
      <c r="I32" s="947">
        <f>+I22-Q22</f>
        <v>-3288034</v>
      </c>
      <c r="J32" s="207"/>
      <c r="K32" s="207"/>
      <c r="L32" s="943"/>
      <c r="M32" s="87"/>
      <c r="N32" s="265"/>
      <c r="O32" s="87"/>
      <c r="P32" s="937"/>
      <c r="Q32" s="346"/>
    </row>
    <row r="33" spans="1:17" s="1" customFormat="1" ht="17.25" x14ac:dyDescent="0.3">
      <c r="A33" s="19">
        <v>27</v>
      </c>
      <c r="B33" s="13"/>
      <c r="C33" s="19"/>
      <c r="D33" s="944" t="s">
        <v>192</v>
      </c>
      <c r="E33" s="90">
        <f>+E15-M15</f>
        <v>-1535897</v>
      </c>
      <c r="F33" s="90">
        <f>+F15-N15</f>
        <v>1900319</v>
      </c>
      <c r="G33" s="90">
        <f>+G15-O15</f>
        <v>-4410031</v>
      </c>
      <c r="H33" s="90">
        <f>+H15-P15</f>
        <v>-5717933</v>
      </c>
      <c r="I33" s="933">
        <f>+I15-Q15</f>
        <v>124457</v>
      </c>
      <c r="J33" s="207"/>
      <c r="K33" s="207"/>
      <c r="L33" s="943"/>
      <c r="M33" s="87"/>
      <c r="N33" s="265"/>
      <c r="O33" s="87"/>
      <c r="P33" s="937"/>
      <c r="Q33" s="346"/>
    </row>
    <row r="34" spans="1:17" s="1" customFormat="1" ht="17.25" x14ac:dyDescent="0.3">
      <c r="A34" s="19">
        <v>28</v>
      </c>
      <c r="B34" s="13"/>
      <c r="C34" s="19"/>
      <c r="D34" s="944" t="s">
        <v>193</v>
      </c>
      <c r="E34" s="90">
        <f>+E21-M21</f>
        <v>-10695763</v>
      </c>
      <c r="F34" s="90">
        <f>+F21-N21</f>
        <v>-3358047</v>
      </c>
      <c r="G34" s="90">
        <f>+G21-O21</f>
        <v>-7631531</v>
      </c>
      <c r="H34" s="90">
        <f>+H21-P21</f>
        <v>-8734657</v>
      </c>
      <c r="I34" s="933">
        <f>+I21-Q21</f>
        <v>-3412491</v>
      </c>
      <c r="J34" s="207"/>
      <c r="K34" s="207"/>
      <c r="L34" s="943"/>
      <c r="M34" s="87"/>
      <c r="N34" s="265"/>
      <c r="O34" s="87"/>
      <c r="P34" s="937"/>
      <c r="Q34" s="346"/>
    </row>
    <row r="35" spans="1:17" s="1" customFormat="1" ht="17.25" x14ac:dyDescent="0.3">
      <c r="A35" s="19">
        <v>29</v>
      </c>
      <c r="B35" s="13"/>
      <c r="C35" s="19"/>
      <c r="D35" s="81" t="s">
        <v>194</v>
      </c>
      <c r="E35" s="90">
        <f>+E32-M30</f>
        <v>-12689397</v>
      </c>
      <c r="F35" s="90">
        <f>+F32-N30</f>
        <v>-3762417</v>
      </c>
      <c r="G35" s="90">
        <f>+G32-O30</f>
        <v>-12501795</v>
      </c>
      <c r="H35" s="90">
        <f>+H32-P30</f>
        <v>-25282936</v>
      </c>
      <c r="I35" s="933">
        <f>+I32-Q30</f>
        <v>-13839263</v>
      </c>
      <c r="J35" s="207"/>
      <c r="K35" s="207"/>
      <c r="L35" s="943"/>
      <c r="M35" s="87"/>
      <c r="N35" s="265"/>
      <c r="O35" s="87"/>
      <c r="P35" s="937"/>
      <c r="Q35" s="346"/>
    </row>
    <row r="36" spans="1:17" s="1" customFormat="1" ht="32.25" customHeight="1" x14ac:dyDescent="0.3">
      <c r="A36" s="19">
        <v>30</v>
      </c>
      <c r="B36" s="13"/>
      <c r="C36" s="19"/>
      <c r="D36" s="945" t="s">
        <v>263</v>
      </c>
      <c r="E36" s="90">
        <f>+E24+E25+E26+E28</f>
        <v>12689397</v>
      </c>
      <c r="F36" s="90">
        <f>+F24+F25+F26+F28</f>
        <v>17175240</v>
      </c>
      <c r="G36" s="90">
        <f>+G24+G25+G28</f>
        <v>12501795</v>
      </c>
      <c r="H36" s="90">
        <f>+H24+H25+H28</f>
        <v>22812823</v>
      </c>
      <c r="I36" s="933">
        <f>+I24+I25+I28</f>
        <v>21812823</v>
      </c>
      <c r="J36" s="207"/>
      <c r="K36" s="207"/>
      <c r="L36" s="943"/>
      <c r="M36" s="87"/>
      <c r="N36" s="265"/>
      <c r="O36" s="87"/>
      <c r="P36" s="937"/>
      <c r="Q36" s="346"/>
    </row>
    <row r="37" spans="1:17" s="1" customFormat="1" ht="33.75" customHeight="1" x14ac:dyDescent="0.3">
      <c r="A37" s="19">
        <v>31</v>
      </c>
      <c r="B37" s="199"/>
      <c r="C37" s="32"/>
      <c r="D37" s="82" t="s">
        <v>264</v>
      </c>
      <c r="E37" s="91"/>
      <c r="F37" s="91"/>
      <c r="G37" s="91"/>
      <c r="H37" s="91">
        <f>H26</f>
        <v>2470113</v>
      </c>
      <c r="I37" s="934">
        <f>I26</f>
        <v>2470113</v>
      </c>
      <c r="J37" s="204"/>
      <c r="K37" s="204"/>
      <c r="L37" s="83"/>
      <c r="M37" s="267"/>
      <c r="N37" s="268"/>
      <c r="O37" s="267"/>
      <c r="P37" s="939"/>
      <c r="Q37" s="1030"/>
    </row>
    <row r="38" spans="1:17" ht="20.100000000000001" customHeight="1" x14ac:dyDescent="0.3">
      <c r="A38" s="19">
        <v>32</v>
      </c>
      <c r="B38" s="13"/>
      <c r="C38" s="19"/>
      <c r="D38" s="7" t="s">
        <v>195</v>
      </c>
      <c r="E38" s="92">
        <f>(E15+E25+E26+E24)/E31</f>
        <v>0.76694995479791606</v>
      </c>
      <c r="F38" s="92">
        <f>(F15+F25+F26+F24)/F31</f>
        <v>0.79213210583948301</v>
      </c>
      <c r="G38" s="92">
        <f>(G15+G25+G26+G24)/G31</f>
        <v>0.79859193075206847</v>
      </c>
      <c r="H38" s="92">
        <f>(H15+H25+H26+H24)/H31</f>
        <v>0.74033902747424807</v>
      </c>
      <c r="I38" s="1032">
        <f>(I15+I25+I26+I24)/I31</f>
        <v>0.85136331916688546</v>
      </c>
      <c r="J38" s="19"/>
      <c r="K38" s="19"/>
      <c r="L38" s="7" t="s">
        <v>196</v>
      </c>
      <c r="M38" s="92">
        <f>(M15+M25+M26)/M31</f>
        <v>0.65635072343886436</v>
      </c>
      <c r="N38" s="269">
        <f>(N15+N25+N26)/N31</f>
        <v>0.79153472589119267</v>
      </c>
      <c r="O38" s="92">
        <f>(O15+O25+O26)/O31</f>
        <v>0.78028947816459615</v>
      </c>
      <c r="P38" s="92">
        <f>(P15+P25+P26)/P31</f>
        <v>0.71843380126069101</v>
      </c>
      <c r="Q38" s="92">
        <f>(Q15+Q25+Q26)/Q31</f>
        <v>0.90711270773468644</v>
      </c>
    </row>
    <row r="39" spans="1:17" ht="20.100000000000001" customHeight="1" thickBot="1" x14ac:dyDescent="0.35">
      <c r="A39" s="19">
        <v>33</v>
      </c>
      <c r="B39" s="200"/>
      <c r="C39" s="201"/>
      <c r="D39" s="84" t="s">
        <v>197</v>
      </c>
      <c r="E39" s="93">
        <f>(E21+E28+E29)/E31</f>
        <v>0.23305004520208394</v>
      </c>
      <c r="F39" s="93">
        <f>(F21+F28+F29)/F31</f>
        <v>0.20786789416051696</v>
      </c>
      <c r="G39" s="93">
        <f>(G21+G28+G29)/G31</f>
        <v>0.20140806924793156</v>
      </c>
      <c r="H39" s="93">
        <f>(H21+H28+H29)/H31</f>
        <v>0.25966097252575188</v>
      </c>
      <c r="I39" s="1033">
        <f>(I21+I28+I29)/I31</f>
        <v>0.14863668083311454</v>
      </c>
      <c r="J39" s="201"/>
      <c r="K39" s="201"/>
      <c r="L39" s="84" t="s">
        <v>198</v>
      </c>
      <c r="M39" s="93">
        <f>(M21+M28+M29)/M31</f>
        <v>0.34364927656113559</v>
      </c>
      <c r="N39" s="270">
        <f>(N21+N28+N29)/N31</f>
        <v>0.20846527410880739</v>
      </c>
      <c r="O39" s="93">
        <f>(O21+O28+O29)/O31</f>
        <v>0.21971052183540379</v>
      </c>
      <c r="P39" s="93">
        <f>(P21+P28+P29)/P31</f>
        <v>0.28156619873930894</v>
      </c>
      <c r="Q39" s="93">
        <f>(Q21+Q28+Q29)/Q31</f>
        <v>9.2887292265313601E-2</v>
      </c>
    </row>
    <row r="40" spans="1:17" x14ac:dyDescent="0.3">
      <c r="L40" s="7" t="s">
        <v>199</v>
      </c>
    </row>
  </sheetData>
  <mergeCells count="3">
    <mergeCell ref="B1:D1"/>
    <mergeCell ref="B3:P3"/>
    <mergeCell ref="B4:P4"/>
  </mergeCells>
  <printOptions horizontalCentered="1" verticalCentered="1"/>
  <pageMargins left="0.19685039370078741" right="0.19685039370078741" top="0.19685039370078741" bottom="0.19685039370078741" header="0.11811023622047245" footer="0.11811023622047245"/>
  <pageSetup paperSize="9" scale="46" fitToHeight="0" orientation="landscape" r:id="rId1"/>
  <headerFooter alignWithMargins="0">
    <oddFooter>&amp;C- &amp;P -</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A5866-CF18-4D09-955F-471E98E8E293}">
  <sheetPr>
    <pageSetUpPr fitToPage="1"/>
  </sheetPr>
  <dimension ref="A1:Y14"/>
  <sheetViews>
    <sheetView view="pageBreakPreview" zoomScaleNormal="150" zoomScaleSheetLayoutView="100" workbookViewId="0">
      <selection activeCell="B1" sqref="B1"/>
    </sheetView>
  </sheetViews>
  <sheetFormatPr defaultRowHeight="16.5" x14ac:dyDescent="0.3"/>
  <cols>
    <col min="1" max="1" width="3" style="757" customWidth="1"/>
    <col min="2" max="2" width="3.7109375" style="773" customWidth="1"/>
    <col min="3" max="3" width="16.5703125" style="774" customWidth="1"/>
    <col min="4" max="4" width="16.85546875" style="773" customWidth="1"/>
    <col min="5" max="5" width="9.85546875" style="773" bestFit="1" customWidth="1"/>
    <col min="6" max="6" width="11.85546875" style="773" customWidth="1"/>
    <col min="7" max="7" width="9.42578125" style="773" customWidth="1"/>
    <col min="8" max="9" width="11.85546875" style="773" customWidth="1"/>
    <col min="10" max="11" width="9.85546875" style="773" customWidth="1"/>
    <col min="12" max="14" width="9.42578125" style="773" customWidth="1"/>
    <col min="15" max="21" width="9.42578125" style="759" customWidth="1"/>
    <col min="22" max="22" width="29.140625" style="1022" customWidth="1"/>
    <col min="23" max="23" width="12.28515625" style="1022" customWidth="1"/>
    <col min="24" max="24" width="8" style="1022" customWidth="1"/>
    <col min="25" max="25" width="27.42578125" style="1022" bestFit="1" customWidth="1"/>
    <col min="26" max="244" width="8" style="759" customWidth="1"/>
    <col min="245" max="245" width="2.42578125" style="759" bestFit="1" customWidth="1"/>
    <col min="246" max="246" width="28.28515625" style="759" bestFit="1" customWidth="1"/>
    <col min="247" max="247" width="14.28515625" style="759" bestFit="1" customWidth="1"/>
    <col min="248" max="248" width="13.5703125" style="759" bestFit="1" customWidth="1"/>
    <col min="249" max="249" width="10.7109375" style="759" bestFit="1" customWidth="1"/>
    <col min="250" max="250" width="9.42578125" style="759" bestFit="1" customWidth="1"/>
    <col min="251" max="251" width="9.85546875" style="759" bestFit="1" customWidth="1"/>
    <col min="252" max="252" width="11.28515625" style="759" bestFit="1" customWidth="1"/>
    <col min="253" max="253" width="9.140625" style="759"/>
    <col min="254" max="255" width="3.7109375" style="759" customWidth="1"/>
    <col min="256" max="256" width="18.85546875" style="759" customWidth="1"/>
    <col min="257" max="257" width="19.7109375" style="759" customWidth="1"/>
    <col min="258" max="258" width="13.5703125" style="759" customWidth="1"/>
    <col min="259" max="261" width="11.7109375" style="759" customWidth="1"/>
    <col min="262" max="262" width="12.7109375" style="759" customWidth="1"/>
    <col min="263" max="272" width="11.7109375" style="759" customWidth="1"/>
    <col min="273" max="500" width="8" style="759" customWidth="1"/>
    <col min="501" max="501" width="2.42578125" style="759" bestFit="1" customWidth="1"/>
    <col min="502" max="502" width="28.28515625" style="759" bestFit="1" customWidth="1"/>
    <col min="503" max="503" width="14.28515625" style="759" bestFit="1" customWidth="1"/>
    <col min="504" max="504" width="13.5703125" style="759" bestFit="1" customWidth="1"/>
    <col min="505" max="505" width="10.7109375" style="759" bestFit="1" customWidth="1"/>
    <col min="506" max="506" width="9.42578125" style="759" bestFit="1" customWidth="1"/>
    <col min="507" max="507" width="9.85546875" style="759" bestFit="1" customWidth="1"/>
    <col min="508" max="508" width="11.28515625" style="759" bestFit="1" customWidth="1"/>
    <col min="509" max="509" width="9.140625" style="759"/>
    <col min="510" max="511" width="3.7109375" style="759" customWidth="1"/>
    <col min="512" max="512" width="18.85546875" style="759" customWidth="1"/>
    <col min="513" max="513" width="19.7109375" style="759" customWidth="1"/>
    <col min="514" max="514" width="13.5703125" style="759" customWidth="1"/>
    <col min="515" max="517" width="11.7109375" style="759" customWidth="1"/>
    <col min="518" max="518" width="12.7109375" style="759" customWidth="1"/>
    <col min="519" max="528" width="11.7109375" style="759" customWidth="1"/>
    <col min="529" max="756" width="8" style="759" customWidth="1"/>
    <col min="757" max="757" width="2.42578125" style="759" bestFit="1" customWidth="1"/>
    <col min="758" max="758" width="28.28515625" style="759" bestFit="1" customWidth="1"/>
    <col min="759" max="759" width="14.28515625" style="759" bestFit="1" customWidth="1"/>
    <col min="760" max="760" width="13.5703125" style="759" bestFit="1" customWidth="1"/>
    <col min="761" max="761" width="10.7109375" style="759" bestFit="1" customWidth="1"/>
    <col min="762" max="762" width="9.42578125" style="759" bestFit="1" customWidth="1"/>
    <col min="763" max="763" width="9.85546875" style="759" bestFit="1" customWidth="1"/>
    <col min="764" max="764" width="11.28515625" style="759" bestFit="1" customWidth="1"/>
    <col min="765" max="765" width="9.140625" style="759"/>
    <col min="766" max="767" width="3.7109375" style="759" customWidth="1"/>
    <col min="768" max="768" width="18.85546875" style="759" customWidth="1"/>
    <col min="769" max="769" width="19.7109375" style="759" customWidth="1"/>
    <col min="770" max="770" width="13.5703125" style="759" customWidth="1"/>
    <col min="771" max="773" width="11.7109375" style="759" customWidth="1"/>
    <col min="774" max="774" width="12.7109375" style="759" customWidth="1"/>
    <col min="775" max="784" width="11.7109375" style="759" customWidth="1"/>
    <col min="785" max="1012" width="8" style="759" customWidth="1"/>
    <col min="1013" max="1013" width="2.42578125" style="759" bestFit="1" customWidth="1"/>
    <col min="1014" max="1014" width="28.28515625" style="759" bestFit="1" customWidth="1"/>
    <col min="1015" max="1015" width="14.28515625" style="759" bestFit="1" customWidth="1"/>
    <col min="1016" max="1016" width="13.5703125" style="759" bestFit="1" customWidth="1"/>
    <col min="1017" max="1017" width="10.7109375" style="759" bestFit="1" customWidth="1"/>
    <col min="1018" max="1018" width="9.42578125" style="759" bestFit="1" customWidth="1"/>
    <col min="1019" max="1019" width="9.85546875" style="759" bestFit="1" customWidth="1"/>
    <col min="1020" max="1020" width="11.28515625" style="759" bestFit="1" customWidth="1"/>
    <col min="1021" max="1021" width="9.140625" style="759"/>
    <col min="1022" max="1023" width="3.7109375" style="759" customWidth="1"/>
    <col min="1024" max="1024" width="18.85546875" style="759" customWidth="1"/>
    <col min="1025" max="1025" width="19.7109375" style="759" customWidth="1"/>
    <col min="1026" max="1026" width="13.5703125" style="759" customWidth="1"/>
    <col min="1027" max="1029" width="11.7109375" style="759" customWidth="1"/>
    <col min="1030" max="1030" width="12.7109375" style="759" customWidth="1"/>
    <col min="1031" max="1040" width="11.7109375" style="759" customWidth="1"/>
    <col min="1041" max="1268" width="8" style="759" customWidth="1"/>
    <col min="1269" max="1269" width="2.42578125" style="759" bestFit="1" customWidth="1"/>
    <col min="1270" max="1270" width="28.28515625" style="759" bestFit="1" customWidth="1"/>
    <col min="1271" max="1271" width="14.28515625" style="759" bestFit="1" customWidth="1"/>
    <col min="1272" max="1272" width="13.5703125" style="759" bestFit="1" customWidth="1"/>
    <col min="1273" max="1273" width="10.7109375" style="759" bestFit="1" customWidth="1"/>
    <col min="1274" max="1274" width="9.42578125" style="759" bestFit="1" customWidth="1"/>
    <col min="1275" max="1275" width="9.85546875" style="759" bestFit="1" customWidth="1"/>
    <col min="1276" max="1276" width="11.28515625" style="759" bestFit="1" customWidth="1"/>
    <col min="1277" max="1277" width="9.140625" style="759"/>
    <col min="1278" max="1279" width="3.7109375" style="759" customWidth="1"/>
    <col min="1280" max="1280" width="18.85546875" style="759" customWidth="1"/>
    <col min="1281" max="1281" width="19.7109375" style="759" customWidth="1"/>
    <col min="1282" max="1282" width="13.5703125" style="759" customWidth="1"/>
    <col min="1283" max="1285" width="11.7109375" style="759" customWidth="1"/>
    <col min="1286" max="1286" width="12.7109375" style="759" customWidth="1"/>
    <col min="1287" max="1296" width="11.7109375" style="759" customWidth="1"/>
    <col min="1297" max="1524" width="8" style="759" customWidth="1"/>
    <col min="1525" max="1525" width="2.42578125" style="759" bestFit="1" customWidth="1"/>
    <col min="1526" max="1526" width="28.28515625" style="759" bestFit="1" customWidth="1"/>
    <col min="1527" max="1527" width="14.28515625" style="759" bestFit="1" customWidth="1"/>
    <col min="1528" max="1528" width="13.5703125" style="759" bestFit="1" customWidth="1"/>
    <col min="1529" max="1529" width="10.7109375" style="759" bestFit="1" customWidth="1"/>
    <col min="1530" max="1530" width="9.42578125" style="759" bestFit="1" customWidth="1"/>
    <col min="1531" max="1531" width="9.85546875" style="759" bestFit="1" customWidth="1"/>
    <col min="1532" max="1532" width="11.28515625" style="759" bestFit="1" customWidth="1"/>
    <col min="1533" max="1533" width="9.140625" style="759"/>
    <col min="1534" max="1535" width="3.7109375" style="759" customWidth="1"/>
    <col min="1536" max="1536" width="18.85546875" style="759" customWidth="1"/>
    <col min="1537" max="1537" width="19.7109375" style="759" customWidth="1"/>
    <col min="1538" max="1538" width="13.5703125" style="759" customWidth="1"/>
    <col min="1539" max="1541" width="11.7109375" style="759" customWidth="1"/>
    <col min="1542" max="1542" width="12.7109375" style="759" customWidth="1"/>
    <col min="1543" max="1552" width="11.7109375" style="759" customWidth="1"/>
    <col min="1553" max="1780" width="8" style="759" customWidth="1"/>
    <col min="1781" max="1781" width="2.42578125" style="759" bestFit="1" customWidth="1"/>
    <col min="1782" max="1782" width="28.28515625" style="759" bestFit="1" customWidth="1"/>
    <col min="1783" max="1783" width="14.28515625" style="759" bestFit="1" customWidth="1"/>
    <col min="1784" max="1784" width="13.5703125" style="759" bestFit="1" customWidth="1"/>
    <col min="1785" max="1785" width="10.7109375" style="759" bestFit="1" customWidth="1"/>
    <col min="1786" max="1786" width="9.42578125" style="759" bestFit="1" customWidth="1"/>
    <col min="1787" max="1787" width="9.85546875" style="759" bestFit="1" customWidth="1"/>
    <col min="1788" max="1788" width="11.28515625" style="759" bestFit="1" customWidth="1"/>
    <col min="1789" max="1789" width="9.140625" style="759"/>
    <col min="1790" max="1791" width="3.7109375" style="759" customWidth="1"/>
    <col min="1792" max="1792" width="18.85546875" style="759" customWidth="1"/>
    <col min="1793" max="1793" width="19.7109375" style="759" customWidth="1"/>
    <col min="1794" max="1794" width="13.5703125" style="759" customWidth="1"/>
    <col min="1795" max="1797" width="11.7109375" style="759" customWidth="1"/>
    <col min="1798" max="1798" width="12.7109375" style="759" customWidth="1"/>
    <col min="1799" max="1808" width="11.7109375" style="759" customWidth="1"/>
    <col min="1809" max="2036" width="8" style="759" customWidth="1"/>
    <col min="2037" max="2037" width="2.42578125" style="759" bestFit="1" customWidth="1"/>
    <col min="2038" max="2038" width="28.28515625" style="759" bestFit="1" customWidth="1"/>
    <col min="2039" max="2039" width="14.28515625" style="759" bestFit="1" customWidth="1"/>
    <col min="2040" max="2040" width="13.5703125" style="759" bestFit="1" customWidth="1"/>
    <col min="2041" max="2041" width="10.7109375" style="759" bestFit="1" customWidth="1"/>
    <col min="2042" max="2042" width="9.42578125" style="759" bestFit="1" customWidth="1"/>
    <col min="2043" max="2043" width="9.85546875" style="759" bestFit="1" customWidth="1"/>
    <col min="2044" max="2044" width="11.28515625" style="759" bestFit="1" customWidth="1"/>
    <col min="2045" max="2045" width="9.140625" style="759"/>
    <col min="2046" max="2047" width="3.7109375" style="759" customWidth="1"/>
    <col min="2048" max="2048" width="18.85546875" style="759" customWidth="1"/>
    <col min="2049" max="2049" width="19.7109375" style="759" customWidth="1"/>
    <col min="2050" max="2050" width="13.5703125" style="759" customWidth="1"/>
    <col min="2051" max="2053" width="11.7109375" style="759" customWidth="1"/>
    <col min="2054" max="2054" width="12.7109375" style="759" customWidth="1"/>
    <col min="2055" max="2064" width="11.7109375" style="759" customWidth="1"/>
    <col min="2065" max="2292" width="8" style="759" customWidth="1"/>
    <col min="2293" max="2293" width="2.42578125" style="759" bestFit="1" customWidth="1"/>
    <col min="2294" max="2294" width="28.28515625" style="759" bestFit="1" customWidth="1"/>
    <col min="2295" max="2295" width="14.28515625" style="759" bestFit="1" customWidth="1"/>
    <col min="2296" max="2296" width="13.5703125" style="759" bestFit="1" customWidth="1"/>
    <col min="2297" max="2297" width="10.7109375" style="759" bestFit="1" customWidth="1"/>
    <col min="2298" max="2298" width="9.42578125" style="759" bestFit="1" customWidth="1"/>
    <col min="2299" max="2299" width="9.85546875" style="759" bestFit="1" customWidth="1"/>
    <col min="2300" max="2300" width="11.28515625" style="759" bestFit="1" customWidth="1"/>
    <col min="2301" max="2301" width="9.140625" style="759"/>
    <col min="2302" max="2303" width="3.7109375" style="759" customWidth="1"/>
    <col min="2304" max="2304" width="18.85546875" style="759" customWidth="1"/>
    <col min="2305" max="2305" width="19.7109375" style="759" customWidth="1"/>
    <col min="2306" max="2306" width="13.5703125" style="759" customWidth="1"/>
    <col min="2307" max="2309" width="11.7109375" style="759" customWidth="1"/>
    <col min="2310" max="2310" width="12.7109375" style="759" customWidth="1"/>
    <col min="2311" max="2320" width="11.7109375" style="759" customWidth="1"/>
    <col min="2321" max="2548" width="8" style="759" customWidth="1"/>
    <col min="2549" max="2549" width="2.42578125" style="759" bestFit="1" customWidth="1"/>
    <col min="2550" max="2550" width="28.28515625" style="759" bestFit="1" customWidth="1"/>
    <col min="2551" max="2551" width="14.28515625" style="759" bestFit="1" customWidth="1"/>
    <col min="2552" max="2552" width="13.5703125" style="759" bestFit="1" customWidth="1"/>
    <col min="2553" max="2553" width="10.7109375" style="759" bestFit="1" customWidth="1"/>
    <col min="2554" max="2554" width="9.42578125" style="759" bestFit="1" customWidth="1"/>
    <col min="2555" max="2555" width="9.85546875" style="759" bestFit="1" customWidth="1"/>
    <col min="2556" max="2556" width="11.28515625" style="759" bestFit="1" customWidth="1"/>
    <col min="2557" max="2557" width="9.140625" style="759"/>
    <col min="2558" max="2559" width="3.7109375" style="759" customWidth="1"/>
    <col min="2560" max="2560" width="18.85546875" style="759" customWidth="1"/>
    <col min="2561" max="2561" width="19.7109375" style="759" customWidth="1"/>
    <col min="2562" max="2562" width="13.5703125" style="759" customWidth="1"/>
    <col min="2563" max="2565" width="11.7109375" style="759" customWidth="1"/>
    <col min="2566" max="2566" width="12.7109375" style="759" customWidth="1"/>
    <col min="2567" max="2576" width="11.7109375" style="759" customWidth="1"/>
    <col min="2577" max="2804" width="8" style="759" customWidth="1"/>
    <col min="2805" max="2805" width="2.42578125" style="759" bestFit="1" customWidth="1"/>
    <col min="2806" max="2806" width="28.28515625" style="759" bestFit="1" customWidth="1"/>
    <col min="2807" max="2807" width="14.28515625" style="759" bestFit="1" customWidth="1"/>
    <col min="2808" max="2808" width="13.5703125" style="759" bestFit="1" customWidth="1"/>
    <col min="2809" max="2809" width="10.7109375" style="759" bestFit="1" customWidth="1"/>
    <col min="2810" max="2810" width="9.42578125" style="759" bestFit="1" customWidth="1"/>
    <col min="2811" max="2811" width="9.85546875" style="759" bestFit="1" customWidth="1"/>
    <col min="2812" max="2812" width="11.28515625" style="759" bestFit="1" customWidth="1"/>
    <col min="2813" max="2813" width="9.140625" style="759"/>
    <col min="2814" max="2815" width="3.7109375" style="759" customWidth="1"/>
    <col min="2816" max="2816" width="18.85546875" style="759" customWidth="1"/>
    <col min="2817" max="2817" width="19.7109375" style="759" customWidth="1"/>
    <col min="2818" max="2818" width="13.5703125" style="759" customWidth="1"/>
    <col min="2819" max="2821" width="11.7109375" style="759" customWidth="1"/>
    <col min="2822" max="2822" width="12.7109375" style="759" customWidth="1"/>
    <col min="2823" max="2832" width="11.7109375" style="759" customWidth="1"/>
    <col min="2833" max="3060" width="8" style="759" customWidth="1"/>
    <col min="3061" max="3061" width="2.42578125" style="759" bestFit="1" customWidth="1"/>
    <col min="3062" max="3062" width="28.28515625" style="759" bestFit="1" customWidth="1"/>
    <col min="3063" max="3063" width="14.28515625" style="759" bestFit="1" customWidth="1"/>
    <col min="3064" max="3064" width="13.5703125" style="759" bestFit="1" customWidth="1"/>
    <col min="3065" max="3065" width="10.7109375" style="759" bestFit="1" customWidth="1"/>
    <col min="3066" max="3066" width="9.42578125" style="759" bestFit="1" customWidth="1"/>
    <col min="3067" max="3067" width="9.85546875" style="759" bestFit="1" customWidth="1"/>
    <col min="3068" max="3068" width="11.28515625" style="759" bestFit="1" customWidth="1"/>
    <col min="3069" max="3069" width="9.140625" style="759"/>
    <col min="3070" max="3071" width="3.7109375" style="759" customWidth="1"/>
    <col min="3072" max="3072" width="18.85546875" style="759" customWidth="1"/>
    <col min="3073" max="3073" width="19.7109375" style="759" customWidth="1"/>
    <col min="3074" max="3074" width="13.5703125" style="759" customWidth="1"/>
    <col min="3075" max="3077" width="11.7109375" style="759" customWidth="1"/>
    <col min="3078" max="3078" width="12.7109375" style="759" customWidth="1"/>
    <col min="3079" max="3088" width="11.7109375" style="759" customWidth="1"/>
    <col min="3089" max="3316" width="8" style="759" customWidth="1"/>
    <col min="3317" max="3317" width="2.42578125" style="759" bestFit="1" customWidth="1"/>
    <col min="3318" max="3318" width="28.28515625" style="759" bestFit="1" customWidth="1"/>
    <col min="3319" max="3319" width="14.28515625" style="759" bestFit="1" customWidth="1"/>
    <col min="3320" max="3320" width="13.5703125" style="759" bestFit="1" customWidth="1"/>
    <col min="3321" max="3321" width="10.7109375" style="759" bestFit="1" customWidth="1"/>
    <col min="3322" max="3322" width="9.42578125" style="759" bestFit="1" customWidth="1"/>
    <col min="3323" max="3323" width="9.85546875" style="759" bestFit="1" customWidth="1"/>
    <col min="3324" max="3324" width="11.28515625" style="759" bestFit="1" customWidth="1"/>
    <col min="3325" max="3325" width="9.140625" style="759"/>
    <col min="3326" max="3327" width="3.7109375" style="759" customWidth="1"/>
    <col min="3328" max="3328" width="18.85546875" style="759" customWidth="1"/>
    <col min="3329" max="3329" width="19.7109375" style="759" customWidth="1"/>
    <col min="3330" max="3330" width="13.5703125" style="759" customWidth="1"/>
    <col min="3331" max="3333" width="11.7109375" style="759" customWidth="1"/>
    <col min="3334" max="3334" width="12.7109375" style="759" customWidth="1"/>
    <col min="3335" max="3344" width="11.7109375" style="759" customWidth="1"/>
    <col min="3345" max="3572" width="8" style="759" customWidth="1"/>
    <col min="3573" max="3573" width="2.42578125" style="759" bestFit="1" customWidth="1"/>
    <col min="3574" max="3574" width="28.28515625" style="759" bestFit="1" customWidth="1"/>
    <col min="3575" max="3575" width="14.28515625" style="759" bestFit="1" customWidth="1"/>
    <col min="3576" max="3576" width="13.5703125" style="759" bestFit="1" customWidth="1"/>
    <col min="3577" max="3577" width="10.7109375" style="759" bestFit="1" customWidth="1"/>
    <col min="3578" max="3578" width="9.42578125" style="759" bestFit="1" customWidth="1"/>
    <col min="3579" max="3579" width="9.85546875" style="759" bestFit="1" customWidth="1"/>
    <col min="3580" max="3580" width="11.28515625" style="759" bestFit="1" customWidth="1"/>
    <col min="3581" max="3581" width="9.140625" style="759"/>
    <col min="3582" max="3583" width="3.7109375" style="759" customWidth="1"/>
    <col min="3584" max="3584" width="18.85546875" style="759" customWidth="1"/>
    <col min="3585" max="3585" width="19.7109375" style="759" customWidth="1"/>
    <col min="3586" max="3586" width="13.5703125" style="759" customWidth="1"/>
    <col min="3587" max="3589" width="11.7109375" style="759" customWidth="1"/>
    <col min="3590" max="3590" width="12.7109375" style="759" customWidth="1"/>
    <col min="3591" max="3600" width="11.7109375" style="759" customWidth="1"/>
    <col min="3601" max="3828" width="8" style="759" customWidth="1"/>
    <col min="3829" max="3829" width="2.42578125" style="759" bestFit="1" customWidth="1"/>
    <col min="3830" max="3830" width="28.28515625" style="759" bestFit="1" customWidth="1"/>
    <col min="3831" max="3831" width="14.28515625" style="759" bestFit="1" customWidth="1"/>
    <col min="3832" max="3832" width="13.5703125" style="759" bestFit="1" customWidth="1"/>
    <col min="3833" max="3833" width="10.7109375" style="759" bestFit="1" customWidth="1"/>
    <col min="3834" max="3834" width="9.42578125" style="759" bestFit="1" customWidth="1"/>
    <col min="3835" max="3835" width="9.85546875" style="759" bestFit="1" customWidth="1"/>
    <col min="3836" max="3836" width="11.28515625" style="759" bestFit="1" customWidth="1"/>
    <col min="3837" max="3837" width="9.140625" style="759"/>
    <col min="3838" max="3839" width="3.7109375" style="759" customWidth="1"/>
    <col min="3840" max="3840" width="18.85546875" style="759" customWidth="1"/>
    <col min="3841" max="3841" width="19.7109375" style="759" customWidth="1"/>
    <col min="3842" max="3842" width="13.5703125" style="759" customWidth="1"/>
    <col min="3843" max="3845" width="11.7109375" style="759" customWidth="1"/>
    <col min="3846" max="3846" width="12.7109375" style="759" customWidth="1"/>
    <col min="3847" max="3856" width="11.7109375" style="759" customWidth="1"/>
    <col min="3857" max="4084" width="8" style="759" customWidth="1"/>
    <col min="4085" max="4085" width="2.42578125" style="759" bestFit="1" customWidth="1"/>
    <col min="4086" max="4086" width="28.28515625" style="759" bestFit="1" customWidth="1"/>
    <col min="4087" max="4087" width="14.28515625" style="759" bestFit="1" customWidth="1"/>
    <col min="4088" max="4088" width="13.5703125" style="759" bestFit="1" customWidth="1"/>
    <col min="4089" max="4089" width="10.7109375" style="759" bestFit="1" customWidth="1"/>
    <col min="4090" max="4090" width="9.42578125" style="759" bestFit="1" customWidth="1"/>
    <col min="4091" max="4091" width="9.85546875" style="759" bestFit="1" customWidth="1"/>
    <col min="4092" max="4092" width="11.28515625" style="759" bestFit="1" customWidth="1"/>
    <col min="4093" max="4093" width="9.140625" style="759"/>
    <col min="4094" max="4095" width="3.7109375" style="759" customWidth="1"/>
    <col min="4096" max="4096" width="18.85546875" style="759" customWidth="1"/>
    <col min="4097" max="4097" width="19.7109375" style="759" customWidth="1"/>
    <col min="4098" max="4098" width="13.5703125" style="759" customWidth="1"/>
    <col min="4099" max="4101" width="11.7109375" style="759" customWidth="1"/>
    <col min="4102" max="4102" width="12.7109375" style="759" customWidth="1"/>
    <col min="4103" max="4112" width="11.7109375" style="759" customWidth="1"/>
    <col min="4113" max="4340" width="8" style="759" customWidth="1"/>
    <col min="4341" max="4341" width="2.42578125" style="759" bestFit="1" customWidth="1"/>
    <col min="4342" max="4342" width="28.28515625" style="759" bestFit="1" customWidth="1"/>
    <col min="4343" max="4343" width="14.28515625" style="759" bestFit="1" customWidth="1"/>
    <col min="4344" max="4344" width="13.5703125" style="759" bestFit="1" customWidth="1"/>
    <col min="4345" max="4345" width="10.7109375" style="759" bestFit="1" customWidth="1"/>
    <col min="4346" max="4346" width="9.42578125" style="759" bestFit="1" customWidth="1"/>
    <col min="4347" max="4347" width="9.85546875" style="759" bestFit="1" customWidth="1"/>
    <col min="4348" max="4348" width="11.28515625" style="759" bestFit="1" customWidth="1"/>
    <col min="4349" max="4349" width="9.140625" style="759"/>
    <col min="4350" max="4351" width="3.7109375" style="759" customWidth="1"/>
    <col min="4352" max="4352" width="18.85546875" style="759" customWidth="1"/>
    <col min="4353" max="4353" width="19.7109375" style="759" customWidth="1"/>
    <col min="4354" max="4354" width="13.5703125" style="759" customWidth="1"/>
    <col min="4355" max="4357" width="11.7109375" style="759" customWidth="1"/>
    <col min="4358" max="4358" width="12.7109375" style="759" customWidth="1"/>
    <col min="4359" max="4368" width="11.7109375" style="759" customWidth="1"/>
    <col min="4369" max="4596" width="8" style="759" customWidth="1"/>
    <col min="4597" max="4597" width="2.42578125" style="759" bestFit="1" customWidth="1"/>
    <col min="4598" max="4598" width="28.28515625" style="759" bestFit="1" customWidth="1"/>
    <col min="4599" max="4599" width="14.28515625" style="759" bestFit="1" customWidth="1"/>
    <col min="4600" max="4600" width="13.5703125" style="759" bestFit="1" customWidth="1"/>
    <col min="4601" max="4601" width="10.7109375" style="759" bestFit="1" customWidth="1"/>
    <col min="4602" max="4602" width="9.42578125" style="759" bestFit="1" customWidth="1"/>
    <col min="4603" max="4603" width="9.85546875" style="759" bestFit="1" customWidth="1"/>
    <col min="4604" max="4604" width="11.28515625" style="759" bestFit="1" customWidth="1"/>
    <col min="4605" max="4605" width="9.140625" style="759"/>
    <col min="4606" max="4607" width="3.7109375" style="759" customWidth="1"/>
    <col min="4608" max="4608" width="18.85546875" style="759" customWidth="1"/>
    <col min="4609" max="4609" width="19.7109375" style="759" customWidth="1"/>
    <col min="4610" max="4610" width="13.5703125" style="759" customWidth="1"/>
    <col min="4611" max="4613" width="11.7109375" style="759" customWidth="1"/>
    <col min="4614" max="4614" width="12.7109375" style="759" customWidth="1"/>
    <col min="4615" max="4624" width="11.7109375" style="759" customWidth="1"/>
    <col min="4625" max="4852" width="8" style="759" customWidth="1"/>
    <col min="4853" max="4853" width="2.42578125" style="759" bestFit="1" customWidth="1"/>
    <col min="4854" max="4854" width="28.28515625" style="759" bestFit="1" customWidth="1"/>
    <col min="4855" max="4855" width="14.28515625" style="759" bestFit="1" customWidth="1"/>
    <col min="4856" max="4856" width="13.5703125" style="759" bestFit="1" customWidth="1"/>
    <col min="4857" max="4857" width="10.7109375" style="759" bestFit="1" customWidth="1"/>
    <col min="4858" max="4858" width="9.42578125" style="759" bestFit="1" customWidth="1"/>
    <col min="4859" max="4859" width="9.85546875" style="759" bestFit="1" customWidth="1"/>
    <col min="4860" max="4860" width="11.28515625" style="759" bestFit="1" customWidth="1"/>
    <col min="4861" max="4861" width="9.140625" style="759"/>
    <col min="4862" max="4863" width="3.7109375" style="759" customWidth="1"/>
    <col min="4864" max="4864" width="18.85546875" style="759" customWidth="1"/>
    <col min="4865" max="4865" width="19.7109375" style="759" customWidth="1"/>
    <col min="4866" max="4866" width="13.5703125" style="759" customWidth="1"/>
    <col min="4867" max="4869" width="11.7109375" style="759" customWidth="1"/>
    <col min="4870" max="4870" width="12.7109375" style="759" customWidth="1"/>
    <col min="4871" max="4880" width="11.7109375" style="759" customWidth="1"/>
    <col min="4881" max="5108" width="8" style="759" customWidth="1"/>
    <col min="5109" max="5109" width="2.42578125" style="759" bestFit="1" customWidth="1"/>
    <col min="5110" max="5110" width="28.28515625" style="759" bestFit="1" customWidth="1"/>
    <col min="5111" max="5111" width="14.28515625" style="759" bestFit="1" customWidth="1"/>
    <col min="5112" max="5112" width="13.5703125" style="759" bestFit="1" customWidth="1"/>
    <col min="5113" max="5113" width="10.7109375" style="759" bestFit="1" customWidth="1"/>
    <col min="5114" max="5114" width="9.42578125" style="759" bestFit="1" customWidth="1"/>
    <col min="5115" max="5115" width="9.85546875" style="759" bestFit="1" customWidth="1"/>
    <col min="5116" max="5116" width="11.28515625" style="759" bestFit="1" customWidth="1"/>
    <col min="5117" max="5117" width="9.140625" style="759"/>
    <col min="5118" max="5119" width="3.7109375" style="759" customWidth="1"/>
    <col min="5120" max="5120" width="18.85546875" style="759" customWidth="1"/>
    <col min="5121" max="5121" width="19.7109375" style="759" customWidth="1"/>
    <col min="5122" max="5122" width="13.5703125" style="759" customWidth="1"/>
    <col min="5123" max="5125" width="11.7109375" style="759" customWidth="1"/>
    <col min="5126" max="5126" width="12.7109375" style="759" customWidth="1"/>
    <col min="5127" max="5136" width="11.7109375" style="759" customWidth="1"/>
    <col min="5137" max="5364" width="8" style="759" customWidth="1"/>
    <col min="5365" max="5365" width="2.42578125" style="759" bestFit="1" customWidth="1"/>
    <col min="5366" max="5366" width="28.28515625" style="759" bestFit="1" customWidth="1"/>
    <col min="5367" max="5367" width="14.28515625" style="759" bestFit="1" customWidth="1"/>
    <col min="5368" max="5368" width="13.5703125" style="759" bestFit="1" customWidth="1"/>
    <col min="5369" max="5369" width="10.7109375" style="759" bestFit="1" customWidth="1"/>
    <col min="5370" max="5370" width="9.42578125" style="759" bestFit="1" customWidth="1"/>
    <col min="5371" max="5371" width="9.85546875" style="759" bestFit="1" customWidth="1"/>
    <col min="5372" max="5372" width="11.28515625" style="759" bestFit="1" customWidth="1"/>
    <col min="5373" max="5373" width="9.140625" style="759"/>
    <col min="5374" max="5375" width="3.7109375" style="759" customWidth="1"/>
    <col min="5376" max="5376" width="18.85546875" style="759" customWidth="1"/>
    <col min="5377" max="5377" width="19.7109375" style="759" customWidth="1"/>
    <col min="5378" max="5378" width="13.5703125" style="759" customWidth="1"/>
    <col min="5379" max="5381" width="11.7109375" style="759" customWidth="1"/>
    <col min="5382" max="5382" width="12.7109375" style="759" customWidth="1"/>
    <col min="5383" max="5392" width="11.7109375" style="759" customWidth="1"/>
    <col min="5393" max="5620" width="8" style="759" customWidth="1"/>
    <col min="5621" max="5621" width="2.42578125" style="759" bestFit="1" customWidth="1"/>
    <col min="5622" max="5622" width="28.28515625" style="759" bestFit="1" customWidth="1"/>
    <col min="5623" max="5623" width="14.28515625" style="759" bestFit="1" customWidth="1"/>
    <col min="5624" max="5624" width="13.5703125" style="759" bestFit="1" customWidth="1"/>
    <col min="5625" max="5625" width="10.7109375" style="759" bestFit="1" customWidth="1"/>
    <col min="5626" max="5626" width="9.42578125" style="759" bestFit="1" customWidth="1"/>
    <col min="5627" max="5627" width="9.85546875" style="759" bestFit="1" customWidth="1"/>
    <col min="5628" max="5628" width="11.28515625" style="759" bestFit="1" customWidth="1"/>
    <col min="5629" max="5629" width="9.140625" style="759"/>
    <col min="5630" max="5631" width="3.7109375" style="759" customWidth="1"/>
    <col min="5632" max="5632" width="18.85546875" style="759" customWidth="1"/>
    <col min="5633" max="5633" width="19.7109375" style="759" customWidth="1"/>
    <col min="5634" max="5634" width="13.5703125" style="759" customWidth="1"/>
    <col min="5635" max="5637" width="11.7109375" style="759" customWidth="1"/>
    <col min="5638" max="5638" width="12.7109375" style="759" customWidth="1"/>
    <col min="5639" max="5648" width="11.7109375" style="759" customWidth="1"/>
    <col min="5649" max="5876" width="8" style="759" customWidth="1"/>
    <col min="5877" max="5877" width="2.42578125" style="759" bestFit="1" customWidth="1"/>
    <col min="5878" max="5878" width="28.28515625" style="759" bestFit="1" customWidth="1"/>
    <col min="5879" max="5879" width="14.28515625" style="759" bestFit="1" customWidth="1"/>
    <col min="5880" max="5880" width="13.5703125" style="759" bestFit="1" customWidth="1"/>
    <col min="5881" max="5881" width="10.7109375" style="759" bestFit="1" customWidth="1"/>
    <col min="5882" max="5882" width="9.42578125" style="759" bestFit="1" customWidth="1"/>
    <col min="5883" max="5883" width="9.85546875" style="759" bestFit="1" customWidth="1"/>
    <col min="5884" max="5884" width="11.28515625" style="759" bestFit="1" customWidth="1"/>
    <col min="5885" max="5885" width="9.140625" style="759"/>
    <col min="5886" max="5887" width="3.7109375" style="759" customWidth="1"/>
    <col min="5888" max="5888" width="18.85546875" style="759" customWidth="1"/>
    <col min="5889" max="5889" width="19.7109375" style="759" customWidth="1"/>
    <col min="5890" max="5890" width="13.5703125" style="759" customWidth="1"/>
    <col min="5891" max="5893" width="11.7109375" style="759" customWidth="1"/>
    <col min="5894" max="5894" width="12.7109375" style="759" customWidth="1"/>
    <col min="5895" max="5904" width="11.7109375" style="759" customWidth="1"/>
    <col min="5905" max="6132" width="8" style="759" customWidth="1"/>
    <col min="6133" max="6133" width="2.42578125" style="759" bestFit="1" customWidth="1"/>
    <col min="6134" max="6134" width="28.28515625" style="759" bestFit="1" customWidth="1"/>
    <col min="6135" max="6135" width="14.28515625" style="759" bestFit="1" customWidth="1"/>
    <col min="6136" max="6136" width="13.5703125" style="759" bestFit="1" customWidth="1"/>
    <col min="6137" max="6137" width="10.7109375" style="759" bestFit="1" customWidth="1"/>
    <col min="6138" max="6138" width="9.42578125" style="759" bestFit="1" customWidth="1"/>
    <col min="6139" max="6139" width="9.85546875" style="759" bestFit="1" customWidth="1"/>
    <col min="6140" max="6140" width="11.28515625" style="759" bestFit="1" customWidth="1"/>
    <col min="6141" max="6141" width="9.140625" style="759"/>
    <col min="6142" max="6143" width="3.7109375" style="759" customWidth="1"/>
    <col min="6144" max="6144" width="18.85546875" style="759" customWidth="1"/>
    <col min="6145" max="6145" width="19.7109375" style="759" customWidth="1"/>
    <col min="6146" max="6146" width="13.5703125" style="759" customWidth="1"/>
    <col min="6147" max="6149" width="11.7109375" style="759" customWidth="1"/>
    <col min="6150" max="6150" width="12.7109375" style="759" customWidth="1"/>
    <col min="6151" max="6160" width="11.7109375" style="759" customWidth="1"/>
    <col min="6161" max="6388" width="8" style="759" customWidth="1"/>
    <col min="6389" max="6389" width="2.42578125" style="759" bestFit="1" customWidth="1"/>
    <col min="6390" max="6390" width="28.28515625" style="759" bestFit="1" customWidth="1"/>
    <col min="6391" max="6391" width="14.28515625" style="759" bestFit="1" customWidth="1"/>
    <col min="6392" max="6392" width="13.5703125" style="759" bestFit="1" customWidth="1"/>
    <col min="6393" max="6393" width="10.7109375" style="759" bestFit="1" customWidth="1"/>
    <col min="6394" max="6394" width="9.42578125" style="759" bestFit="1" customWidth="1"/>
    <col min="6395" max="6395" width="9.85546875" style="759" bestFit="1" customWidth="1"/>
    <col min="6396" max="6396" width="11.28515625" style="759" bestFit="1" customWidth="1"/>
    <col min="6397" max="6397" width="9.140625" style="759"/>
    <col min="6398" max="6399" width="3.7109375" style="759" customWidth="1"/>
    <col min="6400" max="6400" width="18.85546875" style="759" customWidth="1"/>
    <col min="6401" max="6401" width="19.7109375" style="759" customWidth="1"/>
    <col min="6402" max="6402" width="13.5703125" style="759" customWidth="1"/>
    <col min="6403" max="6405" width="11.7109375" style="759" customWidth="1"/>
    <col min="6406" max="6406" width="12.7109375" style="759" customWidth="1"/>
    <col min="6407" max="6416" width="11.7109375" style="759" customWidth="1"/>
    <col min="6417" max="6644" width="8" style="759" customWidth="1"/>
    <col min="6645" max="6645" width="2.42578125" style="759" bestFit="1" customWidth="1"/>
    <col min="6646" max="6646" width="28.28515625" style="759" bestFit="1" customWidth="1"/>
    <col min="6647" max="6647" width="14.28515625" style="759" bestFit="1" customWidth="1"/>
    <col min="6648" max="6648" width="13.5703125" style="759" bestFit="1" customWidth="1"/>
    <col min="6649" max="6649" width="10.7109375" style="759" bestFit="1" customWidth="1"/>
    <col min="6650" max="6650" width="9.42578125" style="759" bestFit="1" customWidth="1"/>
    <col min="6651" max="6651" width="9.85546875" style="759" bestFit="1" customWidth="1"/>
    <col min="6652" max="6652" width="11.28515625" style="759" bestFit="1" customWidth="1"/>
    <col min="6653" max="6653" width="9.140625" style="759"/>
    <col min="6654" max="6655" width="3.7109375" style="759" customWidth="1"/>
    <col min="6656" max="6656" width="18.85546875" style="759" customWidth="1"/>
    <col min="6657" max="6657" width="19.7109375" style="759" customWidth="1"/>
    <col min="6658" max="6658" width="13.5703125" style="759" customWidth="1"/>
    <col min="6659" max="6661" width="11.7109375" style="759" customWidth="1"/>
    <col min="6662" max="6662" width="12.7109375" style="759" customWidth="1"/>
    <col min="6663" max="6672" width="11.7109375" style="759" customWidth="1"/>
    <col min="6673" max="6900" width="8" style="759" customWidth="1"/>
    <col min="6901" max="6901" width="2.42578125" style="759" bestFit="1" customWidth="1"/>
    <col min="6902" max="6902" width="28.28515625" style="759" bestFit="1" customWidth="1"/>
    <col min="6903" max="6903" width="14.28515625" style="759" bestFit="1" customWidth="1"/>
    <col min="6904" max="6904" width="13.5703125" style="759" bestFit="1" customWidth="1"/>
    <col min="6905" max="6905" width="10.7109375" style="759" bestFit="1" customWidth="1"/>
    <col min="6906" max="6906" width="9.42578125" style="759" bestFit="1" customWidth="1"/>
    <col min="6907" max="6907" width="9.85546875" style="759" bestFit="1" customWidth="1"/>
    <col min="6908" max="6908" width="11.28515625" style="759" bestFit="1" customWidth="1"/>
    <col min="6909" max="6909" width="9.140625" style="759"/>
    <col min="6910" max="6911" width="3.7109375" style="759" customWidth="1"/>
    <col min="6912" max="6912" width="18.85546875" style="759" customWidth="1"/>
    <col min="6913" max="6913" width="19.7109375" style="759" customWidth="1"/>
    <col min="6914" max="6914" width="13.5703125" style="759" customWidth="1"/>
    <col min="6915" max="6917" width="11.7109375" style="759" customWidth="1"/>
    <col min="6918" max="6918" width="12.7109375" style="759" customWidth="1"/>
    <col min="6919" max="6928" width="11.7109375" style="759" customWidth="1"/>
    <col min="6929" max="7156" width="8" style="759" customWidth="1"/>
    <col min="7157" max="7157" width="2.42578125" style="759" bestFit="1" customWidth="1"/>
    <col min="7158" max="7158" width="28.28515625" style="759" bestFit="1" customWidth="1"/>
    <col min="7159" max="7159" width="14.28515625" style="759" bestFit="1" customWidth="1"/>
    <col min="7160" max="7160" width="13.5703125" style="759" bestFit="1" customWidth="1"/>
    <col min="7161" max="7161" width="10.7109375" style="759" bestFit="1" customWidth="1"/>
    <col min="7162" max="7162" width="9.42578125" style="759" bestFit="1" customWidth="1"/>
    <col min="7163" max="7163" width="9.85546875" style="759" bestFit="1" customWidth="1"/>
    <col min="7164" max="7164" width="11.28515625" style="759" bestFit="1" customWidth="1"/>
    <col min="7165" max="7165" width="9.140625" style="759"/>
    <col min="7166" max="7167" width="3.7109375" style="759" customWidth="1"/>
    <col min="7168" max="7168" width="18.85546875" style="759" customWidth="1"/>
    <col min="7169" max="7169" width="19.7109375" style="759" customWidth="1"/>
    <col min="7170" max="7170" width="13.5703125" style="759" customWidth="1"/>
    <col min="7171" max="7173" width="11.7109375" style="759" customWidth="1"/>
    <col min="7174" max="7174" width="12.7109375" style="759" customWidth="1"/>
    <col min="7175" max="7184" width="11.7109375" style="759" customWidth="1"/>
    <col min="7185" max="7412" width="8" style="759" customWidth="1"/>
    <col min="7413" max="7413" width="2.42578125" style="759" bestFit="1" customWidth="1"/>
    <col min="7414" max="7414" width="28.28515625" style="759" bestFit="1" customWidth="1"/>
    <col min="7415" max="7415" width="14.28515625" style="759" bestFit="1" customWidth="1"/>
    <col min="7416" max="7416" width="13.5703125" style="759" bestFit="1" customWidth="1"/>
    <col min="7417" max="7417" width="10.7109375" style="759" bestFit="1" customWidth="1"/>
    <col min="7418" max="7418" width="9.42578125" style="759" bestFit="1" customWidth="1"/>
    <col min="7419" max="7419" width="9.85546875" style="759" bestFit="1" customWidth="1"/>
    <col min="7420" max="7420" width="11.28515625" style="759" bestFit="1" customWidth="1"/>
    <col min="7421" max="7421" width="9.140625" style="759"/>
    <col min="7422" max="7423" width="3.7109375" style="759" customWidth="1"/>
    <col min="7424" max="7424" width="18.85546875" style="759" customWidth="1"/>
    <col min="7425" max="7425" width="19.7109375" style="759" customWidth="1"/>
    <col min="7426" max="7426" width="13.5703125" style="759" customWidth="1"/>
    <col min="7427" max="7429" width="11.7109375" style="759" customWidth="1"/>
    <col min="7430" max="7430" width="12.7109375" style="759" customWidth="1"/>
    <col min="7431" max="7440" width="11.7109375" style="759" customWidth="1"/>
    <col min="7441" max="7668" width="8" style="759" customWidth="1"/>
    <col min="7669" max="7669" width="2.42578125" style="759" bestFit="1" customWidth="1"/>
    <col min="7670" max="7670" width="28.28515625" style="759" bestFit="1" customWidth="1"/>
    <col min="7671" max="7671" width="14.28515625" style="759" bestFit="1" customWidth="1"/>
    <col min="7672" max="7672" width="13.5703125" style="759" bestFit="1" customWidth="1"/>
    <col min="7673" max="7673" width="10.7109375" style="759" bestFit="1" customWidth="1"/>
    <col min="7674" max="7674" width="9.42578125" style="759" bestFit="1" customWidth="1"/>
    <col min="7675" max="7675" width="9.85546875" style="759" bestFit="1" customWidth="1"/>
    <col min="7676" max="7676" width="11.28515625" style="759" bestFit="1" customWidth="1"/>
    <col min="7677" max="7677" width="9.140625" style="759"/>
    <col min="7678" max="7679" width="3.7109375" style="759" customWidth="1"/>
    <col min="7680" max="7680" width="18.85546875" style="759" customWidth="1"/>
    <col min="7681" max="7681" width="19.7109375" style="759" customWidth="1"/>
    <col min="7682" max="7682" width="13.5703125" style="759" customWidth="1"/>
    <col min="7683" max="7685" width="11.7109375" style="759" customWidth="1"/>
    <col min="7686" max="7686" width="12.7109375" style="759" customWidth="1"/>
    <col min="7687" max="7696" width="11.7109375" style="759" customWidth="1"/>
    <col min="7697" max="7924" width="8" style="759" customWidth="1"/>
    <col min="7925" max="7925" width="2.42578125" style="759" bestFit="1" customWidth="1"/>
    <col min="7926" max="7926" width="28.28515625" style="759" bestFit="1" customWidth="1"/>
    <col min="7927" max="7927" width="14.28515625" style="759" bestFit="1" customWidth="1"/>
    <col min="7928" max="7928" width="13.5703125" style="759" bestFit="1" customWidth="1"/>
    <col min="7929" max="7929" width="10.7109375" style="759" bestFit="1" customWidth="1"/>
    <col min="7930" max="7930" width="9.42578125" style="759" bestFit="1" customWidth="1"/>
    <col min="7931" max="7931" width="9.85546875" style="759" bestFit="1" customWidth="1"/>
    <col min="7932" max="7932" width="11.28515625" style="759" bestFit="1" customWidth="1"/>
    <col min="7933" max="7933" width="9.140625" style="759"/>
    <col min="7934" max="7935" width="3.7109375" style="759" customWidth="1"/>
    <col min="7936" max="7936" width="18.85546875" style="759" customWidth="1"/>
    <col min="7937" max="7937" width="19.7109375" style="759" customWidth="1"/>
    <col min="7938" max="7938" width="13.5703125" style="759" customWidth="1"/>
    <col min="7939" max="7941" width="11.7109375" style="759" customWidth="1"/>
    <col min="7942" max="7942" width="12.7109375" style="759" customWidth="1"/>
    <col min="7943" max="7952" width="11.7109375" style="759" customWidth="1"/>
    <col min="7953" max="8180" width="8" style="759" customWidth="1"/>
    <col min="8181" max="8181" width="2.42578125" style="759" bestFit="1" customWidth="1"/>
    <col min="8182" max="8182" width="28.28515625" style="759" bestFit="1" customWidth="1"/>
    <col min="8183" max="8183" width="14.28515625" style="759" bestFit="1" customWidth="1"/>
    <col min="8184" max="8184" width="13.5703125" style="759" bestFit="1" customWidth="1"/>
    <col min="8185" max="8185" width="10.7109375" style="759" bestFit="1" customWidth="1"/>
    <col min="8186" max="8186" width="9.42578125" style="759" bestFit="1" customWidth="1"/>
    <col min="8187" max="8187" width="9.85546875" style="759" bestFit="1" customWidth="1"/>
    <col min="8188" max="8188" width="11.28515625" style="759" bestFit="1" customWidth="1"/>
    <col min="8189" max="8189" width="9.140625" style="759"/>
    <col min="8190" max="8191" width="3.7109375" style="759" customWidth="1"/>
    <col min="8192" max="8192" width="18.85546875" style="759" customWidth="1"/>
    <col min="8193" max="8193" width="19.7109375" style="759" customWidth="1"/>
    <col min="8194" max="8194" width="13.5703125" style="759" customWidth="1"/>
    <col min="8195" max="8197" width="11.7109375" style="759" customWidth="1"/>
    <col min="8198" max="8198" width="12.7109375" style="759" customWidth="1"/>
    <col min="8199" max="8208" width="11.7109375" style="759" customWidth="1"/>
    <col min="8209" max="8436" width="8" style="759" customWidth="1"/>
    <col min="8437" max="8437" width="2.42578125" style="759" bestFit="1" customWidth="1"/>
    <col min="8438" max="8438" width="28.28515625" style="759" bestFit="1" customWidth="1"/>
    <col min="8439" max="8439" width="14.28515625" style="759" bestFit="1" customWidth="1"/>
    <col min="8440" max="8440" width="13.5703125" style="759" bestFit="1" customWidth="1"/>
    <col min="8441" max="8441" width="10.7109375" style="759" bestFit="1" customWidth="1"/>
    <col min="8442" max="8442" width="9.42578125" style="759" bestFit="1" customWidth="1"/>
    <col min="8443" max="8443" width="9.85546875" style="759" bestFit="1" customWidth="1"/>
    <col min="8444" max="8444" width="11.28515625" style="759" bestFit="1" customWidth="1"/>
    <col min="8445" max="8445" width="9.140625" style="759"/>
    <col min="8446" max="8447" width="3.7109375" style="759" customWidth="1"/>
    <col min="8448" max="8448" width="18.85546875" style="759" customWidth="1"/>
    <col min="8449" max="8449" width="19.7109375" style="759" customWidth="1"/>
    <col min="8450" max="8450" width="13.5703125" style="759" customWidth="1"/>
    <col min="8451" max="8453" width="11.7109375" style="759" customWidth="1"/>
    <col min="8454" max="8454" width="12.7109375" style="759" customWidth="1"/>
    <col min="8455" max="8464" width="11.7109375" style="759" customWidth="1"/>
    <col min="8465" max="8692" width="8" style="759" customWidth="1"/>
    <col min="8693" max="8693" width="2.42578125" style="759" bestFit="1" customWidth="1"/>
    <col min="8694" max="8694" width="28.28515625" style="759" bestFit="1" customWidth="1"/>
    <col min="8695" max="8695" width="14.28515625" style="759" bestFit="1" customWidth="1"/>
    <col min="8696" max="8696" width="13.5703125" style="759" bestFit="1" customWidth="1"/>
    <col min="8697" max="8697" width="10.7109375" style="759" bestFit="1" customWidth="1"/>
    <col min="8698" max="8698" width="9.42578125" style="759" bestFit="1" customWidth="1"/>
    <col min="8699" max="8699" width="9.85546875" style="759" bestFit="1" customWidth="1"/>
    <col min="8700" max="8700" width="11.28515625" style="759" bestFit="1" customWidth="1"/>
    <col min="8701" max="8701" width="9.140625" style="759"/>
    <col min="8702" max="8703" width="3.7109375" style="759" customWidth="1"/>
    <col min="8704" max="8704" width="18.85546875" style="759" customWidth="1"/>
    <col min="8705" max="8705" width="19.7109375" style="759" customWidth="1"/>
    <col min="8706" max="8706" width="13.5703125" style="759" customWidth="1"/>
    <col min="8707" max="8709" width="11.7109375" style="759" customWidth="1"/>
    <col min="8710" max="8710" width="12.7109375" style="759" customWidth="1"/>
    <col min="8711" max="8720" width="11.7109375" style="759" customWidth="1"/>
    <col min="8721" max="8948" width="8" style="759" customWidth="1"/>
    <col min="8949" max="8949" width="2.42578125" style="759" bestFit="1" customWidth="1"/>
    <col min="8950" max="8950" width="28.28515625" style="759" bestFit="1" customWidth="1"/>
    <col min="8951" max="8951" width="14.28515625" style="759" bestFit="1" customWidth="1"/>
    <col min="8952" max="8952" width="13.5703125" style="759" bestFit="1" customWidth="1"/>
    <col min="8953" max="8953" width="10.7109375" style="759" bestFit="1" customWidth="1"/>
    <col min="8954" max="8954" width="9.42578125" style="759" bestFit="1" customWidth="1"/>
    <col min="8955" max="8955" width="9.85546875" style="759" bestFit="1" customWidth="1"/>
    <col min="8956" max="8956" width="11.28515625" style="759" bestFit="1" customWidth="1"/>
    <col min="8957" max="8957" width="9.140625" style="759"/>
    <col min="8958" max="8959" width="3.7109375" style="759" customWidth="1"/>
    <col min="8960" max="8960" width="18.85546875" style="759" customWidth="1"/>
    <col min="8961" max="8961" width="19.7109375" style="759" customWidth="1"/>
    <col min="8962" max="8962" width="13.5703125" style="759" customWidth="1"/>
    <col min="8963" max="8965" width="11.7109375" style="759" customWidth="1"/>
    <col min="8966" max="8966" width="12.7109375" style="759" customWidth="1"/>
    <col min="8967" max="8976" width="11.7109375" style="759" customWidth="1"/>
    <col min="8977" max="9204" width="8" style="759" customWidth="1"/>
    <col min="9205" max="9205" width="2.42578125" style="759" bestFit="1" customWidth="1"/>
    <col min="9206" max="9206" width="28.28515625" style="759" bestFit="1" customWidth="1"/>
    <col min="9207" max="9207" width="14.28515625" style="759" bestFit="1" customWidth="1"/>
    <col min="9208" max="9208" width="13.5703125" style="759" bestFit="1" customWidth="1"/>
    <col min="9209" max="9209" width="10.7109375" style="759" bestFit="1" customWidth="1"/>
    <col min="9210" max="9210" width="9.42578125" style="759" bestFit="1" customWidth="1"/>
    <col min="9211" max="9211" width="9.85546875" style="759" bestFit="1" customWidth="1"/>
    <col min="9212" max="9212" width="11.28515625" style="759" bestFit="1" customWidth="1"/>
    <col min="9213" max="9213" width="9.140625" style="759"/>
    <col min="9214" max="9215" width="3.7109375" style="759" customWidth="1"/>
    <col min="9216" max="9216" width="18.85546875" style="759" customWidth="1"/>
    <col min="9217" max="9217" width="19.7109375" style="759" customWidth="1"/>
    <col min="9218" max="9218" width="13.5703125" style="759" customWidth="1"/>
    <col min="9219" max="9221" width="11.7109375" style="759" customWidth="1"/>
    <col min="9222" max="9222" width="12.7109375" style="759" customWidth="1"/>
    <col min="9223" max="9232" width="11.7109375" style="759" customWidth="1"/>
    <col min="9233" max="9460" width="8" style="759" customWidth="1"/>
    <col min="9461" max="9461" width="2.42578125" style="759" bestFit="1" customWidth="1"/>
    <col min="9462" max="9462" width="28.28515625" style="759" bestFit="1" customWidth="1"/>
    <col min="9463" max="9463" width="14.28515625" style="759" bestFit="1" customWidth="1"/>
    <col min="9464" max="9464" width="13.5703125" style="759" bestFit="1" customWidth="1"/>
    <col min="9465" max="9465" width="10.7109375" style="759" bestFit="1" customWidth="1"/>
    <col min="9466" max="9466" width="9.42578125" style="759" bestFit="1" customWidth="1"/>
    <col min="9467" max="9467" width="9.85546875" style="759" bestFit="1" customWidth="1"/>
    <col min="9468" max="9468" width="11.28515625" style="759" bestFit="1" customWidth="1"/>
    <col min="9469" max="9469" width="9.140625" style="759"/>
    <col min="9470" max="9471" width="3.7109375" style="759" customWidth="1"/>
    <col min="9472" max="9472" width="18.85546875" style="759" customWidth="1"/>
    <col min="9473" max="9473" width="19.7109375" style="759" customWidth="1"/>
    <col min="9474" max="9474" width="13.5703125" style="759" customWidth="1"/>
    <col min="9475" max="9477" width="11.7109375" style="759" customWidth="1"/>
    <col min="9478" max="9478" width="12.7109375" style="759" customWidth="1"/>
    <col min="9479" max="9488" width="11.7109375" style="759" customWidth="1"/>
    <col min="9489" max="9716" width="8" style="759" customWidth="1"/>
    <col min="9717" max="9717" width="2.42578125" style="759" bestFit="1" customWidth="1"/>
    <col min="9718" max="9718" width="28.28515625" style="759" bestFit="1" customWidth="1"/>
    <col min="9719" max="9719" width="14.28515625" style="759" bestFit="1" customWidth="1"/>
    <col min="9720" max="9720" width="13.5703125" style="759" bestFit="1" customWidth="1"/>
    <col min="9721" max="9721" width="10.7109375" style="759" bestFit="1" customWidth="1"/>
    <col min="9722" max="9722" width="9.42578125" style="759" bestFit="1" customWidth="1"/>
    <col min="9723" max="9723" width="9.85546875" style="759" bestFit="1" customWidth="1"/>
    <col min="9724" max="9724" width="11.28515625" style="759" bestFit="1" customWidth="1"/>
    <col min="9725" max="9725" width="9.140625" style="759"/>
    <col min="9726" max="9727" width="3.7109375" style="759" customWidth="1"/>
    <col min="9728" max="9728" width="18.85546875" style="759" customWidth="1"/>
    <col min="9729" max="9729" width="19.7109375" style="759" customWidth="1"/>
    <col min="9730" max="9730" width="13.5703125" style="759" customWidth="1"/>
    <col min="9731" max="9733" width="11.7109375" style="759" customWidth="1"/>
    <col min="9734" max="9734" width="12.7109375" style="759" customWidth="1"/>
    <col min="9735" max="9744" width="11.7109375" style="759" customWidth="1"/>
    <col min="9745" max="9972" width="8" style="759" customWidth="1"/>
    <col min="9973" max="9973" width="2.42578125" style="759" bestFit="1" customWidth="1"/>
    <col min="9974" max="9974" width="28.28515625" style="759" bestFit="1" customWidth="1"/>
    <col min="9975" max="9975" width="14.28515625" style="759" bestFit="1" customWidth="1"/>
    <col min="9976" max="9976" width="13.5703125" style="759" bestFit="1" customWidth="1"/>
    <col min="9977" max="9977" width="10.7109375" style="759" bestFit="1" customWidth="1"/>
    <col min="9978" max="9978" width="9.42578125" style="759" bestFit="1" customWidth="1"/>
    <col min="9979" max="9979" width="9.85546875" style="759" bestFit="1" customWidth="1"/>
    <col min="9980" max="9980" width="11.28515625" style="759" bestFit="1" customWidth="1"/>
    <col min="9981" max="9981" width="9.140625" style="759"/>
    <col min="9982" max="9983" width="3.7109375" style="759" customWidth="1"/>
    <col min="9984" max="9984" width="18.85546875" style="759" customWidth="1"/>
    <col min="9985" max="9985" width="19.7109375" style="759" customWidth="1"/>
    <col min="9986" max="9986" width="13.5703125" style="759" customWidth="1"/>
    <col min="9987" max="9989" width="11.7109375" style="759" customWidth="1"/>
    <col min="9990" max="9990" width="12.7109375" style="759" customWidth="1"/>
    <col min="9991" max="10000" width="11.7109375" style="759" customWidth="1"/>
    <col min="10001" max="10228" width="8" style="759" customWidth="1"/>
    <col min="10229" max="10229" width="2.42578125" style="759" bestFit="1" customWidth="1"/>
    <col min="10230" max="10230" width="28.28515625" style="759" bestFit="1" customWidth="1"/>
    <col min="10231" max="10231" width="14.28515625" style="759" bestFit="1" customWidth="1"/>
    <col min="10232" max="10232" width="13.5703125" style="759" bestFit="1" customWidth="1"/>
    <col min="10233" max="10233" width="10.7109375" style="759" bestFit="1" customWidth="1"/>
    <col min="10234" max="10234" width="9.42578125" style="759" bestFit="1" customWidth="1"/>
    <col min="10235" max="10235" width="9.85546875" style="759" bestFit="1" customWidth="1"/>
    <col min="10236" max="10236" width="11.28515625" style="759" bestFit="1" customWidth="1"/>
    <col min="10237" max="10237" width="9.140625" style="759"/>
    <col min="10238" max="10239" width="3.7109375" style="759" customWidth="1"/>
    <col min="10240" max="10240" width="18.85546875" style="759" customWidth="1"/>
    <col min="10241" max="10241" width="19.7109375" style="759" customWidth="1"/>
    <col min="10242" max="10242" width="13.5703125" style="759" customWidth="1"/>
    <col min="10243" max="10245" width="11.7109375" style="759" customWidth="1"/>
    <col min="10246" max="10246" width="12.7109375" style="759" customWidth="1"/>
    <col min="10247" max="10256" width="11.7109375" style="759" customWidth="1"/>
    <col min="10257" max="10484" width="8" style="759" customWidth="1"/>
    <col min="10485" max="10485" width="2.42578125" style="759" bestFit="1" customWidth="1"/>
    <col min="10486" max="10486" width="28.28515625" style="759" bestFit="1" customWidth="1"/>
    <col min="10487" max="10487" width="14.28515625" style="759" bestFit="1" customWidth="1"/>
    <col min="10488" max="10488" width="13.5703125" style="759" bestFit="1" customWidth="1"/>
    <col min="10489" max="10489" width="10.7109375" style="759" bestFit="1" customWidth="1"/>
    <col min="10490" max="10490" width="9.42578125" style="759" bestFit="1" customWidth="1"/>
    <col min="10491" max="10491" width="9.85546875" style="759" bestFit="1" customWidth="1"/>
    <col min="10492" max="10492" width="11.28515625" style="759" bestFit="1" customWidth="1"/>
    <col min="10493" max="10493" width="9.140625" style="759"/>
    <col min="10494" max="10495" width="3.7109375" style="759" customWidth="1"/>
    <col min="10496" max="10496" width="18.85546875" style="759" customWidth="1"/>
    <col min="10497" max="10497" width="19.7109375" style="759" customWidth="1"/>
    <col min="10498" max="10498" width="13.5703125" style="759" customWidth="1"/>
    <col min="10499" max="10501" width="11.7109375" style="759" customWidth="1"/>
    <col min="10502" max="10502" width="12.7109375" style="759" customWidth="1"/>
    <col min="10503" max="10512" width="11.7109375" style="759" customWidth="1"/>
    <col min="10513" max="10740" width="8" style="759" customWidth="1"/>
    <col min="10741" max="10741" width="2.42578125" style="759" bestFit="1" customWidth="1"/>
    <col min="10742" max="10742" width="28.28515625" style="759" bestFit="1" customWidth="1"/>
    <col min="10743" max="10743" width="14.28515625" style="759" bestFit="1" customWidth="1"/>
    <col min="10744" max="10744" width="13.5703125" style="759" bestFit="1" customWidth="1"/>
    <col min="10745" max="10745" width="10.7109375" style="759" bestFit="1" customWidth="1"/>
    <col min="10746" max="10746" width="9.42578125" style="759" bestFit="1" customWidth="1"/>
    <col min="10747" max="10747" width="9.85546875" style="759" bestFit="1" customWidth="1"/>
    <col min="10748" max="10748" width="11.28515625" style="759" bestFit="1" customWidth="1"/>
    <col min="10749" max="10749" width="9.140625" style="759"/>
    <col min="10750" max="10751" width="3.7109375" style="759" customWidth="1"/>
    <col min="10752" max="10752" width="18.85546875" style="759" customWidth="1"/>
    <col min="10753" max="10753" width="19.7109375" style="759" customWidth="1"/>
    <col min="10754" max="10754" width="13.5703125" style="759" customWidth="1"/>
    <col min="10755" max="10757" width="11.7109375" style="759" customWidth="1"/>
    <col min="10758" max="10758" width="12.7109375" style="759" customWidth="1"/>
    <col min="10759" max="10768" width="11.7109375" style="759" customWidth="1"/>
    <col min="10769" max="10996" width="8" style="759" customWidth="1"/>
    <col min="10997" max="10997" width="2.42578125" style="759" bestFit="1" customWidth="1"/>
    <col min="10998" max="10998" width="28.28515625" style="759" bestFit="1" customWidth="1"/>
    <col min="10999" max="10999" width="14.28515625" style="759" bestFit="1" customWidth="1"/>
    <col min="11000" max="11000" width="13.5703125" style="759" bestFit="1" customWidth="1"/>
    <col min="11001" max="11001" width="10.7109375" style="759" bestFit="1" customWidth="1"/>
    <col min="11002" max="11002" width="9.42578125" style="759" bestFit="1" customWidth="1"/>
    <col min="11003" max="11003" width="9.85546875" style="759" bestFit="1" customWidth="1"/>
    <col min="11004" max="11004" width="11.28515625" style="759" bestFit="1" customWidth="1"/>
    <col min="11005" max="11005" width="9.140625" style="759"/>
    <col min="11006" max="11007" width="3.7109375" style="759" customWidth="1"/>
    <col min="11008" max="11008" width="18.85546875" style="759" customWidth="1"/>
    <col min="11009" max="11009" width="19.7109375" style="759" customWidth="1"/>
    <col min="11010" max="11010" width="13.5703125" style="759" customWidth="1"/>
    <col min="11011" max="11013" width="11.7109375" style="759" customWidth="1"/>
    <col min="11014" max="11014" width="12.7109375" style="759" customWidth="1"/>
    <col min="11015" max="11024" width="11.7109375" style="759" customWidth="1"/>
    <col min="11025" max="11252" width="8" style="759" customWidth="1"/>
    <col min="11253" max="11253" width="2.42578125" style="759" bestFit="1" customWidth="1"/>
    <col min="11254" max="11254" width="28.28515625" style="759" bestFit="1" customWidth="1"/>
    <col min="11255" max="11255" width="14.28515625" style="759" bestFit="1" customWidth="1"/>
    <col min="11256" max="11256" width="13.5703125" style="759" bestFit="1" customWidth="1"/>
    <col min="11257" max="11257" width="10.7109375" style="759" bestFit="1" customWidth="1"/>
    <col min="11258" max="11258" width="9.42578125" style="759" bestFit="1" customWidth="1"/>
    <col min="11259" max="11259" width="9.85546875" style="759" bestFit="1" customWidth="1"/>
    <col min="11260" max="11260" width="11.28515625" style="759" bestFit="1" customWidth="1"/>
    <col min="11261" max="11261" width="9.140625" style="759"/>
    <col min="11262" max="11263" width="3.7109375" style="759" customWidth="1"/>
    <col min="11264" max="11264" width="18.85546875" style="759" customWidth="1"/>
    <col min="11265" max="11265" width="19.7109375" style="759" customWidth="1"/>
    <col min="11266" max="11266" width="13.5703125" style="759" customWidth="1"/>
    <col min="11267" max="11269" width="11.7109375" style="759" customWidth="1"/>
    <col min="11270" max="11270" width="12.7109375" style="759" customWidth="1"/>
    <col min="11271" max="11280" width="11.7109375" style="759" customWidth="1"/>
    <col min="11281" max="11508" width="8" style="759" customWidth="1"/>
    <col min="11509" max="11509" width="2.42578125" style="759" bestFit="1" customWidth="1"/>
    <col min="11510" max="11510" width="28.28515625" style="759" bestFit="1" customWidth="1"/>
    <col min="11511" max="11511" width="14.28515625" style="759" bestFit="1" customWidth="1"/>
    <col min="11512" max="11512" width="13.5703125" style="759" bestFit="1" customWidth="1"/>
    <col min="11513" max="11513" width="10.7109375" style="759" bestFit="1" customWidth="1"/>
    <col min="11514" max="11514" width="9.42578125" style="759" bestFit="1" customWidth="1"/>
    <col min="11515" max="11515" width="9.85546875" style="759" bestFit="1" customWidth="1"/>
    <col min="11516" max="11516" width="11.28515625" style="759" bestFit="1" customWidth="1"/>
    <col min="11517" max="11517" width="9.140625" style="759"/>
    <col min="11518" max="11519" width="3.7109375" style="759" customWidth="1"/>
    <col min="11520" max="11520" width="18.85546875" style="759" customWidth="1"/>
    <col min="11521" max="11521" width="19.7109375" style="759" customWidth="1"/>
    <col min="11522" max="11522" width="13.5703125" style="759" customWidth="1"/>
    <col min="11523" max="11525" width="11.7109375" style="759" customWidth="1"/>
    <col min="11526" max="11526" width="12.7109375" style="759" customWidth="1"/>
    <col min="11527" max="11536" width="11.7109375" style="759" customWidth="1"/>
    <col min="11537" max="11764" width="8" style="759" customWidth="1"/>
    <col min="11765" max="11765" width="2.42578125" style="759" bestFit="1" customWidth="1"/>
    <col min="11766" max="11766" width="28.28515625" style="759" bestFit="1" customWidth="1"/>
    <col min="11767" max="11767" width="14.28515625" style="759" bestFit="1" customWidth="1"/>
    <col min="11768" max="11768" width="13.5703125" style="759" bestFit="1" customWidth="1"/>
    <col min="11769" max="11769" width="10.7109375" style="759" bestFit="1" customWidth="1"/>
    <col min="11770" max="11770" width="9.42578125" style="759" bestFit="1" customWidth="1"/>
    <col min="11771" max="11771" width="9.85546875" style="759" bestFit="1" customWidth="1"/>
    <col min="11772" max="11772" width="11.28515625" style="759" bestFit="1" customWidth="1"/>
    <col min="11773" max="11773" width="9.140625" style="759"/>
    <col min="11774" max="11775" width="3.7109375" style="759" customWidth="1"/>
    <col min="11776" max="11776" width="18.85546875" style="759" customWidth="1"/>
    <col min="11777" max="11777" width="19.7109375" style="759" customWidth="1"/>
    <col min="11778" max="11778" width="13.5703125" style="759" customWidth="1"/>
    <col min="11779" max="11781" width="11.7109375" style="759" customWidth="1"/>
    <col min="11782" max="11782" width="12.7109375" style="759" customWidth="1"/>
    <col min="11783" max="11792" width="11.7109375" style="759" customWidth="1"/>
    <col min="11793" max="12020" width="8" style="759" customWidth="1"/>
    <col min="12021" max="12021" width="2.42578125" style="759" bestFit="1" customWidth="1"/>
    <col min="12022" max="12022" width="28.28515625" style="759" bestFit="1" customWidth="1"/>
    <col min="12023" max="12023" width="14.28515625" style="759" bestFit="1" customWidth="1"/>
    <col min="12024" max="12024" width="13.5703125" style="759" bestFit="1" customWidth="1"/>
    <col min="12025" max="12025" width="10.7109375" style="759" bestFit="1" customWidth="1"/>
    <col min="12026" max="12026" width="9.42578125" style="759" bestFit="1" customWidth="1"/>
    <col min="12027" max="12027" width="9.85546875" style="759" bestFit="1" customWidth="1"/>
    <col min="12028" max="12028" width="11.28515625" style="759" bestFit="1" customWidth="1"/>
    <col min="12029" max="12029" width="9.140625" style="759"/>
    <col min="12030" max="12031" width="3.7109375" style="759" customWidth="1"/>
    <col min="12032" max="12032" width="18.85546875" style="759" customWidth="1"/>
    <col min="12033" max="12033" width="19.7109375" style="759" customWidth="1"/>
    <col min="12034" max="12034" width="13.5703125" style="759" customWidth="1"/>
    <col min="12035" max="12037" width="11.7109375" style="759" customWidth="1"/>
    <col min="12038" max="12038" width="12.7109375" style="759" customWidth="1"/>
    <col min="12039" max="12048" width="11.7109375" style="759" customWidth="1"/>
    <col min="12049" max="12276" width="8" style="759" customWidth="1"/>
    <col min="12277" max="12277" width="2.42578125" style="759" bestFit="1" customWidth="1"/>
    <col min="12278" max="12278" width="28.28515625" style="759" bestFit="1" customWidth="1"/>
    <col min="12279" max="12279" width="14.28515625" style="759" bestFit="1" customWidth="1"/>
    <col min="12280" max="12280" width="13.5703125" style="759" bestFit="1" customWidth="1"/>
    <col min="12281" max="12281" width="10.7109375" style="759" bestFit="1" customWidth="1"/>
    <col min="12282" max="12282" width="9.42578125" style="759" bestFit="1" customWidth="1"/>
    <col min="12283" max="12283" width="9.85546875" style="759" bestFit="1" customWidth="1"/>
    <col min="12284" max="12284" width="11.28515625" style="759" bestFit="1" customWidth="1"/>
    <col min="12285" max="12285" width="9.140625" style="759"/>
    <col min="12286" max="12287" width="3.7109375" style="759" customWidth="1"/>
    <col min="12288" max="12288" width="18.85546875" style="759" customWidth="1"/>
    <col min="12289" max="12289" width="19.7109375" style="759" customWidth="1"/>
    <col min="12290" max="12290" width="13.5703125" style="759" customWidth="1"/>
    <col min="12291" max="12293" width="11.7109375" style="759" customWidth="1"/>
    <col min="12294" max="12294" width="12.7109375" style="759" customWidth="1"/>
    <col min="12295" max="12304" width="11.7109375" style="759" customWidth="1"/>
    <col min="12305" max="12532" width="8" style="759" customWidth="1"/>
    <col min="12533" max="12533" width="2.42578125" style="759" bestFit="1" customWidth="1"/>
    <col min="12534" max="12534" width="28.28515625" style="759" bestFit="1" customWidth="1"/>
    <col min="12535" max="12535" width="14.28515625" style="759" bestFit="1" customWidth="1"/>
    <col min="12536" max="12536" width="13.5703125" style="759" bestFit="1" customWidth="1"/>
    <col min="12537" max="12537" width="10.7109375" style="759" bestFit="1" customWidth="1"/>
    <col min="12538" max="12538" width="9.42578125" style="759" bestFit="1" customWidth="1"/>
    <col min="12539" max="12539" width="9.85546875" style="759" bestFit="1" customWidth="1"/>
    <col min="12540" max="12540" width="11.28515625" style="759" bestFit="1" customWidth="1"/>
    <col min="12541" max="12541" width="9.140625" style="759"/>
    <col min="12542" max="12543" width="3.7109375" style="759" customWidth="1"/>
    <col min="12544" max="12544" width="18.85546875" style="759" customWidth="1"/>
    <col min="12545" max="12545" width="19.7109375" style="759" customWidth="1"/>
    <col min="12546" max="12546" width="13.5703125" style="759" customWidth="1"/>
    <col min="12547" max="12549" width="11.7109375" style="759" customWidth="1"/>
    <col min="12550" max="12550" width="12.7109375" style="759" customWidth="1"/>
    <col min="12551" max="12560" width="11.7109375" style="759" customWidth="1"/>
    <col min="12561" max="12788" width="8" style="759" customWidth="1"/>
    <col min="12789" max="12789" width="2.42578125" style="759" bestFit="1" customWidth="1"/>
    <col min="12790" max="12790" width="28.28515625" style="759" bestFit="1" customWidth="1"/>
    <col min="12791" max="12791" width="14.28515625" style="759" bestFit="1" customWidth="1"/>
    <col min="12792" max="12792" width="13.5703125" style="759" bestFit="1" customWidth="1"/>
    <col min="12793" max="12793" width="10.7109375" style="759" bestFit="1" customWidth="1"/>
    <col min="12794" max="12794" width="9.42578125" style="759" bestFit="1" customWidth="1"/>
    <col min="12795" max="12795" width="9.85546875" style="759" bestFit="1" customWidth="1"/>
    <col min="12796" max="12796" width="11.28515625" style="759" bestFit="1" customWidth="1"/>
    <col min="12797" max="12797" width="9.140625" style="759"/>
    <col min="12798" max="12799" width="3.7109375" style="759" customWidth="1"/>
    <col min="12800" max="12800" width="18.85546875" style="759" customWidth="1"/>
    <col min="12801" max="12801" width="19.7109375" style="759" customWidth="1"/>
    <col min="12802" max="12802" width="13.5703125" style="759" customWidth="1"/>
    <col min="12803" max="12805" width="11.7109375" style="759" customWidth="1"/>
    <col min="12806" max="12806" width="12.7109375" style="759" customWidth="1"/>
    <col min="12807" max="12816" width="11.7109375" style="759" customWidth="1"/>
    <col min="12817" max="13044" width="8" style="759" customWidth="1"/>
    <col min="13045" max="13045" width="2.42578125" style="759" bestFit="1" customWidth="1"/>
    <col min="13046" max="13046" width="28.28515625" style="759" bestFit="1" customWidth="1"/>
    <col min="13047" max="13047" width="14.28515625" style="759" bestFit="1" customWidth="1"/>
    <col min="13048" max="13048" width="13.5703125" style="759" bestFit="1" customWidth="1"/>
    <col min="13049" max="13049" width="10.7109375" style="759" bestFit="1" customWidth="1"/>
    <col min="13050" max="13050" width="9.42578125" style="759" bestFit="1" customWidth="1"/>
    <col min="13051" max="13051" width="9.85546875" style="759" bestFit="1" customWidth="1"/>
    <col min="13052" max="13052" width="11.28515625" style="759" bestFit="1" customWidth="1"/>
    <col min="13053" max="13053" width="9.140625" style="759"/>
    <col min="13054" max="13055" width="3.7109375" style="759" customWidth="1"/>
    <col min="13056" max="13056" width="18.85546875" style="759" customWidth="1"/>
    <col min="13057" max="13057" width="19.7109375" style="759" customWidth="1"/>
    <col min="13058" max="13058" width="13.5703125" style="759" customWidth="1"/>
    <col min="13059" max="13061" width="11.7109375" style="759" customWidth="1"/>
    <col min="13062" max="13062" width="12.7109375" style="759" customWidth="1"/>
    <col min="13063" max="13072" width="11.7109375" style="759" customWidth="1"/>
    <col min="13073" max="13300" width="8" style="759" customWidth="1"/>
    <col min="13301" max="13301" width="2.42578125" style="759" bestFit="1" customWidth="1"/>
    <col min="13302" max="13302" width="28.28515625" style="759" bestFit="1" customWidth="1"/>
    <col min="13303" max="13303" width="14.28515625" style="759" bestFit="1" customWidth="1"/>
    <col min="13304" max="13304" width="13.5703125" style="759" bestFit="1" customWidth="1"/>
    <col min="13305" max="13305" width="10.7109375" style="759" bestFit="1" customWidth="1"/>
    <col min="13306" max="13306" width="9.42578125" style="759" bestFit="1" customWidth="1"/>
    <col min="13307" max="13307" width="9.85546875" style="759" bestFit="1" customWidth="1"/>
    <col min="13308" max="13308" width="11.28515625" style="759" bestFit="1" customWidth="1"/>
    <col min="13309" max="13309" width="9.140625" style="759"/>
    <col min="13310" max="13311" width="3.7109375" style="759" customWidth="1"/>
    <col min="13312" max="13312" width="18.85546875" style="759" customWidth="1"/>
    <col min="13313" max="13313" width="19.7109375" style="759" customWidth="1"/>
    <col min="13314" max="13314" width="13.5703125" style="759" customWidth="1"/>
    <col min="13315" max="13317" width="11.7109375" style="759" customWidth="1"/>
    <col min="13318" max="13318" width="12.7109375" style="759" customWidth="1"/>
    <col min="13319" max="13328" width="11.7109375" style="759" customWidth="1"/>
    <col min="13329" max="13556" width="8" style="759" customWidth="1"/>
    <col min="13557" max="13557" width="2.42578125" style="759" bestFit="1" customWidth="1"/>
    <col min="13558" max="13558" width="28.28515625" style="759" bestFit="1" customWidth="1"/>
    <col min="13559" max="13559" width="14.28515625" style="759" bestFit="1" customWidth="1"/>
    <col min="13560" max="13560" width="13.5703125" style="759" bestFit="1" customWidth="1"/>
    <col min="13561" max="13561" width="10.7109375" style="759" bestFit="1" customWidth="1"/>
    <col min="13562" max="13562" width="9.42578125" style="759" bestFit="1" customWidth="1"/>
    <col min="13563" max="13563" width="9.85546875" style="759" bestFit="1" customWidth="1"/>
    <col min="13564" max="13564" width="11.28515625" style="759" bestFit="1" customWidth="1"/>
    <col min="13565" max="13565" width="9.140625" style="759"/>
    <col min="13566" max="13567" width="3.7109375" style="759" customWidth="1"/>
    <col min="13568" max="13568" width="18.85546875" style="759" customWidth="1"/>
    <col min="13569" max="13569" width="19.7109375" style="759" customWidth="1"/>
    <col min="13570" max="13570" width="13.5703125" style="759" customWidth="1"/>
    <col min="13571" max="13573" width="11.7109375" style="759" customWidth="1"/>
    <col min="13574" max="13574" width="12.7109375" style="759" customWidth="1"/>
    <col min="13575" max="13584" width="11.7109375" style="759" customWidth="1"/>
    <col min="13585" max="13812" width="8" style="759" customWidth="1"/>
    <col min="13813" max="13813" width="2.42578125" style="759" bestFit="1" customWidth="1"/>
    <col min="13814" max="13814" width="28.28515625" style="759" bestFit="1" customWidth="1"/>
    <col min="13815" max="13815" width="14.28515625" style="759" bestFit="1" customWidth="1"/>
    <col min="13816" max="13816" width="13.5703125" style="759" bestFit="1" customWidth="1"/>
    <col min="13817" max="13817" width="10.7109375" style="759" bestFit="1" customWidth="1"/>
    <col min="13818" max="13818" width="9.42578125" style="759" bestFit="1" customWidth="1"/>
    <col min="13819" max="13819" width="9.85546875" style="759" bestFit="1" customWidth="1"/>
    <col min="13820" max="13820" width="11.28515625" style="759" bestFit="1" customWidth="1"/>
    <col min="13821" max="13821" width="9.140625" style="759"/>
    <col min="13822" max="13823" width="3.7109375" style="759" customWidth="1"/>
    <col min="13824" max="13824" width="18.85546875" style="759" customWidth="1"/>
    <col min="13825" max="13825" width="19.7109375" style="759" customWidth="1"/>
    <col min="13826" max="13826" width="13.5703125" style="759" customWidth="1"/>
    <col min="13827" max="13829" width="11.7109375" style="759" customWidth="1"/>
    <col min="13830" max="13830" width="12.7109375" style="759" customWidth="1"/>
    <col min="13831" max="13840" width="11.7109375" style="759" customWidth="1"/>
    <col min="13841" max="14068" width="8" style="759" customWidth="1"/>
    <col min="14069" max="14069" width="2.42578125" style="759" bestFit="1" customWidth="1"/>
    <col min="14070" max="14070" width="28.28515625" style="759" bestFit="1" customWidth="1"/>
    <col min="14071" max="14071" width="14.28515625" style="759" bestFit="1" customWidth="1"/>
    <col min="14072" max="14072" width="13.5703125" style="759" bestFit="1" customWidth="1"/>
    <col min="14073" max="14073" width="10.7109375" style="759" bestFit="1" customWidth="1"/>
    <col min="14074" max="14074" width="9.42578125" style="759" bestFit="1" customWidth="1"/>
    <col min="14075" max="14075" width="9.85546875" style="759" bestFit="1" customWidth="1"/>
    <col min="14076" max="14076" width="11.28515625" style="759" bestFit="1" customWidth="1"/>
    <col min="14077" max="14077" width="9.140625" style="759"/>
    <col min="14078" max="14079" width="3.7109375" style="759" customWidth="1"/>
    <col min="14080" max="14080" width="18.85546875" style="759" customWidth="1"/>
    <col min="14081" max="14081" width="19.7109375" style="759" customWidth="1"/>
    <col min="14082" max="14082" width="13.5703125" style="759" customWidth="1"/>
    <col min="14083" max="14085" width="11.7109375" style="759" customWidth="1"/>
    <col min="14086" max="14086" width="12.7109375" style="759" customWidth="1"/>
    <col min="14087" max="14096" width="11.7109375" style="759" customWidth="1"/>
    <col min="14097" max="14324" width="8" style="759" customWidth="1"/>
    <col min="14325" max="14325" width="2.42578125" style="759" bestFit="1" customWidth="1"/>
    <col min="14326" max="14326" width="28.28515625" style="759" bestFit="1" customWidth="1"/>
    <col min="14327" max="14327" width="14.28515625" style="759" bestFit="1" customWidth="1"/>
    <col min="14328" max="14328" width="13.5703125" style="759" bestFit="1" customWidth="1"/>
    <col min="14329" max="14329" width="10.7109375" style="759" bestFit="1" customWidth="1"/>
    <col min="14330" max="14330" width="9.42578125" style="759" bestFit="1" customWidth="1"/>
    <col min="14331" max="14331" width="9.85546875" style="759" bestFit="1" customWidth="1"/>
    <col min="14332" max="14332" width="11.28515625" style="759" bestFit="1" customWidth="1"/>
    <col min="14333" max="14333" width="9.140625" style="759"/>
    <col min="14334" max="14335" width="3.7109375" style="759" customWidth="1"/>
    <col min="14336" max="14336" width="18.85546875" style="759" customWidth="1"/>
    <col min="14337" max="14337" width="19.7109375" style="759" customWidth="1"/>
    <col min="14338" max="14338" width="13.5703125" style="759" customWidth="1"/>
    <col min="14339" max="14341" width="11.7109375" style="759" customWidth="1"/>
    <col min="14342" max="14342" width="12.7109375" style="759" customWidth="1"/>
    <col min="14343" max="14352" width="11.7109375" style="759" customWidth="1"/>
    <col min="14353" max="14580" width="8" style="759" customWidth="1"/>
    <col min="14581" max="14581" width="2.42578125" style="759" bestFit="1" customWidth="1"/>
    <col min="14582" max="14582" width="28.28515625" style="759" bestFit="1" customWidth="1"/>
    <col min="14583" max="14583" width="14.28515625" style="759" bestFit="1" customWidth="1"/>
    <col min="14584" max="14584" width="13.5703125" style="759" bestFit="1" customWidth="1"/>
    <col min="14585" max="14585" width="10.7109375" style="759" bestFit="1" customWidth="1"/>
    <col min="14586" max="14586" width="9.42578125" style="759" bestFit="1" customWidth="1"/>
    <col min="14587" max="14587" width="9.85546875" style="759" bestFit="1" customWidth="1"/>
    <col min="14588" max="14588" width="11.28515625" style="759" bestFit="1" customWidth="1"/>
    <col min="14589" max="14589" width="9.140625" style="759"/>
    <col min="14590" max="14591" width="3.7109375" style="759" customWidth="1"/>
    <col min="14592" max="14592" width="18.85546875" style="759" customWidth="1"/>
    <col min="14593" max="14593" width="19.7109375" style="759" customWidth="1"/>
    <col min="14594" max="14594" width="13.5703125" style="759" customWidth="1"/>
    <col min="14595" max="14597" width="11.7109375" style="759" customWidth="1"/>
    <col min="14598" max="14598" width="12.7109375" style="759" customWidth="1"/>
    <col min="14599" max="14608" width="11.7109375" style="759" customWidth="1"/>
    <col min="14609" max="14836" width="8" style="759" customWidth="1"/>
    <col min="14837" max="14837" width="2.42578125" style="759" bestFit="1" customWidth="1"/>
    <col min="14838" max="14838" width="28.28515625" style="759" bestFit="1" customWidth="1"/>
    <col min="14839" max="14839" width="14.28515625" style="759" bestFit="1" customWidth="1"/>
    <col min="14840" max="14840" width="13.5703125" style="759" bestFit="1" customWidth="1"/>
    <col min="14841" max="14841" width="10.7109375" style="759" bestFit="1" customWidth="1"/>
    <col min="14842" max="14842" width="9.42578125" style="759" bestFit="1" customWidth="1"/>
    <col min="14843" max="14843" width="9.85546875" style="759" bestFit="1" customWidth="1"/>
    <col min="14844" max="14844" width="11.28515625" style="759" bestFit="1" customWidth="1"/>
    <col min="14845" max="14845" width="9.140625" style="759"/>
    <col min="14846" max="14847" width="3.7109375" style="759" customWidth="1"/>
    <col min="14848" max="14848" width="18.85546875" style="759" customWidth="1"/>
    <col min="14849" max="14849" width="19.7109375" style="759" customWidth="1"/>
    <col min="14850" max="14850" width="13.5703125" style="759" customWidth="1"/>
    <col min="14851" max="14853" width="11.7109375" style="759" customWidth="1"/>
    <col min="14854" max="14854" width="12.7109375" style="759" customWidth="1"/>
    <col min="14855" max="14864" width="11.7109375" style="759" customWidth="1"/>
    <col min="14865" max="15092" width="8" style="759" customWidth="1"/>
    <col min="15093" max="15093" width="2.42578125" style="759" bestFit="1" customWidth="1"/>
    <col min="15094" max="15094" width="28.28515625" style="759" bestFit="1" customWidth="1"/>
    <col min="15095" max="15095" width="14.28515625" style="759" bestFit="1" customWidth="1"/>
    <col min="15096" max="15096" width="13.5703125" style="759" bestFit="1" customWidth="1"/>
    <col min="15097" max="15097" width="10.7109375" style="759" bestFit="1" customWidth="1"/>
    <col min="15098" max="15098" width="9.42578125" style="759" bestFit="1" customWidth="1"/>
    <col min="15099" max="15099" width="9.85546875" style="759" bestFit="1" customWidth="1"/>
    <col min="15100" max="15100" width="11.28515625" style="759" bestFit="1" customWidth="1"/>
    <col min="15101" max="15101" width="9.140625" style="759"/>
    <col min="15102" max="15103" width="3.7109375" style="759" customWidth="1"/>
    <col min="15104" max="15104" width="18.85546875" style="759" customWidth="1"/>
    <col min="15105" max="15105" width="19.7109375" style="759" customWidth="1"/>
    <col min="15106" max="15106" width="13.5703125" style="759" customWidth="1"/>
    <col min="15107" max="15109" width="11.7109375" style="759" customWidth="1"/>
    <col min="15110" max="15110" width="12.7109375" style="759" customWidth="1"/>
    <col min="15111" max="15120" width="11.7109375" style="759" customWidth="1"/>
    <col min="15121" max="15348" width="8" style="759" customWidth="1"/>
    <col min="15349" max="15349" width="2.42578125" style="759" bestFit="1" customWidth="1"/>
    <col min="15350" max="15350" width="28.28515625" style="759" bestFit="1" customWidth="1"/>
    <col min="15351" max="15351" width="14.28515625" style="759" bestFit="1" customWidth="1"/>
    <col min="15352" max="15352" width="13.5703125" style="759" bestFit="1" customWidth="1"/>
    <col min="15353" max="15353" width="10.7109375" style="759" bestFit="1" customWidth="1"/>
    <col min="15354" max="15354" width="9.42578125" style="759" bestFit="1" customWidth="1"/>
    <col min="15355" max="15355" width="9.85546875" style="759" bestFit="1" customWidth="1"/>
    <col min="15356" max="15356" width="11.28515625" style="759" bestFit="1" customWidth="1"/>
    <col min="15357" max="15357" width="9.140625" style="759"/>
    <col min="15358" max="15359" width="3.7109375" style="759" customWidth="1"/>
    <col min="15360" max="15360" width="18.85546875" style="759" customWidth="1"/>
    <col min="15361" max="15361" width="19.7109375" style="759" customWidth="1"/>
    <col min="15362" max="15362" width="13.5703125" style="759" customWidth="1"/>
    <col min="15363" max="15365" width="11.7109375" style="759" customWidth="1"/>
    <col min="15366" max="15366" width="12.7109375" style="759" customWidth="1"/>
    <col min="15367" max="15376" width="11.7109375" style="759" customWidth="1"/>
    <col min="15377" max="15604" width="8" style="759" customWidth="1"/>
    <col min="15605" max="15605" width="2.42578125" style="759" bestFit="1" customWidth="1"/>
    <col min="15606" max="15606" width="28.28515625" style="759" bestFit="1" customWidth="1"/>
    <col min="15607" max="15607" width="14.28515625" style="759" bestFit="1" customWidth="1"/>
    <col min="15608" max="15608" width="13.5703125" style="759" bestFit="1" customWidth="1"/>
    <col min="15609" max="15609" width="10.7109375" style="759" bestFit="1" customWidth="1"/>
    <col min="15610" max="15610" width="9.42578125" style="759" bestFit="1" customWidth="1"/>
    <col min="15611" max="15611" width="9.85546875" style="759" bestFit="1" customWidth="1"/>
    <col min="15612" max="15612" width="11.28515625" style="759" bestFit="1" customWidth="1"/>
    <col min="15613" max="15613" width="9.140625" style="759"/>
    <col min="15614" max="15615" width="3.7109375" style="759" customWidth="1"/>
    <col min="15616" max="15616" width="18.85546875" style="759" customWidth="1"/>
    <col min="15617" max="15617" width="19.7109375" style="759" customWidth="1"/>
    <col min="15618" max="15618" width="13.5703125" style="759" customWidth="1"/>
    <col min="15619" max="15621" width="11.7109375" style="759" customWidth="1"/>
    <col min="15622" max="15622" width="12.7109375" style="759" customWidth="1"/>
    <col min="15623" max="15632" width="11.7109375" style="759" customWidth="1"/>
    <col min="15633" max="15860" width="8" style="759" customWidth="1"/>
    <col min="15861" max="15861" width="2.42578125" style="759" bestFit="1" customWidth="1"/>
    <col min="15862" max="15862" width="28.28515625" style="759" bestFit="1" customWidth="1"/>
    <col min="15863" max="15863" width="14.28515625" style="759" bestFit="1" customWidth="1"/>
    <col min="15864" max="15864" width="13.5703125" style="759" bestFit="1" customWidth="1"/>
    <col min="15865" max="15865" width="10.7109375" style="759" bestFit="1" customWidth="1"/>
    <col min="15866" max="15866" width="9.42578125" style="759" bestFit="1" customWidth="1"/>
    <col min="15867" max="15867" width="9.85546875" style="759" bestFit="1" customWidth="1"/>
    <col min="15868" max="15868" width="11.28515625" style="759" bestFit="1" customWidth="1"/>
    <col min="15869" max="15869" width="9.140625" style="759"/>
    <col min="15870" max="15871" width="3.7109375" style="759" customWidth="1"/>
    <col min="15872" max="15872" width="18.85546875" style="759" customWidth="1"/>
    <col min="15873" max="15873" width="19.7109375" style="759" customWidth="1"/>
    <col min="15874" max="15874" width="13.5703125" style="759" customWidth="1"/>
    <col min="15875" max="15877" width="11.7109375" style="759" customWidth="1"/>
    <col min="15878" max="15878" width="12.7109375" style="759" customWidth="1"/>
    <col min="15879" max="15888" width="11.7109375" style="759" customWidth="1"/>
    <col min="15889" max="16116" width="8" style="759" customWidth="1"/>
    <col min="16117" max="16117" width="2.42578125" style="759" bestFit="1" customWidth="1"/>
    <col min="16118" max="16118" width="28.28515625" style="759" bestFit="1" customWidth="1"/>
    <col min="16119" max="16119" width="14.28515625" style="759" bestFit="1" customWidth="1"/>
    <col min="16120" max="16120" width="13.5703125" style="759" bestFit="1" customWidth="1"/>
    <col min="16121" max="16121" width="10.7109375" style="759" bestFit="1" customWidth="1"/>
    <col min="16122" max="16122" width="9.42578125" style="759" bestFit="1" customWidth="1"/>
    <col min="16123" max="16123" width="9.85546875" style="759" bestFit="1" customWidth="1"/>
    <col min="16124" max="16124" width="11.28515625" style="759" bestFit="1" customWidth="1"/>
    <col min="16125" max="16125" width="9.140625" style="759"/>
    <col min="16126" max="16127" width="3.7109375" style="759" customWidth="1"/>
    <col min="16128" max="16128" width="18.85546875" style="759" customWidth="1"/>
    <col min="16129" max="16129" width="19.7109375" style="759" customWidth="1"/>
    <col min="16130" max="16130" width="13.5703125" style="759" customWidth="1"/>
    <col min="16131" max="16133" width="11.7109375" style="759" customWidth="1"/>
    <col min="16134" max="16134" width="12.7109375" style="759" customWidth="1"/>
    <col min="16135" max="16144" width="11.7109375" style="759" customWidth="1"/>
    <col min="16145" max="16372" width="8" style="759" customWidth="1"/>
    <col min="16373" max="16373" width="2.42578125" style="759" bestFit="1" customWidth="1"/>
    <col min="16374" max="16374" width="28.28515625" style="759" bestFit="1" customWidth="1"/>
    <col min="16375" max="16375" width="14.28515625" style="759" bestFit="1" customWidth="1"/>
    <col min="16376" max="16376" width="13.5703125" style="759" bestFit="1" customWidth="1"/>
    <col min="16377" max="16377" width="10.7109375" style="759" bestFit="1" customWidth="1"/>
    <col min="16378" max="16378" width="9.42578125" style="759" bestFit="1" customWidth="1"/>
    <col min="16379" max="16384" width="9.42578125" style="759" customWidth="1"/>
  </cols>
  <sheetData>
    <row r="1" spans="1:25" ht="22.5" x14ac:dyDescent="0.4">
      <c r="B1" s="1029" t="s">
        <v>1097</v>
      </c>
      <c r="C1" s="1029"/>
      <c r="D1" s="1029"/>
      <c r="E1" s="1029"/>
      <c r="F1" s="1029"/>
      <c r="G1" s="1892"/>
      <c r="H1" s="1892"/>
      <c r="I1" s="1892"/>
      <c r="J1" s="1892"/>
      <c r="K1" s="1892"/>
      <c r="L1" s="1892"/>
      <c r="M1" s="1892"/>
      <c r="N1" s="1892"/>
      <c r="O1" s="1892"/>
      <c r="P1" s="1892"/>
    </row>
    <row r="2" spans="1:25" ht="22.5" x14ac:dyDescent="0.4">
      <c r="B2" s="12"/>
      <c r="C2" s="12"/>
      <c r="D2" s="12"/>
      <c r="E2" s="12"/>
      <c r="F2" s="12"/>
      <c r="G2" s="758"/>
      <c r="H2" s="758"/>
      <c r="I2" s="758"/>
      <c r="J2" s="758"/>
      <c r="K2" s="758"/>
      <c r="L2" s="758"/>
      <c r="M2" s="758"/>
      <c r="N2" s="758"/>
      <c r="O2" s="758"/>
      <c r="P2" s="758"/>
    </row>
    <row r="3" spans="1:25" s="760" customFormat="1" ht="17.25" x14ac:dyDescent="0.25">
      <c r="A3" s="757"/>
      <c r="B3" s="1893" t="s">
        <v>863</v>
      </c>
      <c r="C3" s="1893">
        <v>0</v>
      </c>
      <c r="D3" s="1893">
        <v>0</v>
      </c>
      <c r="E3" s="1893">
        <v>0</v>
      </c>
      <c r="F3" s="1893">
        <v>0</v>
      </c>
      <c r="G3" s="1893">
        <v>0</v>
      </c>
      <c r="H3" s="1893">
        <v>0</v>
      </c>
      <c r="I3" s="1893"/>
      <c r="J3" s="1893"/>
      <c r="K3" s="1893"/>
      <c r="L3" s="1893">
        <v>0</v>
      </c>
      <c r="M3" s="1893">
        <v>0</v>
      </c>
      <c r="N3" s="1893">
        <v>0</v>
      </c>
      <c r="O3" s="1893">
        <v>0</v>
      </c>
      <c r="P3" s="1893">
        <v>0</v>
      </c>
      <c r="Q3" s="1893">
        <v>0</v>
      </c>
      <c r="R3" s="1893">
        <v>0</v>
      </c>
      <c r="S3" s="1893">
        <v>0</v>
      </c>
      <c r="T3" s="1893">
        <v>0</v>
      </c>
      <c r="U3" s="1893">
        <v>0</v>
      </c>
      <c r="V3" s="1022"/>
      <c r="W3" s="1022"/>
      <c r="X3" s="1022"/>
      <c r="Y3" s="1022"/>
    </row>
    <row r="4" spans="1:25" s="760" customFormat="1" ht="17.25" x14ac:dyDescent="0.25">
      <c r="A4" s="757"/>
      <c r="B4" s="1893" t="s">
        <v>14</v>
      </c>
      <c r="C4" s="1893">
        <v>0</v>
      </c>
      <c r="D4" s="1893">
        <v>0</v>
      </c>
      <c r="E4" s="1893">
        <v>0</v>
      </c>
      <c r="F4" s="1893">
        <v>0</v>
      </c>
      <c r="G4" s="1893">
        <v>0</v>
      </c>
      <c r="H4" s="1893">
        <v>0</v>
      </c>
      <c r="I4" s="1893"/>
      <c r="J4" s="1893"/>
      <c r="K4" s="1893"/>
      <c r="L4" s="1893">
        <v>0</v>
      </c>
      <c r="M4" s="1893">
        <v>0</v>
      </c>
      <c r="N4" s="1893">
        <v>0</v>
      </c>
      <c r="O4" s="1893">
        <v>0</v>
      </c>
      <c r="P4" s="1893">
        <v>0</v>
      </c>
      <c r="Q4" s="1893">
        <v>0</v>
      </c>
      <c r="R4" s="1893">
        <v>0</v>
      </c>
      <c r="S4" s="1893">
        <v>0</v>
      </c>
      <c r="T4" s="1893">
        <v>0</v>
      </c>
      <c r="U4" s="1893">
        <v>0</v>
      </c>
      <c r="V4" s="1022"/>
      <c r="W4" s="1022"/>
      <c r="X4" s="1022"/>
      <c r="Y4" s="1022"/>
    </row>
    <row r="5" spans="1:25" s="760" customFormat="1" ht="17.25" x14ac:dyDescent="0.25">
      <c r="A5" s="757"/>
      <c r="B5" s="1893" t="s">
        <v>866</v>
      </c>
      <c r="C5" s="1893">
        <v>0</v>
      </c>
      <c r="D5" s="1893">
        <v>0</v>
      </c>
      <c r="E5" s="1893">
        <v>0</v>
      </c>
      <c r="F5" s="1893">
        <v>0</v>
      </c>
      <c r="G5" s="1893">
        <v>0</v>
      </c>
      <c r="H5" s="1893">
        <v>0</v>
      </c>
      <c r="I5" s="1893"/>
      <c r="J5" s="1893"/>
      <c r="K5" s="1893"/>
      <c r="L5" s="1893">
        <v>0</v>
      </c>
      <c r="M5" s="1893">
        <v>0</v>
      </c>
      <c r="N5" s="1893">
        <v>0</v>
      </c>
      <c r="O5" s="1893">
        <v>0</v>
      </c>
      <c r="P5" s="1893">
        <v>0</v>
      </c>
      <c r="Q5" s="1893">
        <v>0</v>
      </c>
      <c r="R5" s="1893">
        <v>0</v>
      </c>
      <c r="S5" s="1893">
        <v>0</v>
      </c>
      <c r="T5" s="1893">
        <v>0</v>
      </c>
      <c r="U5" s="1893">
        <v>0</v>
      </c>
      <c r="V5" s="1022"/>
      <c r="W5" s="1022"/>
      <c r="X5" s="1022"/>
      <c r="Y5" s="1022"/>
    </row>
    <row r="6" spans="1:25" ht="17.25" x14ac:dyDescent="0.35">
      <c r="B6" s="761"/>
      <c r="C6" s="761"/>
      <c r="D6" s="761"/>
      <c r="E6" s="761"/>
      <c r="F6" s="761"/>
      <c r="G6" s="761"/>
      <c r="H6" s="761"/>
      <c r="I6" s="761"/>
      <c r="J6" s="761"/>
      <c r="K6" s="761"/>
      <c r="L6" s="761"/>
      <c r="M6" s="761"/>
      <c r="N6" s="761"/>
      <c r="O6" s="761"/>
      <c r="P6" s="1894"/>
      <c r="Q6" s="1894"/>
      <c r="U6" s="762" t="s">
        <v>0</v>
      </c>
    </row>
    <row r="7" spans="1:25" ht="17.25" thickBot="1" x14ac:dyDescent="0.35">
      <c r="B7" s="1889" t="s">
        <v>1</v>
      </c>
      <c r="C7" s="1889"/>
      <c r="D7" s="1028" t="s">
        <v>3</v>
      </c>
      <c r="E7" s="1028" t="s">
        <v>2</v>
      </c>
      <c r="F7" s="1028" t="s">
        <v>4</v>
      </c>
      <c r="G7" s="1028" t="s">
        <v>5</v>
      </c>
      <c r="H7" s="1028" t="s">
        <v>15</v>
      </c>
      <c r="I7" s="1028" t="s">
        <v>16</v>
      </c>
      <c r="J7" s="1028" t="s">
        <v>17</v>
      </c>
      <c r="K7" s="1028" t="s">
        <v>31</v>
      </c>
      <c r="L7" s="1028" t="s">
        <v>27</v>
      </c>
      <c r="M7" s="1028" t="s">
        <v>22</v>
      </c>
      <c r="N7" s="1028" t="s">
        <v>32</v>
      </c>
      <c r="O7" s="1028" t="s">
        <v>33</v>
      </c>
      <c r="P7" s="1028" t="s">
        <v>115</v>
      </c>
      <c r="Q7" s="1028" t="s">
        <v>116</v>
      </c>
      <c r="R7" s="1028" t="s">
        <v>117</v>
      </c>
      <c r="S7" s="1028" t="s">
        <v>867</v>
      </c>
      <c r="T7" s="1028" t="s">
        <v>868</v>
      </c>
      <c r="U7" s="1028" t="s">
        <v>869</v>
      </c>
      <c r="V7" s="759"/>
      <c r="W7" s="759"/>
      <c r="X7" s="759"/>
      <c r="Y7" s="759"/>
    </row>
    <row r="8" spans="1:25" s="767" customFormat="1" ht="45.75" thickBot="1" x14ac:dyDescent="0.3">
      <c r="A8" s="763"/>
      <c r="B8" s="1890" t="s">
        <v>870</v>
      </c>
      <c r="C8" s="1891">
        <v>0</v>
      </c>
      <c r="D8" s="765" t="s">
        <v>871</v>
      </c>
      <c r="E8" s="765" t="s">
        <v>872</v>
      </c>
      <c r="F8" s="765" t="s">
        <v>873</v>
      </c>
      <c r="G8" s="765" t="s">
        <v>874</v>
      </c>
      <c r="H8" s="765" t="s">
        <v>875</v>
      </c>
      <c r="I8" s="765" t="s">
        <v>876</v>
      </c>
      <c r="J8" s="765" t="s">
        <v>1067</v>
      </c>
      <c r="K8" s="765" t="s">
        <v>877</v>
      </c>
      <c r="L8" s="765" t="s">
        <v>1068</v>
      </c>
      <c r="M8" s="765" t="s">
        <v>1069</v>
      </c>
      <c r="N8" s="765" t="s">
        <v>1070</v>
      </c>
      <c r="O8" s="765" t="s">
        <v>1071</v>
      </c>
      <c r="P8" s="765" t="s">
        <v>1072</v>
      </c>
      <c r="Q8" s="765" t="s">
        <v>1073</v>
      </c>
      <c r="R8" s="765" t="s">
        <v>1074</v>
      </c>
      <c r="S8" s="765" t="s">
        <v>1075</v>
      </c>
      <c r="T8" s="765" t="s">
        <v>1076</v>
      </c>
      <c r="U8" s="766" t="s">
        <v>1077</v>
      </c>
      <c r="V8" s="1022"/>
      <c r="W8" s="1022"/>
      <c r="X8" s="1022"/>
      <c r="Y8" s="1022"/>
    </row>
    <row r="9" spans="1:25" s="764" customFormat="1" ht="30.75" thickTop="1" x14ac:dyDescent="0.3">
      <c r="A9" s="1014">
        <v>1</v>
      </c>
      <c r="B9" s="1015" t="s">
        <v>685</v>
      </c>
      <c r="C9" s="1016" t="s">
        <v>878</v>
      </c>
      <c r="D9" s="1016" t="s">
        <v>1078</v>
      </c>
      <c r="E9" s="1018">
        <v>41555</v>
      </c>
      <c r="F9" s="1018">
        <v>48859</v>
      </c>
      <c r="G9" s="1023">
        <v>200000</v>
      </c>
      <c r="H9" s="1023">
        <v>69794</v>
      </c>
      <c r="I9" s="1023">
        <v>0</v>
      </c>
      <c r="J9" s="1024">
        <v>8117</v>
      </c>
      <c r="K9" s="1023">
        <f>H9+I9-J9</f>
        <v>61677</v>
      </c>
      <c r="L9" s="1025">
        <v>8081</v>
      </c>
      <c r="M9" s="1025">
        <v>7711</v>
      </c>
      <c r="N9" s="1025">
        <v>7711</v>
      </c>
      <c r="O9" s="1025">
        <v>7712</v>
      </c>
      <c r="P9" s="1025">
        <v>7711</v>
      </c>
      <c r="Q9" s="1025">
        <v>7711</v>
      </c>
      <c r="R9" s="1025">
        <v>7712</v>
      </c>
      <c r="S9" s="1025">
        <v>7329</v>
      </c>
      <c r="T9" s="1025"/>
      <c r="U9" s="1026"/>
      <c r="V9" s="1022"/>
      <c r="W9" s="1022"/>
      <c r="X9" s="1022"/>
      <c r="Y9" s="1022"/>
    </row>
    <row r="10" spans="1:25" s="764" customFormat="1" ht="30" x14ac:dyDescent="0.3">
      <c r="A10" s="1014">
        <v>2</v>
      </c>
      <c r="B10" s="1015" t="s">
        <v>686</v>
      </c>
      <c r="C10" s="1016" t="s">
        <v>879</v>
      </c>
      <c r="D10" s="1016" t="s">
        <v>880</v>
      </c>
      <c r="E10" s="1018">
        <v>41759</v>
      </c>
      <c r="F10" s="1018">
        <v>49064</v>
      </c>
      <c r="G10" s="1023">
        <v>200000</v>
      </c>
      <c r="H10" s="1023">
        <v>84410</v>
      </c>
      <c r="I10" s="1023">
        <v>0</v>
      </c>
      <c r="J10" s="1023">
        <v>8886</v>
      </c>
      <c r="K10" s="1023">
        <f>H10+I10-J10</f>
        <v>75524</v>
      </c>
      <c r="L10" s="1023">
        <v>8886</v>
      </c>
      <c r="M10" s="1023">
        <v>8886</v>
      </c>
      <c r="N10" s="1023">
        <v>8887</v>
      </c>
      <c r="O10" s="1023">
        <v>8886</v>
      </c>
      <c r="P10" s="1023">
        <v>8886</v>
      </c>
      <c r="Q10" s="1023">
        <v>8886</v>
      </c>
      <c r="R10" s="1023">
        <v>8886</v>
      </c>
      <c r="S10" s="1023">
        <v>8886</v>
      </c>
      <c r="T10" s="1023">
        <v>4435</v>
      </c>
      <c r="U10" s="1027"/>
      <c r="V10" s="1022"/>
      <c r="W10" s="1022"/>
      <c r="X10" s="1022"/>
      <c r="Y10" s="1022"/>
    </row>
    <row r="11" spans="1:25" s="764" customFormat="1" ht="30" x14ac:dyDescent="0.3">
      <c r="A11" s="1014">
        <v>3</v>
      </c>
      <c r="B11" s="1015" t="s">
        <v>687</v>
      </c>
      <c r="C11" s="1016" t="s">
        <v>881</v>
      </c>
      <c r="D11" s="1016" t="s">
        <v>882</v>
      </c>
      <c r="E11" s="1017">
        <v>43641</v>
      </c>
      <c r="F11" s="1017">
        <v>47299</v>
      </c>
      <c r="G11" s="1023">
        <v>1260000</v>
      </c>
      <c r="H11" s="1023">
        <v>502318</v>
      </c>
      <c r="I11" s="1023">
        <v>0</v>
      </c>
      <c r="J11" s="1023">
        <v>152727</v>
      </c>
      <c r="K11" s="1023">
        <f t="shared" ref="K11:K12" si="0">H11+I11-J11</f>
        <v>349591</v>
      </c>
      <c r="L11" s="1023">
        <v>152727</v>
      </c>
      <c r="M11" s="1023">
        <v>152727</v>
      </c>
      <c r="N11" s="1023">
        <v>44136</v>
      </c>
      <c r="O11" s="1023"/>
      <c r="P11" s="1023"/>
      <c r="Q11" s="1023"/>
      <c r="R11" s="1023"/>
      <c r="S11" s="1023"/>
      <c r="T11" s="1023"/>
      <c r="U11" s="1027"/>
      <c r="V11" s="1022"/>
      <c r="W11" s="1022"/>
      <c r="X11" s="1022"/>
      <c r="Y11" s="1022"/>
    </row>
    <row r="12" spans="1:25" s="764" customFormat="1" ht="30.75" thickBot="1" x14ac:dyDescent="0.35">
      <c r="A12" s="1014">
        <v>4</v>
      </c>
      <c r="B12" s="1015" t="s">
        <v>688</v>
      </c>
      <c r="C12" s="1016" t="s">
        <v>883</v>
      </c>
      <c r="D12" s="1016" t="s">
        <v>880</v>
      </c>
      <c r="E12" s="1017">
        <v>44424</v>
      </c>
      <c r="F12" s="1017">
        <v>48029</v>
      </c>
      <c r="G12" s="1023">
        <v>561891</v>
      </c>
      <c r="H12" s="1023">
        <v>454414</v>
      </c>
      <c r="I12" s="1023">
        <v>0</v>
      </c>
      <c r="J12" s="1023">
        <v>68108</v>
      </c>
      <c r="K12" s="1023">
        <f t="shared" si="0"/>
        <v>386306</v>
      </c>
      <c r="L12" s="1023">
        <v>68108</v>
      </c>
      <c r="M12" s="1023">
        <v>68108</v>
      </c>
      <c r="N12" s="1023">
        <v>68108</v>
      </c>
      <c r="O12" s="1023">
        <v>68108</v>
      </c>
      <c r="P12" s="1023">
        <v>68108</v>
      </c>
      <c r="Q12" s="1023">
        <v>45766</v>
      </c>
      <c r="R12" s="1023"/>
      <c r="S12" s="1023"/>
      <c r="T12" s="1023"/>
      <c r="U12" s="1027"/>
      <c r="V12" s="1022"/>
      <c r="W12" s="1022"/>
      <c r="X12" s="1022"/>
      <c r="Y12" s="1022"/>
    </row>
    <row r="13" spans="1:25" s="772" customFormat="1" thickTop="1" thickBot="1" x14ac:dyDescent="0.3">
      <c r="A13" s="763">
        <v>5</v>
      </c>
      <c r="B13" s="768" t="s">
        <v>683</v>
      </c>
      <c r="C13" s="769" t="s">
        <v>884</v>
      </c>
      <c r="D13" s="769"/>
      <c r="E13" s="769"/>
      <c r="F13" s="769"/>
      <c r="G13" s="769"/>
      <c r="H13" s="770">
        <f t="shared" ref="H13:U13" si="1">SUM(H9:H12)</f>
        <v>1110936</v>
      </c>
      <c r="I13" s="770">
        <f t="shared" si="1"/>
        <v>0</v>
      </c>
      <c r="J13" s="770">
        <f t="shared" si="1"/>
        <v>237838</v>
      </c>
      <c r="K13" s="770">
        <f t="shared" si="1"/>
        <v>873098</v>
      </c>
      <c r="L13" s="770">
        <f t="shared" si="1"/>
        <v>237802</v>
      </c>
      <c r="M13" s="770">
        <f t="shared" si="1"/>
        <v>237432</v>
      </c>
      <c r="N13" s="770">
        <f t="shared" si="1"/>
        <v>128842</v>
      </c>
      <c r="O13" s="770">
        <f t="shared" si="1"/>
        <v>84706</v>
      </c>
      <c r="P13" s="770">
        <f t="shared" si="1"/>
        <v>84705</v>
      </c>
      <c r="Q13" s="770">
        <f t="shared" si="1"/>
        <v>62363</v>
      </c>
      <c r="R13" s="770">
        <f t="shared" si="1"/>
        <v>16598</v>
      </c>
      <c r="S13" s="770">
        <f t="shared" si="1"/>
        <v>16215</v>
      </c>
      <c r="T13" s="770">
        <f t="shared" si="1"/>
        <v>4435</v>
      </c>
      <c r="U13" s="771">
        <f t="shared" si="1"/>
        <v>0</v>
      </c>
      <c r="V13" s="1022"/>
      <c r="W13" s="1022"/>
      <c r="X13" s="1022"/>
      <c r="Y13" s="1022"/>
    </row>
    <row r="14" spans="1:25" ht="17.25" thickTop="1" x14ac:dyDescent="0.3">
      <c r="L14" s="775"/>
      <c r="M14" s="775"/>
      <c r="N14" s="775"/>
      <c r="O14" s="775"/>
      <c r="P14" s="775"/>
      <c r="Q14" s="775"/>
      <c r="R14" s="775"/>
      <c r="S14" s="775"/>
      <c r="T14" s="775"/>
      <c r="U14" s="775"/>
    </row>
  </sheetData>
  <mergeCells count="7">
    <mergeCell ref="B7:C7"/>
    <mergeCell ref="B8:C8"/>
    <mergeCell ref="G1:P1"/>
    <mergeCell ref="B3:U3"/>
    <mergeCell ref="B4:U4"/>
    <mergeCell ref="B5:U5"/>
    <mergeCell ref="P6:Q6"/>
  </mergeCells>
  <pageMargins left="0.70866141732283472" right="0.70866141732283472" top="0.74803149606299213" bottom="0.74803149606299213" header="0.31496062992125984" footer="0.31496062992125984"/>
  <pageSetup paperSize="9" scale="63" orientation="landscape"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709D13-1340-47B9-B1E0-50E4E9A8306C}">
  <sheetPr>
    <pageSetUpPr fitToPage="1"/>
  </sheetPr>
  <dimension ref="A1:W36"/>
  <sheetViews>
    <sheetView view="pageBreakPreview" zoomScaleNormal="100" workbookViewId="0">
      <selection activeCell="B1" sqref="B1:M1"/>
    </sheetView>
  </sheetViews>
  <sheetFormatPr defaultColWidth="10.42578125" defaultRowHeight="16.5" x14ac:dyDescent="0.3"/>
  <cols>
    <col min="1" max="1" width="3.7109375" style="779" customWidth="1"/>
    <col min="2" max="3" width="5.7109375" style="848" customWidth="1"/>
    <col min="4" max="4" width="51.7109375" style="847" customWidth="1"/>
    <col min="5" max="5" width="19.7109375" style="849" customWidth="1"/>
    <col min="6" max="6" width="3" style="778" customWidth="1"/>
    <col min="7" max="12" width="13.7109375" style="778" customWidth="1"/>
    <col min="13" max="14" width="15.7109375" style="778" customWidth="1"/>
    <col min="15" max="18" width="13.7109375" style="778" customWidth="1"/>
    <col min="19" max="20" width="15.7109375" style="778" customWidth="1"/>
    <col min="21" max="16384" width="10.42578125" style="778"/>
  </cols>
  <sheetData>
    <row r="1" spans="1:23" x14ac:dyDescent="0.3">
      <c r="A1" s="776"/>
      <c r="B1" s="1898" t="s">
        <v>1098</v>
      </c>
      <c r="C1" s="1898"/>
      <c r="D1" s="1898"/>
      <c r="E1" s="1898"/>
      <c r="F1" s="1898"/>
      <c r="G1" s="1898"/>
      <c r="H1" s="1898"/>
      <c r="I1" s="1898"/>
      <c r="J1" s="1898"/>
      <c r="K1" s="1898"/>
      <c r="L1" s="1898"/>
      <c r="M1" s="1898"/>
      <c r="N1" s="777"/>
      <c r="O1" s="7"/>
      <c r="P1" s="7"/>
      <c r="Q1" s="7"/>
      <c r="R1" s="7"/>
      <c r="S1" s="7"/>
    </row>
    <row r="2" spans="1:23" x14ac:dyDescent="0.3">
      <c r="A2" s="776"/>
      <c r="B2" s="777"/>
      <c r="C2" s="777"/>
      <c r="D2" s="777"/>
      <c r="E2" s="777"/>
      <c r="F2" s="777"/>
      <c r="G2" s="777"/>
      <c r="H2" s="777"/>
      <c r="I2" s="777"/>
      <c r="J2" s="777"/>
      <c r="K2" s="777"/>
      <c r="L2" s="777"/>
      <c r="M2" s="777"/>
      <c r="N2" s="777"/>
      <c r="O2" s="7"/>
      <c r="P2" s="7"/>
      <c r="Q2" s="7"/>
      <c r="R2" s="7"/>
      <c r="S2" s="7"/>
    </row>
    <row r="3" spans="1:23" ht="24.75" customHeight="1" x14ac:dyDescent="0.35">
      <c r="B3" s="1899" t="s">
        <v>863</v>
      </c>
      <c r="C3" s="1899"/>
      <c r="D3" s="1899"/>
      <c r="E3" s="1899"/>
      <c r="F3" s="1899"/>
      <c r="G3" s="1899"/>
      <c r="H3" s="1899"/>
      <c r="I3" s="1899"/>
      <c r="J3" s="1899"/>
      <c r="K3" s="1899"/>
      <c r="L3" s="1899"/>
      <c r="M3" s="1899"/>
      <c r="N3" s="1899"/>
      <c r="O3" s="1899"/>
      <c r="P3" s="1899"/>
      <c r="Q3" s="1899"/>
      <c r="R3" s="1899"/>
      <c r="S3" s="1899"/>
    </row>
    <row r="4" spans="1:23" ht="24.75" customHeight="1" x14ac:dyDescent="0.35">
      <c r="B4" s="1899" t="s">
        <v>1085</v>
      </c>
      <c r="C4" s="1899"/>
      <c r="D4" s="1899"/>
      <c r="E4" s="1899"/>
      <c r="F4" s="1899"/>
      <c r="G4" s="1899"/>
      <c r="H4" s="1899"/>
      <c r="I4" s="1899"/>
      <c r="J4" s="1899"/>
      <c r="K4" s="1899"/>
      <c r="L4" s="1899"/>
      <c r="M4" s="1899"/>
      <c r="N4" s="1899"/>
      <c r="O4" s="1899"/>
      <c r="P4" s="1899"/>
      <c r="Q4" s="1899"/>
      <c r="R4" s="1899"/>
      <c r="S4" s="1899"/>
    </row>
    <row r="5" spans="1:23" ht="24.6" customHeight="1" x14ac:dyDescent="0.35">
      <c r="B5" s="1900" t="s">
        <v>885</v>
      </c>
      <c r="C5" s="1900"/>
      <c r="D5" s="1900"/>
      <c r="E5" s="1900"/>
      <c r="F5" s="1900"/>
      <c r="G5" s="1900"/>
      <c r="H5" s="1900"/>
      <c r="I5" s="1900"/>
      <c r="J5" s="1900"/>
      <c r="K5" s="1900"/>
      <c r="L5" s="1900"/>
      <c r="M5" s="1900"/>
      <c r="N5" s="1900"/>
      <c r="O5" s="1900"/>
      <c r="P5" s="1900"/>
      <c r="Q5" s="1900"/>
      <c r="R5" s="1900"/>
      <c r="S5" s="1900"/>
    </row>
    <row r="6" spans="1:23" s="782" customFormat="1" ht="15" x14ac:dyDescent="0.3">
      <c r="A6" s="779"/>
      <c r="B6" s="779"/>
      <c r="C6" s="779"/>
      <c r="D6" s="780"/>
      <c r="E6" s="781"/>
      <c r="O6" s="1901"/>
      <c r="P6" s="1901"/>
      <c r="Q6" s="1901"/>
      <c r="R6" s="1901"/>
      <c r="S6" s="1901"/>
      <c r="T6" s="918" t="s">
        <v>0</v>
      </c>
    </row>
    <row r="7" spans="1:23" s="779" customFormat="1" ht="15.75" thickBot="1" x14ac:dyDescent="0.35">
      <c r="B7" s="779" t="s">
        <v>886</v>
      </c>
      <c r="C7" s="779" t="s">
        <v>3</v>
      </c>
      <c r="D7" s="783" t="s">
        <v>2</v>
      </c>
      <c r="E7" s="781" t="s">
        <v>4</v>
      </c>
      <c r="G7" s="779" t="s">
        <v>5</v>
      </c>
      <c r="H7" s="779" t="s">
        <v>15</v>
      </c>
      <c r="I7" s="779" t="s">
        <v>16</v>
      </c>
      <c r="J7" s="779" t="s">
        <v>17</v>
      </c>
      <c r="K7" s="779" t="s">
        <v>31</v>
      </c>
      <c r="L7" s="779" t="s">
        <v>27</v>
      </c>
      <c r="M7" s="779" t="s">
        <v>22</v>
      </c>
      <c r="N7" s="779" t="s">
        <v>32</v>
      </c>
      <c r="O7" s="779" t="s">
        <v>33</v>
      </c>
      <c r="P7" s="779" t="s">
        <v>115</v>
      </c>
      <c r="Q7" s="779" t="s">
        <v>116</v>
      </c>
      <c r="R7" s="779" t="s">
        <v>117</v>
      </c>
      <c r="S7" s="779" t="s">
        <v>867</v>
      </c>
      <c r="T7" s="779" t="s">
        <v>868</v>
      </c>
    </row>
    <row r="8" spans="1:23" s="786" customFormat="1" ht="24.75" customHeight="1" thickBot="1" x14ac:dyDescent="0.25">
      <c r="A8" s="784"/>
      <c r="B8" s="1914" t="s">
        <v>18</v>
      </c>
      <c r="C8" s="1915" t="s">
        <v>19</v>
      </c>
      <c r="D8" s="1916" t="s">
        <v>887</v>
      </c>
      <c r="E8" s="1917" t="s">
        <v>888</v>
      </c>
      <c r="F8" s="785"/>
      <c r="G8" s="1918" t="s">
        <v>889</v>
      </c>
      <c r="H8" s="1918"/>
      <c r="I8" s="1918"/>
      <c r="J8" s="1918"/>
      <c r="K8" s="1918"/>
      <c r="L8" s="1918"/>
      <c r="M8" s="1918"/>
      <c r="N8" s="1919" t="s">
        <v>932</v>
      </c>
      <c r="O8" s="1904" t="s">
        <v>890</v>
      </c>
      <c r="P8" s="1904"/>
      <c r="Q8" s="1904"/>
      <c r="R8" s="1905"/>
      <c r="S8" s="1908" t="s">
        <v>891</v>
      </c>
      <c r="T8" s="1895" t="s">
        <v>933</v>
      </c>
    </row>
    <row r="9" spans="1:23" s="786" customFormat="1" ht="24.75" customHeight="1" thickBot="1" x14ac:dyDescent="0.25">
      <c r="A9" s="784"/>
      <c r="B9" s="1914"/>
      <c r="C9" s="1915"/>
      <c r="D9" s="1916"/>
      <c r="E9" s="1917"/>
      <c r="F9" s="787"/>
      <c r="G9" s="1909" t="s">
        <v>892</v>
      </c>
      <c r="H9" s="1910" t="s">
        <v>893</v>
      </c>
      <c r="I9" s="1911"/>
      <c r="J9" s="1911"/>
      <c r="K9" s="1912"/>
      <c r="L9" s="788"/>
      <c r="M9" s="1913" t="s">
        <v>894</v>
      </c>
      <c r="N9" s="1920"/>
      <c r="O9" s="1906"/>
      <c r="P9" s="1906"/>
      <c r="Q9" s="1906"/>
      <c r="R9" s="1907"/>
      <c r="S9" s="1908"/>
      <c r="T9" s="1896"/>
    </row>
    <row r="10" spans="1:23" s="786" customFormat="1" ht="60.75" customHeight="1" thickBot="1" x14ac:dyDescent="0.25">
      <c r="A10" s="784"/>
      <c r="B10" s="1914"/>
      <c r="C10" s="1915"/>
      <c r="D10" s="1916"/>
      <c r="E10" s="1917"/>
      <c r="F10" s="787"/>
      <c r="G10" s="1909"/>
      <c r="H10" s="1910"/>
      <c r="I10" s="789" t="s">
        <v>381</v>
      </c>
      <c r="J10" s="789" t="s">
        <v>658</v>
      </c>
      <c r="K10" s="789" t="s">
        <v>478</v>
      </c>
      <c r="L10" s="789" t="s">
        <v>895</v>
      </c>
      <c r="M10" s="1913"/>
      <c r="N10" s="1921"/>
      <c r="O10" s="951" t="s">
        <v>896</v>
      </c>
      <c r="P10" s="790" t="s">
        <v>658</v>
      </c>
      <c r="Q10" s="791" t="s">
        <v>897</v>
      </c>
      <c r="R10" s="790" t="s">
        <v>895</v>
      </c>
      <c r="S10" s="1908"/>
      <c r="T10" s="1897"/>
    </row>
    <row r="11" spans="1:23" s="786" customFormat="1" ht="33" customHeight="1" x14ac:dyDescent="0.35">
      <c r="A11" s="792">
        <v>1</v>
      </c>
      <c r="B11" s="793">
        <v>18</v>
      </c>
      <c r="C11" s="794" t="s">
        <v>14</v>
      </c>
      <c r="D11" s="795"/>
      <c r="E11" s="796"/>
      <c r="G11" s="797"/>
      <c r="H11" s="798"/>
      <c r="I11" s="799"/>
      <c r="J11" s="799"/>
      <c r="K11" s="799"/>
      <c r="L11" s="799"/>
      <c r="M11" s="800"/>
      <c r="N11" s="953"/>
      <c r="O11" s="919"/>
      <c r="P11" s="801"/>
      <c r="Q11" s="801"/>
      <c r="R11" s="801"/>
      <c r="S11" s="801"/>
      <c r="T11" s="952"/>
    </row>
    <row r="12" spans="1:23" s="786" customFormat="1" ht="33" customHeight="1" x14ac:dyDescent="0.3">
      <c r="A12" s="792">
        <v>2</v>
      </c>
      <c r="B12" s="802"/>
      <c r="C12" s="803">
        <v>1</v>
      </c>
      <c r="D12" s="108" t="s">
        <v>367</v>
      </c>
      <c r="E12" s="804" t="s">
        <v>898</v>
      </c>
      <c r="F12" s="805"/>
      <c r="G12" s="806">
        <f t="shared" ref="G12:G28" si="0">+S12-M12-H12</f>
        <v>11031</v>
      </c>
      <c r="H12" s="807"/>
      <c r="I12" s="808">
        <v>74087</v>
      </c>
      <c r="J12" s="808">
        <v>5911</v>
      </c>
      <c r="K12" s="808"/>
      <c r="L12" s="808"/>
      <c r="M12" s="809">
        <f t="shared" ref="M12:M28" si="1">SUM(I12:L12)</f>
        <v>79998</v>
      </c>
      <c r="N12" s="954"/>
      <c r="O12" s="949">
        <f>21668+9779</f>
        <v>31447</v>
      </c>
      <c r="P12" s="808">
        <v>35392</v>
      </c>
      <c r="Q12" s="808">
        <v>24190</v>
      </c>
      <c r="R12" s="808"/>
      <c r="S12" s="808">
        <f>SUM(O12:R12)</f>
        <v>91029</v>
      </c>
      <c r="T12" s="1019">
        <v>6687</v>
      </c>
    </row>
    <row r="13" spans="1:23" ht="54" customHeight="1" x14ac:dyDescent="0.3">
      <c r="A13" s="792">
        <v>3</v>
      </c>
      <c r="B13" s="810"/>
      <c r="C13" s="803">
        <v>16</v>
      </c>
      <c r="D13" s="143" t="s">
        <v>382</v>
      </c>
      <c r="E13" s="811" t="s">
        <v>899</v>
      </c>
      <c r="F13" s="812"/>
      <c r="G13" s="813">
        <f t="shared" si="0"/>
        <v>6042</v>
      </c>
      <c r="H13" s="814"/>
      <c r="I13" s="815"/>
      <c r="J13" s="815">
        <v>2879</v>
      </c>
      <c r="K13" s="815">
        <v>8453</v>
      </c>
      <c r="L13" s="815">
        <v>9636</v>
      </c>
      <c r="M13" s="809">
        <f t="shared" si="1"/>
        <v>20968</v>
      </c>
      <c r="N13" s="955">
        <v>6666</v>
      </c>
      <c r="O13" s="948">
        <v>3451</v>
      </c>
      <c r="P13" s="815">
        <v>9071</v>
      </c>
      <c r="Q13" s="815">
        <v>14488</v>
      </c>
      <c r="R13" s="815"/>
      <c r="S13" s="808">
        <f t="shared" ref="S13:S28" si="2">SUM(O13:R13)</f>
        <v>27010</v>
      </c>
      <c r="T13" s="1020">
        <f>9582+3815</f>
        <v>13397</v>
      </c>
    </row>
    <row r="14" spans="1:23" s="786" customFormat="1" ht="82.5" x14ac:dyDescent="0.2">
      <c r="A14" s="792">
        <v>4</v>
      </c>
      <c r="B14" s="810"/>
      <c r="C14" s="803">
        <v>17</v>
      </c>
      <c r="D14" s="143" t="s">
        <v>383</v>
      </c>
      <c r="E14" s="811" t="s">
        <v>899</v>
      </c>
      <c r="F14" s="812"/>
      <c r="G14" s="813">
        <f t="shared" si="0"/>
        <v>5383</v>
      </c>
      <c r="H14" s="814"/>
      <c r="I14" s="815"/>
      <c r="J14" s="815">
        <v>2948</v>
      </c>
      <c r="K14" s="815">
        <v>6452</v>
      </c>
      <c r="L14" s="815">
        <v>10532</v>
      </c>
      <c r="M14" s="809">
        <f t="shared" si="1"/>
        <v>19932</v>
      </c>
      <c r="N14" s="955">
        <v>5969</v>
      </c>
      <c r="O14" s="948">
        <v>3651</v>
      </c>
      <c r="P14" s="815">
        <v>8037</v>
      </c>
      <c r="Q14" s="815">
        <v>13627</v>
      </c>
      <c r="R14" s="815"/>
      <c r="S14" s="808">
        <f t="shared" si="2"/>
        <v>25315</v>
      </c>
      <c r="T14" s="1019">
        <f>9582+3226</f>
        <v>12808</v>
      </c>
      <c r="W14" s="816"/>
    </row>
    <row r="15" spans="1:23" s="786" customFormat="1" ht="24.95" customHeight="1" x14ac:dyDescent="0.3">
      <c r="A15" s="792">
        <v>5</v>
      </c>
      <c r="B15" s="810"/>
      <c r="C15" s="817">
        <v>18</v>
      </c>
      <c r="D15" s="67" t="s">
        <v>384</v>
      </c>
      <c r="E15" s="804" t="s">
        <v>900</v>
      </c>
      <c r="F15" s="818"/>
      <c r="G15" s="813">
        <f t="shared" si="0"/>
        <v>3570</v>
      </c>
      <c r="H15" s="819"/>
      <c r="I15" s="808"/>
      <c r="J15" s="819">
        <f>10100+6183</f>
        <v>16283</v>
      </c>
      <c r="K15" s="819">
        <f>19900-6183</f>
        <v>13717</v>
      </c>
      <c r="L15" s="808">
        <f>27120+10710</f>
        <v>37830</v>
      </c>
      <c r="M15" s="809">
        <f t="shared" si="1"/>
        <v>67830</v>
      </c>
      <c r="N15" s="954">
        <v>15054</v>
      </c>
      <c r="O15" s="949"/>
      <c r="P15" s="808">
        <f>1958+12196</f>
        <v>14154</v>
      </c>
      <c r="Q15" s="808">
        <f>32130+10836</f>
        <v>42966</v>
      </c>
      <c r="R15" s="819">
        <f>14280</f>
        <v>14280</v>
      </c>
      <c r="S15" s="808">
        <f t="shared" si="2"/>
        <v>71400</v>
      </c>
      <c r="T15" s="1019">
        <f>9518+17013</f>
        <v>26531</v>
      </c>
    </row>
    <row r="16" spans="1:23" ht="24.95" customHeight="1" x14ac:dyDescent="0.3">
      <c r="A16" s="792">
        <v>6</v>
      </c>
      <c r="B16" s="820"/>
      <c r="C16" s="821">
        <v>19</v>
      </c>
      <c r="D16" s="822" t="s">
        <v>385</v>
      </c>
      <c r="E16" s="811" t="s">
        <v>901</v>
      </c>
      <c r="F16" s="823"/>
      <c r="G16" s="824">
        <f t="shared" si="0"/>
        <v>4088</v>
      </c>
      <c r="H16" s="825"/>
      <c r="I16" s="815"/>
      <c r="J16" s="826">
        <v>11500</v>
      </c>
      <c r="K16" s="826">
        <v>16142</v>
      </c>
      <c r="L16" s="826">
        <v>50035</v>
      </c>
      <c r="M16" s="827">
        <f t="shared" si="1"/>
        <v>77677</v>
      </c>
      <c r="N16" s="955">
        <v>11703</v>
      </c>
      <c r="O16" s="948"/>
      <c r="P16" s="826">
        <f>476+8206</f>
        <v>8682</v>
      </c>
      <c r="Q16" s="826">
        <f>11759+24530</f>
        <v>36289</v>
      </c>
      <c r="R16" s="826">
        <v>36794</v>
      </c>
      <c r="S16" s="815">
        <f t="shared" si="2"/>
        <v>81765</v>
      </c>
      <c r="T16" s="1020">
        <f>3290+13479</f>
        <v>16769</v>
      </c>
    </row>
    <row r="17" spans="1:20" ht="36.75" customHeight="1" x14ac:dyDescent="0.3">
      <c r="A17" s="792">
        <v>7</v>
      </c>
      <c r="B17" s="828"/>
      <c r="C17" s="829">
        <v>23</v>
      </c>
      <c r="D17" s="283" t="s">
        <v>482</v>
      </c>
      <c r="E17" s="830" t="s">
        <v>902</v>
      </c>
      <c r="F17" s="823"/>
      <c r="G17" s="806">
        <f t="shared" si="0"/>
        <v>0</v>
      </c>
      <c r="H17" s="831">
        <v>27207</v>
      </c>
      <c r="I17" s="831"/>
      <c r="J17" s="831"/>
      <c r="K17" s="831">
        <f>227212-27207</f>
        <v>200005</v>
      </c>
      <c r="L17" s="831"/>
      <c r="M17" s="827">
        <f t="shared" si="1"/>
        <v>200005</v>
      </c>
      <c r="N17" s="955"/>
      <c r="O17" s="814"/>
      <c r="P17" s="831"/>
      <c r="Q17" s="831">
        <v>227212</v>
      </c>
      <c r="R17" s="831"/>
      <c r="S17" s="815">
        <f t="shared" si="2"/>
        <v>227212</v>
      </c>
      <c r="T17" s="1020"/>
    </row>
    <row r="18" spans="1:20" ht="52.5" customHeight="1" x14ac:dyDescent="0.3">
      <c r="A18" s="792">
        <v>8</v>
      </c>
      <c r="B18" s="828"/>
      <c r="C18" s="829">
        <v>43</v>
      </c>
      <c r="D18" s="366" t="s">
        <v>742</v>
      </c>
      <c r="E18" s="830" t="s">
        <v>902</v>
      </c>
      <c r="F18" s="823"/>
      <c r="G18" s="806">
        <f t="shared" si="0"/>
        <v>0</v>
      </c>
      <c r="H18" s="831"/>
      <c r="I18" s="831"/>
      <c r="J18" s="831"/>
      <c r="K18" s="831">
        <v>160000</v>
      </c>
      <c r="L18" s="831"/>
      <c r="M18" s="827">
        <f t="shared" si="1"/>
        <v>160000</v>
      </c>
      <c r="N18" s="955"/>
      <c r="O18" s="814"/>
      <c r="P18" s="831"/>
      <c r="Q18" s="831">
        <v>160000</v>
      </c>
      <c r="R18" s="831"/>
      <c r="S18" s="815">
        <f t="shared" si="2"/>
        <v>160000</v>
      </c>
      <c r="T18" s="1020">
        <v>2667</v>
      </c>
    </row>
    <row r="19" spans="1:20" ht="52.5" customHeight="1" x14ac:dyDescent="0.3">
      <c r="A19" s="792">
        <v>9</v>
      </c>
      <c r="B19" s="828"/>
      <c r="C19" s="829">
        <v>45</v>
      </c>
      <c r="D19" s="832" t="s">
        <v>903</v>
      </c>
      <c r="E19" s="830" t="s">
        <v>904</v>
      </c>
      <c r="F19" s="823"/>
      <c r="G19" s="806">
        <f t="shared" si="0"/>
        <v>0</v>
      </c>
      <c r="H19" s="831"/>
      <c r="I19" s="831"/>
      <c r="J19" s="831"/>
      <c r="K19" s="831">
        <v>688012</v>
      </c>
      <c r="L19" s="831"/>
      <c r="M19" s="827">
        <f t="shared" si="1"/>
        <v>688012</v>
      </c>
      <c r="N19" s="955"/>
      <c r="O19" s="814"/>
      <c r="P19" s="831"/>
      <c r="Q19" s="831">
        <v>688012</v>
      </c>
      <c r="R19" s="831"/>
      <c r="S19" s="815">
        <f t="shared" si="2"/>
        <v>688012</v>
      </c>
      <c r="T19" s="1020">
        <v>4293</v>
      </c>
    </row>
    <row r="20" spans="1:20" ht="49.5" customHeight="1" x14ac:dyDescent="0.3">
      <c r="A20" s="792">
        <v>10</v>
      </c>
      <c r="B20" s="833"/>
      <c r="C20" s="803">
        <v>46</v>
      </c>
      <c r="D20" s="283" t="s">
        <v>745</v>
      </c>
      <c r="E20" s="834" t="s">
        <v>902</v>
      </c>
      <c r="F20" s="835"/>
      <c r="G20" s="806">
        <f t="shared" si="0"/>
        <v>80296</v>
      </c>
      <c r="H20" s="819"/>
      <c r="I20" s="819"/>
      <c r="J20" s="819"/>
      <c r="K20" s="819">
        <v>1416024</v>
      </c>
      <c r="L20" s="819"/>
      <c r="M20" s="827">
        <f t="shared" si="1"/>
        <v>1416024</v>
      </c>
      <c r="N20" s="955"/>
      <c r="O20" s="836"/>
      <c r="P20" s="819"/>
      <c r="Q20" s="819">
        <v>1416024</v>
      </c>
      <c r="R20" s="819">
        <v>80296</v>
      </c>
      <c r="S20" s="815">
        <f t="shared" si="2"/>
        <v>1496320</v>
      </c>
      <c r="T20" s="1020">
        <v>4572</v>
      </c>
    </row>
    <row r="21" spans="1:20" ht="36.75" customHeight="1" x14ac:dyDescent="0.3">
      <c r="A21" s="792">
        <v>11</v>
      </c>
      <c r="B21" s="833"/>
      <c r="C21" s="803">
        <v>47</v>
      </c>
      <c r="D21" s="283" t="s">
        <v>746</v>
      </c>
      <c r="E21" s="834" t="s">
        <v>905</v>
      </c>
      <c r="F21" s="835"/>
      <c r="G21" s="824">
        <f t="shared" si="0"/>
        <v>0</v>
      </c>
      <c r="H21" s="819"/>
      <c r="I21" s="819"/>
      <c r="J21" s="819"/>
      <c r="K21" s="819">
        <v>128417</v>
      </c>
      <c r="L21" s="819"/>
      <c r="M21" s="827">
        <f t="shared" si="1"/>
        <v>128417</v>
      </c>
      <c r="N21" s="955"/>
      <c r="O21" s="836"/>
      <c r="P21" s="819"/>
      <c r="Q21" s="819">
        <v>128417</v>
      </c>
      <c r="R21" s="819"/>
      <c r="S21" s="815">
        <f t="shared" si="2"/>
        <v>128417</v>
      </c>
      <c r="T21" s="1020">
        <v>1207</v>
      </c>
    </row>
    <row r="22" spans="1:20" ht="34.5" customHeight="1" x14ac:dyDescent="0.3">
      <c r="A22" s="792">
        <v>12</v>
      </c>
      <c r="B22" s="833"/>
      <c r="C22" s="803">
        <v>48</v>
      </c>
      <c r="D22" s="283" t="s">
        <v>747</v>
      </c>
      <c r="E22" s="834" t="s">
        <v>902</v>
      </c>
      <c r="F22" s="835"/>
      <c r="G22" s="806">
        <f t="shared" si="0"/>
        <v>0</v>
      </c>
      <c r="H22" s="819"/>
      <c r="I22" s="819"/>
      <c r="J22" s="819"/>
      <c r="K22" s="819">
        <v>265801</v>
      </c>
      <c r="L22" s="819"/>
      <c r="M22" s="827">
        <f t="shared" si="1"/>
        <v>265801</v>
      </c>
      <c r="N22" s="955"/>
      <c r="O22" s="836"/>
      <c r="P22" s="819"/>
      <c r="Q22" s="819">
        <f>10350+255451</f>
        <v>265801</v>
      </c>
      <c r="R22" s="819"/>
      <c r="S22" s="815">
        <f t="shared" si="2"/>
        <v>265801</v>
      </c>
      <c r="T22" s="1020">
        <v>4143</v>
      </c>
    </row>
    <row r="23" spans="1:20" ht="50.25" customHeight="1" x14ac:dyDescent="0.3">
      <c r="A23" s="792">
        <v>13</v>
      </c>
      <c r="B23" s="833"/>
      <c r="C23" s="803">
        <v>49</v>
      </c>
      <c r="D23" s="283" t="s">
        <v>748</v>
      </c>
      <c r="E23" s="834" t="s">
        <v>902</v>
      </c>
      <c r="F23" s="835"/>
      <c r="G23" s="824">
        <f t="shared" si="0"/>
        <v>0</v>
      </c>
      <c r="H23" s="819"/>
      <c r="I23" s="819"/>
      <c r="J23" s="819"/>
      <c r="K23" s="819">
        <v>232172</v>
      </c>
      <c r="L23" s="819"/>
      <c r="M23" s="827">
        <f t="shared" si="1"/>
        <v>232172</v>
      </c>
      <c r="N23" s="955"/>
      <c r="O23" s="836"/>
      <c r="P23" s="819"/>
      <c r="Q23" s="819">
        <f>8060+224112</f>
        <v>232172</v>
      </c>
      <c r="R23" s="819"/>
      <c r="S23" s="815">
        <f t="shared" si="2"/>
        <v>232172</v>
      </c>
      <c r="T23" s="1020">
        <v>4143</v>
      </c>
    </row>
    <row r="24" spans="1:20" ht="38.25" customHeight="1" x14ac:dyDescent="0.3">
      <c r="A24" s="792">
        <v>14</v>
      </c>
      <c r="B24" s="833"/>
      <c r="C24" s="803">
        <v>50</v>
      </c>
      <c r="D24" s="283" t="s">
        <v>749</v>
      </c>
      <c r="E24" s="834" t="s">
        <v>904</v>
      </c>
      <c r="F24" s="835"/>
      <c r="G24" s="806">
        <f t="shared" si="0"/>
        <v>0</v>
      </c>
      <c r="H24" s="819"/>
      <c r="I24" s="819"/>
      <c r="J24" s="819"/>
      <c r="K24" s="819">
        <f>1905+89059</f>
        <v>90964</v>
      </c>
      <c r="L24" s="819"/>
      <c r="M24" s="809">
        <f t="shared" si="1"/>
        <v>90964</v>
      </c>
      <c r="N24" s="954"/>
      <c r="O24" s="836"/>
      <c r="P24" s="819"/>
      <c r="Q24" s="819">
        <v>90964</v>
      </c>
      <c r="R24" s="819"/>
      <c r="S24" s="808">
        <f t="shared" si="2"/>
        <v>90964</v>
      </c>
      <c r="T24" s="1020">
        <v>50124</v>
      </c>
    </row>
    <row r="25" spans="1:20" ht="51" customHeight="1" x14ac:dyDescent="0.3">
      <c r="A25" s="792">
        <v>15</v>
      </c>
      <c r="B25" s="810"/>
      <c r="C25" s="803">
        <v>51</v>
      </c>
      <c r="D25" s="283" t="s">
        <v>750</v>
      </c>
      <c r="E25" s="837" t="s">
        <v>902</v>
      </c>
      <c r="F25" s="835"/>
      <c r="G25" s="806">
        <f t="shared" si="0"/>
        <v>0</v>
      </c>
      <c r="H25" s="819"/>
      <c r="I25" s="819"/>
      <c r="J25" s="819"/>
      <c r="K25" s="819">
        <v>498000</v>
      </c>
      <c r="L25" s="819"/>
      <c r="M25" s="809">
        <f t="shared" si="1"/>
        <v>498000</v>
      </c>
      <c r="N25" s="954"/>
      <c r="O25" s="836"/>
      <c r="P25" s="819"/>
      <c r="Q25" s="819">
        <v>498000</v>
      </c>
      <c r="R25" s="819"/>
      <c r="S25" s="808">
        <f t="shared" si="2"/>
        <v>498000</v>
      </c>
      <c r="T25" s="1020">
        <v>8446</v>
      </c>
    </row>
    <row r="26" spans="1:20" ht="36" customHeight="1" x14ac:dyDescent="0.3">
      <c r="A26" s="792">
        <v>16</v>
      </c>
      <c r="B26" s="810"/>
      <c r="C26" s="803">
        <v>52</v>
      </c>
      <c r="D26" s="283" t="s">
        <v>768</v>
      </c>
      <c r="E26" s="837" t="s">
        <v>904</v>
      </c>
      <c r="F26" s="835"/>
      <c r="G26" s="806">
        <f t="shared" si="0"/>
        <v>0</v>
      </c>
      <c r="H26" s="819"/>
      <c r="I26" s="819"/>
      <c r="J26" s="819"/>
      <c r="K26" s="819">
        <f>19663+9040</f>
        <v>28703</v>
      </c>
      <c r="L26" s="819"/>
      <c r="M26" s="809">
        <f t="shared" si="1"/>
        <v>28703</v>
      </c>
      <c r="N26" s="954"/>
      <c r="O26" s="836"/>
      <c r="P26" s="819"/>
      <c r="Q26" s="819">
        <f>19663+9040</f>
        <v>28703</v>
      </c>
      <c r="R26" s="819"/>
      <c r="S26" s="808">
        <f t="shared" si="2"/>
        <v>28703</v>
      </c>
      <c r="T26" s="1020">
        <v>21529</v>
      </c>
    </row>
    <row r="27" spans="1:20" ht="54.75" customHeight="1" x14ac:dyDescent="0.3">
      <c r="A27" s="792">
        <v>17</v>
      </c>
      <c r="B27" s="810"/>
      <c r="C27" s="803">
        <v>53</v>
      </c>
      <c r="D27" s="283" t="s">
        <v>751</v>
      </c>
      <c r="E27" s="837" t="s">
        <v>902</v>
      </c>
      <c r="F27" s="835"/>
      <c r="G27" s="806">
        <f t="shared" si="0"/>
        <v>0</v>
      </c>
      <c r="H27" s="819"/>
      <c r="I27" s="819"/>
      <c r="J27" s="819"/>
      <c r="K27" s="819">
        <v>303610</v>
      </c>
      <c r="L27" s="819"/>
      <c r="M27" s="809">
        <f t="shared" si="1"/>
        <v>303610</v>
      </c>
      <c r="N27" s="954"/>
      <c r="O27" s="836"/>
      <c r="P27" s="819"/>
      <c r="Q27" s="819">
        <v>303610</v>
      </c>
      <c r="R27" s="819"/>
      <c r="S27" s="808">
        <f t="shared" si="2"/>
        <v>303610</v>
      </c>
      <c r="T27" s="1020">
        <v>4143</v>
      </c>
    </row>
    <row r="28" spans="1:20" ht="54.75" customHeight="1" thickBot="1" x14ac:dyDescent="0.35">
      <c r="A28" s="792">
        <v>18</v>
      </c>
      <c r="B28" s="838"/>
      <c r="C28" s="839">
        <v>54</v>
      </c>
      <c r="D28" s="283" t="s">
        <v>773</v>
      </c>
      <c r="E28" s="840" t="s">
        <v>904</v>
      </c>
      <c r="F28" s="818"/>
      <c r="G28" s="806">
        <f t="shared" si="0"/>
        <v>0</v>
      </c>
      <c r="H28" s="841"/>
      <c r="I28" s="841"/>
      <c r="J28" s="841"/>
      <c r="K28" s="841">
        <v>2335276</v>
      </c>
      <c r="L28" s="841"/>
      <c r="M28" s="809">
        <f t="shared" si="1"/>
        <v>2335276</v>
      </c>
      <c r="N28" s="956"/>
      <c r="O28" s="825"/>
      <c r="P28" s="841"/>
      <c r="Q28" s="841">
        <v>2335276</v>
      </c>
      <c r="R28" s="841"/>
      <c r="S28" s="808">
        <f t="shared" si="2"/>
        <v>2335276</v>
      </c>
      <c r="T28" s="1020">
        <v>51654</v>
      </c>
    </row>
    <row r="29" spans="1:20" ht="33" customHeight="1" thickBot="1" x14ac:dyDescent="0.35">
      <c r="A29" s="792">
        <v>19</v>
      </c>
      <c r="B29" s="1902" t="s">
        <v>95</v>
      </c>
      <c r="C29" s="1902"/>
      <c r="D29" s="1902"/>
      <c r="E29" s="1902"/>
      <c r="F29" s="842"/>
      <c r="G29" s="843">
        <f>SUM(G12:G28)</f>
        <v>110410</v>
      </c>
      <c r="H29" s="844">
        <f t="shared" ref="H29:O29" si="3">SUM(H12:H28)</f>
        <v>27207</v>
      </c>
      <c r="I29" s="844">
        <f t="shared" si="3"/>
        <v>74087</v>
      </c>
      <c r="J29" s="844">
        <f t="shared" si="3"/>
        <v>39521</v>
      </c>
      <c r="K29" s="844">
        <f t="shared" si="3"/>
        <v>6391748</v>
      </c>
      <c r="L29" s="844">
        <f t="shared" si="3"/>
        <v>108033</v>
      </c>
      <c r="M29" s="845">
        <f>SUM(M12:M28)</f>
        <v>6613389</v>
      </c>
      <c r="N29" s="957">
        <f>SUM(N12:N28)</f>
        <v>39392</v>
      </c>
      <c r="O29" s="846">
        <f t="shared" si="3"/>
        <v>38549</v>
      </c>
      <c r="P29" s="846">
        <f>SUM(P12:P28)</f>
        <v>75336</v>
      </c>
      <c r="Q29" s="846">
        <f>SUM(Q12:Q28)</f>
        <v>6505751</v>
      </c>
      <c r="R29" s="846">
        <f>SUM(R12:R28)</f>
        <v>131370</v>
      </c>
      <c r="S29" s="950">
        <f>SUM(S12:S28)</f>
        <v>6751006</v>
      </c>
      <c r="T29" s="1021">
        <f>SUM(T12:T28)</f>
        <v>233113</v>
      </c>
    </row>
    <row r="30" spans="1:20" ht="24.75" customHeight="1" x14ac:dyDescent="0.3">
      <c r="B30" s="1903" t="s">
        <v>906</v>
      </c>
      <c r="C30" s="1903"/>
      <c r="D30" s="1903"/>
      <c r="E30" s="1903"/>
      <c r="F30" s="1903"/>
      <c r="G30" s="1903"/>
      <c r="H30" s="1903"/>
      <c r="I30" s="1903"/>
      <c r="J30" s="1903"/>
      <c r="K30" s="1903"/>
      <c r="L30" s="1903"/>
      <c r="M30" s="1903"/>
      <c r="N30" s="1903"/>
      <c r="O30" s="1903"/>
      <c r="P30" s="1903"/>
      <c r="Q30" s="1903"/>
      <c r="R30" s="1903"/>
      <c r="S30" s="1903"/>
    </row>
    <row r="31" spans="1:20" s="779" customFormat="1" ht="24.75" customHeight="1" x14ac:dyDescent="0.3">
      <c r="B31" s="848"/>
      <c r="C31" s="848"/>
      <c r="D31" s="847"/>
      <c r="E31" s="849"/>
      <c r="F31" s="778"/>
      <c r="G31" s="778"/>
      <c r="H31" s="778"/>
      <c r="I31" s="778"/>
      <c r="J31" s="778"/>
      <c r="K31" s="778"/>
      <c r="L31" s="778"/>
      <c r="M31" s="778"/>
      <c r="N31" s="778"/>
      <c r="O31" s="778"/>
      <c r="P31" s="778"/>
      <c r="Q31" s="778"/>
      <c r="R31" s="778"/>
      <c r="S31" s="778"/>
    </row>
    <row r="32" spans="1:20" s="779" customFormat="1" ht="24.75" customHeight="1" x14ac:dyDescent="0.3">
      <c r="B32" s="848"/>
      <c r="C32" s="848"/>
      <c r="D32" s="847"/>
      <c r="E32" s="849"/>
      <c r="F32" s="778"/>
      <c r="G32" s="778"/>
      <c r="H32" s="778"/>
      <c r="I32" s="778"/>
      <c r="J32" s="778"/>
      <c r="K32" s="778"/>
      <c r="L32" s="778"/>
      <c r="M32" s="778"/>
      <c r="N32" s="778"/>
      <c r="O32" s="778"/>
      <c r="P32" s="778"/>
      <c r="Q32" s="778"/>
      <c r="R32" s="778"/>
      <c r="S32" s="778"/>
    </row>
    <row r="33" spans="2:19" s="779" customFormat="1" ht="24.75" customHeight="1" x14ac:dyDescent="0.3">
      <c r="B33" s="848"/>
      <c r="C33" s="848"/>
      <c r="D33" s="847"/>
      <c r="E33" s="849"/>
      <c r="F33" s="778"/>
      <c r="G33" s="778"/>
      <c r="H33" s="778"/>
      <c r="I33" s="778"/>
      <c r="J33" s="778"/>
      <c r="K33" s="778"/>
      <c r="L33" s="778"/>
      <c r="M33" s="778"/>
      <c r="N33" s="778"/>
      <c r="O33" s="778"/>
      <c r="P33" s="778"/>
      <c r="Q33" s="778"/>
      <c r="R33" s="778"/>
      <c r="S33" s="778"/>
    </row>
    <row r="34" spans="2:19" s="779" customFormat="1" ht="24.75" customHeight="1" x14ac:dyDescent="0.3">
      <c r="B34" s="848"/>
      <c r="C34" s="848"/>
      <c r="D34" s="847"/>
      <c r="E34" s="849"/>
      <c r="F34" s="778"/>
      <c r="G34" s="778"/>
      <c r="H34" s="778"/>
      <c r="I34" s="778"/>
      <c r="J34" s="778"/>
      <c r="K34" s="778"/>
      <c r="L34" s="778"/>
      <c r="M34" s="778"/>
      <c r="N34" s="778"/>
      <c r="O34" s="778"/>
      <c r="P34" s="778"/>
      <c r="Q34" s="778"/>
      <c r="R34" s="778"/>
      <c r="S34" s="778"/>
    </row>
    <row r="35" spans="2:19" s="779" customFormat="1" ht="24.75" customHeight="1" x14ac:dyDescent="0.3">
      <c r="B35" s="848"/>
      <c r="C35" s="848"/>
      <c r="D35" s="847"/>
      <c r="E35" s="849"/>
      <c r="F35" s="778"/>
      <c r="G35" s="778"/>
      <c r="H35" s="778"/>
      <c r="I35" s="778"/>
      <c r="J35" s="778"/>
      <c r="K35" s="778"/>
      <c r="L35" s="778"/>
      <c r="M35" s="778"/>
      <c r="N35" s="778"/>
      <c r="O35" s="778"/>
      <c r="P35" s="778"/>
      <c r="Q35" s="778"/>
      <c r="R35" s="778"/>
      <c r="S35" s="778"/>
    </row>
    <row r="36" spans="2:19" s="779" customFormat="1" ht="24.75" customHeight="1" x14ac:dyDescent="0.3">
      <c r="B36" s="848"/>
      <c r="C36" s="848"/>
      <c r="D36" s="847"/>
      <c r="E36" s="849"/>
      <c r="F36" s="778"/>
      <c r="G36" s="778"/>
      <c r="H36" s="778"/>
      <c r="I36" s="778"/>
      <c r="J36" s="778"/>
      <c r="K36" s="778"/>
      <c r="L36" s="778"/>
      <c r="M36" s="778"/>
      <c r="N36" s="778"/>
      <c r="O36" s="778"/>
      <c r="P36" s="778"/>
      <c r="Q36" s="778"/>
      <c r="R36" s="778"/>
      <c r="S36" s="778"/>
    </row>
  </sheetData>
  <mergeCells count="20">
    <mergeCell ref="B29:E29"/>
    <mergeCell ref="B30:S30"/>
    <mergeCell ref="O8:R9"/>
    <mergeCell ref="S8:S10"/>
    <mergeCell ref="G9:G10"/>
    <mergeCell ref="H9:H10"/>
    <mergeCell ref="I9:K9"/>
    <mergeCell ref="M9:M10"/>
    <mergeCell ref="B8:B10"/>
    <mergeCell ref="C8:C10"/>
    <mergeCell ref="D8:D10"/>
    <mergeCell ref="E8:E10"/>
    <mergeCell ref="G8:M8"/>
    <mergeCell ref="N8:N10"/>
    <mergeCell ref="T8:T10"/>
    <mergeCell ref="B1:M1"/>
    <mergeCell ref="B3:S3"/>
    <mergeCell ref="B4:S4"/>
    <mergeCell ref="B5:S5"/>
    <mergeCell ref="O6:S6"/>
  </mergeCells>
  <printOptions horizontalCentered="1"/>
  <pageMargins left="0.196527777777778" right="0.196527777777778" top="0.59027777777777801" bottom="0.59027777777777801" header="0.511811023622047" footer="0.51180555555555596"/>
  <pageSetup paperSize="9" scale="50" fitToHeight="0" orientation="landscape" verticalDpi="300" r:id="rId1"/>
  <headerFooter>
    <oddFooter>&amp;C- &amp;P -</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4E20A2-53EF-45AE-B39D-DF75A6A9C14E}">
  <sheetPr>
    <pageSetUpPr fitToPage="1"/>
  </sheetPr>
  <dimension ref="A1:H141"/>
  <sheetViews>
    <sheetView view="pageBreakPreview" zoomScaleNormal="100" workbookViewId="0">
      <selection activeCell="B1" sqref="B1:D1"/>
    </sheetView>
  </sheetViews>
  <sheetFormatPr defaultRowHeight="16.5" customHeight="1" x14ac:dyDescent="0.3"/>
  <cols>
    <col min="1" max="1" width="4.7109375" style="19" customWidth="1"/>
    <col min="2" max="2" width="60.7109375" style="7" customWidth="1"/>
    <col min="3" max="8" width="17.7109375" style="2" customWidth="1"/>
    <col min="9" max="256" width="9.140625" style="7"/>
    <col min="257" max="257" width="4.7109375" style="7" customWidth="1"/>
    <col min="258" max="258" width="60.7109375" style="7" customWidth="1"/>
    <col min="259" max="264" width="17.7109375" style="7" customWidth="1"/>
    <col min="265" max="512" width="9.140625" style="7"/>
    <col min="513" max="513" width="4.7109375" style="7" customWidth="1"/>
    <col min="514" max="514" width="60.7109375" style="7" customWidth="1"/>
    <col min="515" max="520" width="17.7109375" style="7" customWidth="1"/>
    <col min="521" max="768" width="9.140625" style="7"/>
    <col min="769" max="769" width="4.7109375" style="7" customWidth="1"/>
    <col min="770" max="770" width="60.7109375" style="7" customWidth="1"/>
    <col min="771" max="776" width="17.7109375" style="7" customWidth="1"/>
    <col min="777" max="1024" width="9.140625" style="7"/>
    <col min="1025" max="1025" width="4.7109375" style="7" customWidth="1"/>
    <col min="1026" max="1026" width="60.7109375" style="7" customWidth="1"/>
    <col min="1027" max="1032" width="17.7109375" style="7" customWidth="1"/>
    <col min="1033" max="1280" width="9.140625" style="7"/>
    <col min="1281" max="1281" width="4.7109375" style="7" customWidth="1"/>
    <col min="1282" max="1282" width="60.7109375" style="7" customWidth="1"/>
    <col min="1283" max="1288" width="17.7109375" style="7" customWidth="1"/>
    <col min="1289" max="1536" width="9.140625" style="7"/>
    <col min="1537" max="1537" width="4.7109375" style="7" customWidth="1"/>
    <col min="1538" max="1538" width="60.7109375" style="7" customWidth="1"/>
    <col min="1539" max="1544" width="17.7109375" style="7" customWidth="1"/>
    <col min="1545" max="1792" width="9.140625" style="7"/>
    <col min="1793" max="1793" width="4.7109375" style="7" customWidth="1"/>
    <col min="1794" max="1794" width="60.7109375" style="7" customWidth="1"/>
    <col min="1795" max="1800" width="17.7109375" style="7" customWidth="1"/>
    <col min="1801" max="2048" width="9.140625" style="7"/>
    <col min="2049" max="2049" width="4.7109375" style="7" customWidth="1"/>
    <col min="2050" max="2050" width="60.7109375" style="7" customWidth="1"/>
    <col min="2051" max="2056" width="17.7109375" style="7" customWidth="1"/>
    <col min="2057" max="2304" width="9.140625" style="7"/>
    <col min="2305" max="2305" width="4.7109375" style="7" customWidth="1"/>
    <col min="2306" max="2306" width="60.7109375" style="7" customWidth="1"/>
    <col min="2307" max="2312" width="17.7109375" style="7" customWidth="1"/>
    <col min="2313" max="2560" width="9.140625" style="7"/>
    <col min="2561" max="2561" width="4.7109375" style="7" customWidth="1"/>
    <col min="2562" max="2562" width="60.7109375" style="7" customWidth="1"/>
    <col min="2563" max="2568" width="17.7109375" style="7" customWidth="1"/>
    <col min="2569" max="2816" width="9.140625" style="7"/>
    <col min="2817" max="2817" width="4.7109375" style="7" customWidth="1"/>
    <col min="2818" max="2818" width="60.7109375" style="7" customWidth="1"/>
    <col min="2819" max="2824" width="17.7109375" style="7" customWidth="1"/>
    <col min="2825" max="3072" width="9.140625" style="7"/>
    <col min="3073" max="3073" width="4.7109375" style="7" customWidth="1"/>
    <col min="3074" max="3074" width="60.7109375" style="7" customWidth="1"/>
    <col min="3075" max="3080" width="17.7109375" style="7" customWidth="1"/>
    <col min="3081" max="3328" width="9.140625" style="7"/>
    <col min="3329" max="3329" width="4.7109375" style="7" customWidth="1"/>
    <col min="3330" max="3330" width="60.7109375" style="7" customWidth="1"/>
    <col min="3331" max="3336" width="17.7109375" style="7" customWidth="1"/>
    <col min="3337" max="3584" width="9.140625" style="7"/>
    <col min="3585" max="3585" width="4.7109375" style="7" customWidth="1"/>
    <col min="3586" max="3586" width="60.7109375" style="7" customWidth="1"/>
    <col min="3587" max="3592" width="17.7109375" style="7" customWidth="1"/>
    <col min="3593" max="3840" width="9.140625" style="7"/>
    <col min="3841" max="3841" width="4.7109375" style="7" customWidth="1"/>
    <col min="3842" max="3842" width="60.7109375" style="7" customWidth="1"/>
    <col min="3843" max="3848" width="17.7109375" style="7" customWidth="1"/>
    <col min="3849" max="4096" width="9.140625" style="7"/>
    <col min="4097" max="4097" width="4.7109375" style="7" customWidth="1"/>
    <col min="4098" max="4098" width="60.7109375" style="7" customWidth="1"/>
    <col min="4099" max="4104" width="17.7109375" style="7" customWidth="1"/>
    <col min="4105" max="4352" width="9.140625" style="7"/>
    <col min="4353" max="4353" width="4.7109375" style="7" customWidth="1"/>
    <col min="4354" max="4354" width="60.7109375" style="7" customWidth="1"/>
    <col min="4355" max="4360" width="17.7109375" style="7" customWidth="1"/>
    <col min="4361" max="4608" width="9.140625" style="7"/>
    <col min="4609" max="4609" width="4.7109375" style="7" customWidth="1"/>
    <col min="4610" max="4610" width="60.7109375" style="7" customWidth="1"/>
    <col min="4611" max="4616" width="17.7109375" style="7" customWidth="1"/>
    <col min="4617" max="4864" width="9.140625" style="7"/>
    <col min="4865" max="4865" width="4.7109375" style="7" customWidth="1"/>
    <col min="4866" max="4866" width="60.7109375" style="7" customWidth="1"/>
    <col min="4867" max="4872" width="17.7109375" style="7" customWidth="1"/>
    <col min="4873" max="5120" width="9.140625" style="7"/>
    <col min="5121" max="5121" width="4.7109375" style="7" customWidth="1"/>
    <col min="5122" max="5122" width="60.7109375" style="7" customWidth="1"/>
    <col min="5123" max="5128" width="17.7109375" style="7" customWidth="1"/>
    <col min="5129" max="5376" width="9.140625" style="7"/>
    <col min="5377" max="5377" width="4.7109375" style="7" customWidth="1"/>
    <col min="5378" max="5378" width="60.7109375" style="7" customWidth="1"/>
    <col min="5379" max="5384" width="17.7109375" style="7" customWidth="1"/>
    <col min="5385" max="5632" width="9.140625" style="7"/>
    <col min="5633" max="5633" width="4.7109375" style="7" customWidth="1"/>
    <col min="5634" max="5634" width="60.7109375" style="7" customWidth="1"/>
    <col min="5635" max="5640" width="17.7109375" style="7" customWidth="1"/>
    <col min="5641" max="5888" width="9.140625" style="7"/>
    <col min="5889" max="5889" width="4.7109375" style="7" customWidth="1"/>
    <col min="5890" max="5890" width="60.7109375" style="7" customWidth="1"/>
    <col min="5891" max="5896" width="17.7109375" style="7" customWidth="1"/>
    <col min="5897" max="6144" width="9.140625" style="7"/>
    <col min="6145" max="6145" width="4.7109375" style="7" customWidth="1"/>
    <col min="6146" max="6146" width="60.7109375" style="7" customWidth="1"/>
    <col min="6147" max="6152" width="17.7109375" style="7" customWidth="1"/>
    <col min="6153" max="6400" width="9.140625" style="7"/>
    <col min="6401" max="6401" width="4.7109375" style="7" customWidth="1"/>
    <col min="6402" max="6402" width="60.7109375" style="7" customWidth="1"/>
    <col min="6403" max="6408" width="17.7109375" style="7" customWidth="1"/>
    <col min="6409" max="6656" width="9.140625" style="7"/>
    <col min="6657" max="6657" width="4.7109375" style="7" customWidth="1"/>
    <col min="6658" max="6658" width="60.7109375" style="7" customWidth="1"/>
    <col min="6659" max="6664" width="17.7109375" style="7" customWidth="1"/>
    <col min="6665" max="6912" width="9.140625" style="7"/>
    <col min="6913" max="6913" width="4.7109375" style="7" customWidth="1"/>
    <col min="6914" max="6914" width="60.7109375" style="7" customWidth="1"/>
    <col min="6915" max="6920" width="17.7109375" style="7" customWidth="1"/>
    <col min="6921" max="7168" width="9.140625" style="7"/>
    <col min="7169" max="7169" width="4.7109375" style="7" customWidth="1"/>
    <col min="7170" max="7170" width="60.7109375" style="7" customWidth="1"/>
    <col min="7171" max="7176" width="17.7109375" style="7" customWidth="1"/>
    <col min="7177" max="7424" width="9.140625" style="7"/>
    <col min="7425" max="7425" width="4.7109375" style="7" customWidth="1"/>
    <col min="7426" max="7426" width="60.7109375" style="7" customWidth="1"/>
    <col min="7427" max="7432" width="17.7109375" style="7" customWidth="1"/>
    <col min="7433" max="7680" width="9.140625" style="7"/>
    <col min="7681" max="7681" width="4.7109375" style="7" customWidth="1"/>
    <col min="7682" max="7682" width="60.7109375" style="7" customWidth="1"/>
    <col min="7683" max="7688" width="17.7109375" style="7" customWidth="1"/>
    <col min="7689" max="7936" width="9.140625" style="7"/>
    <col min="7937" max="7937" width="4.7109375" style="7" customWidth="1"/>
    <col min="7938" max="7938" width="60.7109375" style="7" customWidth="1"/>
    <col min="7939" max="7944" width="17.7109375" style="7" customWidth="1"/>
    <col min="7945" max="8192" width="9.140625" style="7"/>
    <col min="8193" max="8193" width="4.7109375" style="7" customWidth="1"/>
    <col min="8194" max="8194" width="60.7109375" style="7" customWidth="1"/>
    <col min="8195" max="8200" width="17.7109375" style="7" customWidth="1"/>
    <col min="8201" max="8448" width="9.140625" style="7"/>
    <col min="8449" max="8449" width="4.7109375" style="7" customWidth="1"/>
    <col min="8450" max="8450" width="60.7109375" style="7" customWidth="1"/>
    <col min="8451" max="8456" width="17.7109375" style="7" customWidth="1"/>
    <col min="8457" max="8704" width="9.140625" style="7"/>
    <col min="8705" max="8705" width="4.7109375" style="7" customWidth="1"/>
    <col min="8706" max="8706" width="60.7109375" style="7" customWidth="1"/>
    <col min="8707" max="8712" width="17.7109375" style="7" customWidth="1"/>
    <col min="8713" max="8960" width="9.140625" style="7"/>
    <col min="8961" max="8961" width="4.7109375" style="7" customWidth="1"/>
    <col min="8962" max="8962" width="60.7109375" style="7" customWidth="1"/>
    <col min="8963" max="8968" width="17.7109375" style="7" customWidth="1"/>
    <col min="8969" max="9216" width="9.140625" style="7"/>
    <col min="9217" max="9217" width="4.7109375" style="7" customWidth="1"/>
    <col min="9218" max="9218" width="60.7109375" style="7" customWidth="1"/>
    <col min="9219" max="9224" width="17.7109375" style="7" customWidth="1"/>
    <col min="9225" max="9472" width="9.140625" style="7"/>
    <col min="9473" max="9473" width="4.7109375" style="7" customWidth="1"/>
    <col min="9474" max="9474" width="60.7109375" style="7" customWidth="1"/>
    <col min="9475" max="9480" width="17.7109375" style="7" customWidth="1"/>
    <col min="9481" max="9728" width="9.140625" style="7"/>
    <col min="9729" max="9729" width="4.7109375" style="7" customWidth="1"/>
    <col min="9730" max="9730" width="60.7109375" style="7" customWidth="1"/>
    <col min="9731" max="9736" width="17.7109375" style="7" customWidth="1"/>
    <col min="9737" max="9984" width="9.140625" style="7"/>
    <col min="9985" max="9985" width="4.7109375" style="7" customWidth="1"/>
    <col min="9986" max="9986" width="60.7109375" style="7" customWidth="1"/>
    <col min="9987" max="9992" width="17.7109375" style="7" customWidth="1"/>
    <col min="9993" max="10240" width="9.140625" style="7"/>
    <col min="10241" max="10241" width="4.7109375" style="7" customWidth="1"/>
    <col min="10242" max="10242" width="60.7109375" style="7" customWidth="1"/>
    <col min="10243" max="10248" width="17.7109375" style="7" customWidth="1"/>
    <col min="10249" max="10496" width="9.140625" style="7"/>
    <col min="10497" max="10497" width="4.7109375" style="7" customWidth="1"/>
    <col min="10498" max="10498" width="60.7109375" style="7" customWidth="1"/>
    <col min="10499" max="10504" width="17.7109375" style="7" customWidth="1"/>
    <col min="10505" max="10752" width="9.140625" style="7"/>
    <col min="10753" max="10753" width="4.7109375" style="7" customWidth="1"/>
    <col min="10754" max="10754" width="60.7109375" style="7" customWidth="1"/>
    <col min="10755" max="10760" width="17.7109375" style="7" customWidth="1"/>
    <col min="10761" max="11008" width="9.140625" style="7"/>
    <col min="11009" max="11009" width="4.7109375" style="7" customWidth="1"/>
    <col min="11010" max="11010" width="60.7109375" style="7" customWidth="1"/>
    <col min="11011" max="11016" width="17.7109375" style="7" customWidth="1"/>
    <col min="11017" max="11264" width="9.140625" style="7"/>
    <col min="11265" max="11265" width="4.7109375" style="7" customWidth="1"/>
    <col min="11266" max="11266" width="60.7109375" style="7" customWidth="1"/>
    <col min="11267" max="11272" width="17.7109375" style="7" customWidth="1"/>
    <col min="11273" max="11520" width="9.140625" style="7"/>
    <col min="11521" max="11521" width="4.7109375" style="7" customWidth="1"/>
    <col min="11522" max="11522" width="60.7109375" style="7" customWidth="1"/>
    <col min="11523" max="11528" width="17.7109375" style="7" customWidth="1"/>
    <col min="11529" max="11776" width="9.140625" style="7"/>
    <col min="11777" max="11777" width="4.7109375" style="7" customWidth="1"/>
    <col min="11778" max="11778" width="60.7109375" style="7" customWidth="1"/>
    <col min="11779" max="11784" width="17.7109375" style="7" customWidth="1"/>
    <col min="11785" max="12032" width="9.140625" style="7"/>
    <col min="12033" max="12033" width="4.7109375" style="7" customWidth="1"/>
    <col min="12034" max="12034" width="60.7109375" style="7" customWidth="1"/>
    <col min="12035" max="12040" width="17.7109375" style="7" customWidth="1"/>
    <col min="12041" max="12288" width="9.140625" style="7"/>
    <col min="12289" max="12289" width="4.7109375" style="7" customWidth="1"/>
    <col min="12290" max="12290" width="60.7109375" style="7" customWidth="1"/>
    <col min="12291" max="12296" width="17.7109375" style="7" customWidth="1"/>
    <col min="12297" max="12544" width="9.140625" style="7"/>
    <col min="12545" max="12545" width="4.7109375" style="7" customWidth="1"/>
    <col min="12546" max="12546" width="60.7109375" style="7" customWidth="1"/>
    <col min="12547" max="12552" width="17.7109375" style="7" customWidth="1"/>
    <col min="12553" max="12800" width="9.140625" style="7"/>
    <col min="12801" max="12801" width="4.7109375" style="7" customWidth="1"/>
    <col min="12802" max="12802" width="60.7109375" style="7" customWidth="1"/>
    <col min="12803" max="12808" width="17.7109375" style="7" customWidth="1"/>
    <col min="12809" max="13056" width="9.140625" style="7"/>
    <col min="13057" max="13057" width="4.7109375" style="7" customWidth="1"/>
    <col min="13058" max="13058" width="60.7109375" style="7" customWidth="1"/>
    <col min="13059" max="13064" width="17.7109375" style="7" customWidth="1"/>
    <col min="13065" max="13312" width="9.140625" style="7"/>
    <col min="13313" max="13313" width="4.7109375" style="7" customWidth="1"/>
    <col min="13314" max="13314" width="60.7109375" style="7" customWidth="1"/>
    <col min="13315" max="13320" width="17.7109375" style="7" customWidth="1"/>
    <col min="13321" max="13568" width="9.140625" style="7"/>
    <col min="13569" max="13569" width="4.7109375" style="7" customWidth="1"/>
    <col min="13570" max="13570" width="60.7109375" style="7" customWidth="1"/>
    <col min="13571" max="13576" width="17.7109375" style="7" customWidth="1"/>
    <col min="13577" max="13824" width="9.140625" style="7"/>
    <col min="13825" max="13825" width="4.7109375" style="7" customWidth="1"/>
    <col min="13826" max="13826" width="60.7109375" style="7" customWidth="1"/>
    <col min="13827" max="13832" width="17.7109375" style="7" customWidth="1"/>
    <col min="13833" max="14080" width="9.140625" style="7"/>
    <col min="14081" max="14081" width="4.7109375" style="7" customWidth="1"/>
    <col min="14082" max="14082" width="60.7109375" style="7" customWidth="1"/>
    <col min="14083" max="14088" width="17.7109375" style="7" customWidth="1"/>
    <col min="14089" max="14336" width="9.140625" style="7"/>
    <col min="14337" max="14337" width="4.7109375" style="7" customWidth="1"/>
    <col min="14338" max="14338" width="60.7109375" style="7" customWidth="1"/>
    <col min="14339" max="14344" width="17.7109375" style="7" customWidth="1"/>
    <col min="14345" max="14592" width="9.140625" style="7"/>
    <col min="14593" max="14593" width="4.7109375" style="7" customWidth="1"/>
    <col min="14594" max="14594" width="60.7109375" style="7" customWidth="1"/>
    <col min="14595" max="14600" width="17.7109375" style="7" customWidth="1"/>
    <col min="14601" max="14848" width="9.140625" style="7"/>
    <col min="14849" max="14849" width="4.7109375" style="7" customWidth="1"/>
    <col min="14850" max="14850" width="60.7109375" style="7" customWidth="1"/>
    <col min="14851" max="14856" width="17.7109375" style="7" customWidth="1"/>
    <col min="14857" max="15104" width="9.140625" style="7"/>
    <col min="15105" max="15105" width="4.7109375" style="7" customWidth="1"/>
    <col min="15106" max="15106" width="60.7109375" style="7" customWidth="1"/>
    <col min="15107" max="15112" width="17.7109375" style="7" customWidth="1"/>
    <col min="15113" max="15360" width="9.140625" style="7"/>
    <col min="15361" max="15361" width="4.7109375" style="7" customWidth="1"/>
    <col min="15362" max="15362" width="60.7109375" style="7" customWidth="1"/>
    <col min="15363" max="15368" width="17.7109375" style="7" customWidth="1"/>
    <col min="15369" max="15616" width="9.140625" style="7"/>
    <col min="15617" max="15617" width="4.7109375" style="7" customWidth="1"/>
    <col min="15618" max="15618" width="60.7109375" style="7" customWidth="1"/>
    <col min="15619" max="15624" width="17.7109375" style="7" customWidth="1"/>
    <col min="15625" max="15872" width="9.140625" style="7"/>
    <col min="15873" max="15873" width="4.7109375" style="7" customWidth="1"/>
    <col min="15874" max="15874" width="60.7109375" style="7" customWidth="1"/>
    <col min="15875" max="15880" width="17.7109375" style="7" customWidth="1"/>
    <col min="15881" max="16128" width="9.140625" style="7"/>
    <col min="16129" max="16129" width="4.7109375" style="7" customWidth="1"/>
    <col min="16130" max="16130" width="60.7109375" style="7" customWidth="1"/>
    <col min="16131" max="16136" width="17.7109375" style="7" customWidth="1"/>
    <col min="16137" max="16384" width="9.140625" style="7"/>
  </cols>
  <sheetData>
    <row r="1" spans="1:8" s="1" customFormat="1" ht="16.5" customHeight="1" x14ac:dyDescent="0.3">
      <c r="A1" s="3"/>
      <c r="B1" s="1922" t="s">
        <v>1099</v>
      </c>
      <c r="C1" s="1922"/>
      <c r="D1" s="1922"/>
      <c r="E1" s="69"/>
      <c r="F1" s="69"/>
      <c r="G1" s="69"/>
      <c r="H1" s="148"/>
    </row>
    <row r="2" spans="1:8" s="1" customFormat="1" ht="24.75" customHeight="1" x14ac:dyDescent="0.2">
      <c r="A2" s="3"/>
      <c r="B2" s="1690" t="s">
        <v>863</v>
      </c>
      <c r="C2" s="1690"/>
      <c r="D2" s="1690"/>
      <c r="E2" s="1690"/>
      <c r="F2" s="1690"/>
      <c r="G2" s="1690"/>
      <c r="H2" s="1690"/>
    </row>
    <row r="3" spans="1:8" s="1" customFormat="1" ht="24.75" customHeight="1" x14ac:dyDescent="0.2">
      <c r="A3" s="3"/>
      <c r="B3" s="1690" t="s">
        <v>922</v>
      </c>
      <c r="C3" s="1690"/>
      <c r="D3" s="1690"/>
      <c r="E3" s="1690"/>
      <c r="F3" s="1690"/>
      <c r="G3" s="1690"/>
      <c r="H3" s="1690"/>
    </row>
    <row r="4" spans="1:8" ht="16.5" customHeight="1" x14ac:dyDescent="0.35">
      <c r="H4" s="352" t="s">
        <v>0</v>
      </c>
    </row>
    <row r="5" spans="1:8" s="19" customFormat="1" ht="16.5" customHeight="1" thickBot="1" x14ac:dyDescent="0.35">
      <c r="B5" s="19" t="s">
        <v>1</v>
      </c>
      <c r="C5" s="207" t="s">
        <v>3</v>
      </c>
      <c r="D5" s="207" t="s">
        <v>2</v>
      </c>
      <c r="E5" s="207" t="s">
        <v>4</v>
      </c>
      <c r="F5" s="207" t="s">
        <v>5</v>
      </c>
      <c r="G5" s="207" t="s">
        <v>15</v>
      </c>
      <c r="H5" s="207" t="s">
        <v>16</v>
      </c>
    </row>
    <row r="6" spans="1:8" s="19" customFormat="1" ht="105.75" customHeight="1" thickBot="1" x14ac:dyDescent="0.35">
      <c r="B6" s="880" t="s">
        <v>914</v>
      </c>
      <c r="C6" s="881" t="s">
        <v>915</v>
      </c>
      <c r="D6" s="882" t="s">
        <v>916</v>
      </c>
      <c r="E6" s="881" t="s">
        <v>917</v>
      </c>
      <c r="F6" s="881" t="s">
        <v>918</v>
      </c>
      <c r="G6" s="881" t="s">
        <v>919</v>
      </c>
      <c r="H6" s="881" t="s">
        <v>920</v>
      </c>
    </row>
    <row r="7" spans="1:8" s="1" customFormat="1" ht="20.100000000000001" customHeight="1" x14ac:dyDescent="0.2">
      <c r="A7" s="3">
        <v>1</v>
      </c>
      <c r="B7" s="883" t="s">
        <v>212</v>
      </c>
      <c r="C7" s="884">
        <v>-1167534</v>
      </c>
      <c r="D7" s="884">
        <v>1632016</v>
      </c>
      <c r="E7" s="884">
        <f>C7+D7</f>
        <v>464482</v>
      </c>
      <c r="F7" s="884">
        <v>145637</v>
      </c>
      <c r="G7" s="884"/>
      <c r="H7" s="885">
        <f>E7-F7</f>
        <v>318845</v>
      </c>
    </row>
    <row r="8" spans="1:8" s="1" customFormat="1" ht="20.100000000000001" customHeight="1" x14ac:dyDescent="0.2">
      <c r="A8" s="3">
        <v>2</v>
      </c>
      <c r="B8" s="886" t="s">
        <v>239</v>
      </c>
      <c r="C8" s="887">
        <v>-412725</v>
      </c>
      <c r="D8" s="887">
        <v>431680</v>
      </c>
      <c r="E8" s="887">
        <f t="shared" ref="E8:E23" si="0">C8+D8</f>
        <v>18955</v>
      </c>
      <c r="F8" s="887">
        <v>8869</v>
      </c>
      <c r="G8" s="887"/>
      <c r="H8" s="888">
        <f t="shared" ref="H8:H22" si="1">E8-F8</f>
        <v>10086</v>
      </c>
    </row>
    <row r="9" spans="1:8" s="1" customFormat="1" ht="20.100000000000001" customHeight="1" x14ac:dyDescent="0.2">
      <c r="A9" s="3">
        <v>3</v>
      </c>
      <c r="B9" s="886" t="s">
        <v>238</v>
      </c>
      <c r="C9" s="887">
        <v>-629945</v>
      </c>
      <c r="D9" s="887">
        <v>676490</v>
      </c>
      <c r="E9" s="887">
        <f t="shared" si="0"/>
        <v>46545</v>
      </c>
      <c r="F9" s="887">
        <v>6252</v>
      </c>
      <c r="G9" s="887"/>
      <c r="H9" s="888">
        <f t="shared" si="1"/>
        <v>40293</v>
      </c>
    </row>
    <row r="10" spans="1:8" s="1" customFormat="1" ht="20.100000000000001" customHeight="1" x14ac:dyDescent="0.2">
      <c r="A10" s="3">
        <v>4</v>
      </c>
      <c r="B10" s="886" t="s">
        <v>208</v>
      </c>
      <c r="C10" s="887">
        <v>-668173</v>
      </c>
      <c r="D10" s="887">
        <v>721853</v>
      </c>
      <c r="E10" s="887">
        <f t="shared" si="0"/>
        <v>53680</v>
      </c>
      <c r="F10" s="887">
        <v>3162</v>
      </c>
      <c r="G10" s="887"/>
      <c r="H10" s="888">
        <f t="shared" si="1"/>
        <v>50518</v>
      </c>
    </row>
    <row r="11" spans="1:8" s="1" customFormat="1" ht="20.100000000000001" customHeight="1" x14ac:dyDescent="0.2">
      <c r="A11" s="3">
        <v>5</v>
      </c>
      <c r="B11" s="889" t="s">
        <v>209</v>
      </c>
      <c r="C11" s="887">
        <v>-606243</v>
      </c>
      <c r="D11" s="887">
        <v>629622</v>
      </c>
      <c r="E11" s="887">
        <f t="shared" si="0"/>
        <v>23379</v>
      </c>
      <c r="F11" s="887">
        <v>5522</v>
      </c>
      <c r="G11" s="887"/>
      <c r="H11" s="888">
        <f t="shared" si="1"/>
        <v>17857</v>
      </c>
    </row>
    <row r="12" spans="1:8" s="1" customFormat="1" ht="20.100000000000001" customHeight="1" x14ac:dyDescent="0.2">
      <c r="A12" s="3">
        <v>6</v>
      </c>
      <c r="B12" s="886" t="s">
        <v>210</v>
      </c>
      <c r="C12" s="887">
        <v>-638717</v>
      </c>
      <c r="D12" s="887">
        <v>674920</v>
      </c>
      <c r="E12" s="887">
        <f t="shared" si="0"/>
        <v>36203</v>
      </c>
      <c r="F12" s="887">
        <v>13433</v>
      </c>
      <c r="G12" s="887"/>
      <c r="H12" s="888">
        <f t="shared" si="1"/>
        <v>22770</v>
      </c>
    </row>
    <row r="13" spans="1:8" s="1" customFormat="1" ht="20.100000000000001" customHeight="1" x14ac:dyDescent="0.2">
      <c r="A13" s="3">
        <v>7</v>
      </c>
      <c r="B13" s="889" t="s">
        <v>211</v>
      </c>
      <c r="C13" s="887">
        <v>-374829</v>
      </c>
      <c r="D13" s="887">
        <v>400393</v>
      </c>
      <c r="E13" s="887">
        <f t="shared" si="0"/>
        <v>25564</v>
      </c>
      <c r="F13" s="887">
        <v>2201</v>
      </c>
      <c r="G13" s="887"/>
      <c r="H13" s="888">
        <f t="shared" si="1"/>
        <v>23363</v>
      </c>
    </row>
    <row r="14" spans="1:8" s="1" customFormat="1" ht="30.75" customHeight="1" x14ac:dyDescent="0.2">
      <c r="A14" s="3">
        <v>8</v>
      </c>
      <c r="B14" s="889" t="s">
        <v>242</v>
      </c>
      <c r="C14" s="887">
        <v>-2029102</v>
      </c>
      <c r="D14" s="887">
        <v>2103075</v>
      </c>
      <c r="E14" s="887">
        <f t="shared" si="0"/>
        <v>73973</v>
      </c>
      <c r="F14" s="887">
        <v>23020</v>
      </c>
      <c r="G14" s="887"/>
      <c r="H14" s="888">
        <f t="shared" si="1"/>
        <v>50953</v>
      </c>
    </row>
    <row r="15" spans="1:8" s="1" customFormat="1" ht="20.100000000000001" customHeight="1" x14ac:dyDescent="0.2">
      <c r="A15" s="3">
        <v>9</v>
      </c>
      <c r="B15" s="889" t="s">
        <v>93</v>
      </c>
      <c r="C15" s="887">
        <v>-134763</v>
      </c>
      <c r="D15" s="887">
        <v>156980</v>
      </c>
      <c r="E15" s="887">
        <f t="shared" si="0"/>
        <v>22217</v>
      </c>
      <c r="F15" s="887">
        <v>1711</v>
      </c>
      <c r="G15" s="887"/>
      <c r="H15" s="888">
        <f>E15-F15</f>
        <v>20506</v>
      </c>
    </row>
    <row r="16" spans="1:8" s="1" customFormat="1" ht="20.100000000000001" customHeight="1" x14ac:dyDescent="0.2">
      <c r="A16" s="3">
        <v>10</v>
      </c>
      <c r="B16" s="889" t="s">
        <v>280</v>
      </c>
      <c r="C16" s="887">
        <v>-559867</v>
      </c>
      <c r="D16" s="887">
        <v>584890</v>
      </c>
      <c r="E16" s="887">
        <f t="shared" si="0"/>
        <v>25023</v>
      </c>
      <c r="F16" s="887">
        <v>4052</v>
      </c>
      <c r="G16" s="887"/>
      <c r="H16" s="888">
        <f t="shared" si="1"/>
        <v>20971</v>
      </c>
    </row>
    <row r="17" spans="1:8" s="1" customFormat="1" ht="20.100000000000001" customHeight="1" x14ac:dyDescent="0.2">
      <c r="A17" s="3">
        <v>11</v>
      </c>
      <c r="B17" s="889" t="s">
        <v>864</v>
      </c>
      <c r="C17" s="887">
        <v>-337194</v>
      </c>
      <c r="D17" s="887">
        <v>501763</v>
      </c>
      <c r="E17" s="887">
        <f t="shared" si="0"/>
        <v>164569</v>
      </c>
      <c r="F17" s="887">
        <v>44331</v>
      </c>
      <c r="G17" s="887"/>
      <c r="H17" s="888">
        <f t="shared" si="1"/>
        <v>120238</v>
      </c>
    </row>
    <row r="18" spans="1:8" s="1" customFormat="1" ht="20.100000000000001" customHeight="1" x14ac:dyDescent="0.2">
      <c r="A18" s="3">
        <v>12</v>
      </c>
      <c r="B18" s="889" t="s">
        <v>278</v>
      </c>
      <c r="C18" s="887">
        <v>-291908</v>
      </c>
      <c r="D18" s="887">
        <v>344753</v>
      </c>
      <c r="E18" s="887">
        <f t="shared" si="0"/>
        <v>52845</v>
      </c>
      <c r="F18" s="887">
        <v>13757</v>
      </c>
      <c r="G18" s="887"/>
      <c r="H18" s="888">
        <f t="shared" si="1"/>
        <v>39088</v>
      </c>
    </row>
    <row r="19" spans="1:8" s="1" customFormat="1" ht="20.100000000000001" customHeight="1" x14ac:dyDescent="0.2">
      <c r="A19" s="3">
        <v>13</v>
      </c>
      <c r="B19" s="886" t="s">
        <v>593</v>
      </c>
      <c r="C19" s="887">
        <v>-666724</v>
      </c>
      <c r="D19" s="887">
        <v>731326</v>
      </c>
      <c r="E19" s="887">
        <f t="shared" si="0"/>
        <v>64602</v>
      </c>
      <c r="F19" s="887">
        <v>28455</v>
      </c>
      <c r="G19" s="887"/>
      <c r="H19" s="888">
        <f t="shared" si="1"/>
        <v>36147</v>
      </c>
    </row>
    <row r="20" spans="1:8" s="1" customFormat="1" ht="20.100000000000001" customHeight="1" x14ac:dyDescent="0.2">
      <c r="A20" s="3">
        <v>14</v>
      </c>
      <c r="B20" s="886" t="s">
        <v>29</v>
      </c>
      <c r="C20" s="887">
        <v>-415745</v>
      </c>
      <c r="D20" s="887">
        <v>464558</v>
      </c>
      <c r="E20" s="887">
        <f t="shared" si="0"/>
        <v>48813</v>
      </c>
      <c r="F20" s="887">
        <v>22508</v>
      </c>
      <c r="G20" s="887"/>
      <c r="H20" s="888">
        <f t="shared" si="1"/>
        <v>26305</v>
      </c>
    </row>
    <row r="21" spans="1:8" s="1" customFormat="1" ht="20.100000000000001" customHeight="1" x14ac:dyDescent="0.2">
      <c r="A21" s="3">
        <v>15</v>
      </c>
      <c r="B21" s="886" t="s">
        <v>279</v>
      </c>
      <c r="C21" s="887">
        <v>-354886</v>
      </c>
      <c r="D21" s="887">
        <v>378874</v>
      </c>
      <c r="E21" s="887">
        <f t="shared" si="0"/>
        <v>23988</v>
      </c>
      <c r="F21" s="887">
        <v>17239</v>
      </c>
      <c r="G21" s="887"/>
      <c r="H21" s="888">
        <f t="shared" si="1"/>
        <v>6749</v>
      </c>
    </row>
    <row r="22" spans="1:8" s="1" customFormat="1" ht="20.100000000000001" customHeight="1" x14ac:dyDescent="0.2">
      <c r="A22" s="3">
        <v>16</v>
      </c>
      <c r="B22" s="889" t="s">
        <v>113</v>
      </c>
      <c r="C22" s="887">
        <v>-901785</v>
      </c>
      <c r="D22" s="887">
        <v>930350</v>
      </c>
      <c r="E22" s="887">
        <f t="shared" si="0"/>
        <v>28565</v>
      </c>
      <c r="F22" s="887">
        <v>28565</v>
      </c>
      <c r="G22" s="887"/>
      <c r="H22" s="888">
        <f t="shared" si="1"/>
        <v>0</v>
      </c>
    </row>
    <row r="23" spans="1:8" s="1" customFormat="1" ht="20.100000000000001" customHeight="1" thickBot="1" x14ac:dyDescent="0.25">
      <c r="A23" s="3">
        <v>17</v>
      </c>
      <c r="B23" s="890" t="s">
        <v>150</v>
      </c>
      <c r="C23" s="891">
        <v>-2684658</v>
      </c>
      <c r="D23" s="891">
        <v>3855081</v>
      </c>
      <c r="E23" s="891">
        <f t="shared" si="0"/>
        <v>1170423</v>
      </c>
      <c r="F23" s="891">
        <v>203499</v>
      </c>
      <c r="G23" s="891"/>
      <c r="H23" s="892">
        <f>E23-F23</f>
        <v>966924</v>
      </c>
    </row>
    <row r="24" spans="1:8" s="5" customFormat="1" ht="27.95" customHeight="1" thickBot="1" x14ac:dyDescent="0.25">
      <c r="A24" s="3">
        <v>18</v>
      </c>
      <c r="B24" s="893" t="s">
        <v>865</v>
      </c>
      <c r="C24" s="894">
        <f t="shared" ref="C24:H24" si="2">SUM(C7:C23)</f>
        <v>-12874798</v>
      </c>
      <c r="D24" s="894">
        <f t="shared" si="2"/>
        <v>15218624</v>
      </c>
      <c r="E24" s="894">
        <f t="shared" si="2"/>
        <v>2343826</v>
      </c>
      <c r="F24" s="894">
        <f>SUM(F7:F23)</f>
        <v>572213</v>
      </c>
      <c r="G24" s="894">
        <f t="shared" si="2"/>
        <v>0</v>
      </c>
      <c r="H24" s="895">
        <f t="shared" si="2"/>
        <v>1771613</v>
      </c>
    </row>
    <row r="25" spans="1:8" s="1" customFormat="1" ht="20.100000000000001" customHeight="1" thickBot="1" x14ac:dyDescent="0.25">
      <c r="A25" s="3">
        <v>19</v>
      </c>
      <c r="B25" s="896" t="s">
        <v>94</v>
      </c>
      <c r="C25" s="897">
        <v>9586765</v>
      </c>
      <c r="D25" s="897">
        <v>-1486918</v>
      </c>
      <c r="E25" s="897">
        <f>C25+D25</f>
        <v>8099847</v>
      </c>
      <c r="F25" s="897">
        <v>5918490</v>
      </c>
      <c r="G25" s="897">
        <v>31118</v>
      </c>
      <c r="H25" s="898">
        <f>E25-F25</f>
        <v>2181357</v>
      </c>
    </row>
    <row r="26" spans="1:8" s="5" customFormat="1" ht="27.95" customHeight="1" thickBot="1" x14ac:dyDescent="0.25">
      <c r="A26" s="3">
        <v>20</v>
      </c>
      <c r="B26" s="893" t="s">
        <v>921</v>
      </c>
      <c r="C26" s="894">
        <f>SUM(C24:C25)</f>
        <v>-3288033</v>
      </c>
      <c r="D26" s="894">
        <f t="shared" ref="D26:H26" si="3">SUM(D24:D25)</f>
        <v>13731706</v>
      </c>
      <c r="E26" s="894">
        <f>SUM(E24:E25)</f>
        <v>10443673</v>
      </c>
      <c r="F26" s="894">
        <f t="shared" si="3"/>
        <v>6490703</v>
      </c>
      <c r="G26" s="894">
        <f t="shared" si="3"/>
        <v>31118</v>
      </c>
      <c r="H26" s="895">
        <f t="shared" si="3"/>
        <v>3952970</v>
      </c>
    </row>
    <row r="28" spans="1:8" ht="16.5" customHeight="1" x14ac:dyDescent="0.3">
      <c r="C28" s="311"/>
      <c r="D28" s="311"/>
      <c r="E28" s="311"/>
      <c r="F28" s="311"/>
      <c r="G28" s="311"/>
      <c r="H28" s="311"/>
    </row>
    <row r="30" spans="1:8" ht="16.5" customHeight="1" x14ac:dyDescent="0.35">
      <c r="B30" s="20"/>
    </row>
    <row r="31" spans="1:8" s="2" customFormat="1" ht="16.5" customHeight="1" x14ac:dyDescent="0.3">
      <c r="A31" s="19"/>
      <c r="B31" s="7"/>
    </row>
    <row r="32" spans="1:8" s="2" customFormat="1" ht="16.5" customHeight="1" x14ac:dyDescent="0.3">
      <c r="A32" s="19"/>
      <c r="B32" s="7"/>
    </row>
    <row r="33" spans="1:7" s="2" customFormat="1" ht="16.5" customHeight="1" x14ac:dyDescent="0.3">
      <c r="A33" s="19"/>
      <c r="B33" s="7"/>
    </row>
    <row r="34" spans="1:7" s="2" customFormat="1" ht="16.5" customHeight="1" x14ac:dyDescent="0.35">
      <c r="A34" s="19"/>
      <c r="B34" s="7"/>
      <c r="C34" s="308"/>
      <c r="D34" s="308"/>
    </row>
    <row r="35" spans="1:7" s="2" customFormat="1" ht="16.5" customHeight="1" x14ac:dyDescent="0.35">
      <c r="A35" s="19"/>
      <c r="B35" s="20"/>
    </row>
    <row r="36" spans="1:7" s="2" customFormat="1" ht="16.5" customHeight="1" x14ac:dyDescent="0.3">
      <c r="A36" s="19"/>
      <c r="B36" s="7"/>
    </row>
    <row r="37" spans="1:7" s="2" customFormat="1" ht="16.5" customHeight="1" x14ac:dyDescent="0.3">
      <c r="A37" s="19"/>
      <c r="B37" s="7"/>
    </row>
    <row r="38" spans="1:7" s="2" customFormat="1" ht="16.5" customHeight="1" x14ac:dyDescent="0.3">
      <c r="A38" s="19"/>
      <c r="B38" s="7"/>
    </row>
    <row r="39" spans="1:7" s="2" customFormat="1" ht="16.5" customHeight="1" x14ac:dyDescent="0.3">
      <c r="A39" s="19"/>
      <c r="B39" s="7"/>
    </row>
    <row r="40" spans="1:7" s="2" customFormat="1" ht="16.5" customHeight="1" x14ac:dyDescent="0.3">
      <c r="A40" s="19"/>
      <c r="B40" s="7"/>
    </row>
    <row r="41" spans="1:7" s="2" customFormat="1" ht="16.5" customHeight="1" x14ac:dyDescent="0.35">
      <c r="A41" s="19"/>
      <c r="B41" s="20"/>
    </row>
    <row r="42" spans="1:7" s="2" customFormat="1" ht="16.5" customHeight="1" x14ac:dyDescent="0.35">
      <c r="A42" s="19"/>
      <c r="B42" s="7"/>
      <c r="C42" s="308"/>
      <c r="D42" s="308"/>
      <c r="E42" s="308"/>
    </row>
    <row r="43" spans="1:7" s="2" customFormat="1" ht="16.5" customHeight="1" x14ac:dyDescent="0.35">
      <c r="A43" s="19"/>
      <c r="B43" s="7"/>
      <c r="F43" s="308"/>
      <c r="G43" s="308"/>
    </row>
    <row r="44" spans="1:7" s="2" customFormat="1" ht="16.5" customHeight="1" x14ac:dyDescent="0.35">
      <c r="A44" s="19"/>
      <c r="B44" s="7"/>
      <c r="C44" s="308"/>
      <c r="D44" s="308"/>
    </row>
    <row r="45" spans="1:7" s="2" customFormat="1" ht="16.5" customHeight="1" x14ac:dyDescent="0.35">
      <c r="A45" s="19"/>
      <c r="B45" s="7"/>
      <c r="C45" s="308"/>
      <c r="D45" s="308"/>
    </row>
    <row r="46" spans="1:7" s="2" customFormat="1" ht="16.5" customHeight="1" x14ac:dyDescent="0.3">
      <c r="A46" s="19"/>
      <c r="B46" s="7"/>
    </row>
    <row r="47" spans="1:7" s="2" customFormat="1" ht="16.5" customHeight="1" x14ac:dyDescent="0.3">
      <c r="A47" s="19"/>
      <c r="B47" s="7"/>
    </row>
    <row r="48" spans="1:7" s="2" customFormat="1" ht="16.5" customHeight="1" x14ac:dyDescent="0.35">
      <c r="A48" s="19"/>
      <c r="B48" s="20"/>
    </row>
    <row r="49" spans="1:7" s="2" customFormat="1" ht="16.5" customHeight="1" x14ac:dyDescent="0.3">
      <c r="A49" s="19"/>
      <c r="B49" s="7"/>
    </row>
    <row r="50" spans="1:7" s="2" customFormat="1" ht="16.5" customHeight="1" x14ac:dyDescent="0.3">
      <c r="A50" s="19"/>
      <c r="B50" s="7"/>
    </row>
    <row r="51" spans="1:7" s="2" customFormat="1" ht="16.5" customHeight="1" x14ac:dyDescent="0.35">
      <c r="A51" s="19"/>
      <c r="B51" s="20"/>
      <c r="E51" s="308"/>
    </row>
    <row r="52" spans="1:7" s="2" customFormat="1" ht="16.5" customHeight="1" x14ac:dyDescent="0.35">
      <c r="A52" s="19"/>
      <c r="B52" s="7"/>
      <c r="E52" s="308"/>
      <c r="F52" s="308"/>
      <c r="G52" s="308"/>
    </row>
    <row r="53" spans="1:7" s="2" customFormat="1" ht="16.5" customHeight="1" x14ac:dyDescent="0.35">
      <c r="A53" s="19"/>
      <c r="B53" s="7"/>
      <c r="E53" s="308"/>
      <c r="F53" s="308"/>
      <c r="G53" s="308"/>
    </row>
    <row r="54" spans="1:7" s="2" customFormat="1" ht="16.5" customHeight="1" x14ac:dyDescent="0.35">
      <c r="A54" s="19"/>
      <c r="B54" s="7"/>
      <c r="E54" s="308"/>
      <c r="F54" s="308"/>
      <c r="G54" s="308"/>
    </row>
    <row r="55" spans="1:7" s="2" customFormat="1" ht="16.5" customHeight="1" x14ac:dyDescent="0.35">
      <c r="A55" s="19"/>
      <c r="B55" s="20"/>
      <c r="C55" s="308"/>
      <c r="D55" s="308"/>
    </row>
    <row r="56" spans="1:7" s="2" customFormat="1" ht="16.5" customHeight="1" x14ac:dyDescent="0.35">
      <c r="A56" s="19"/>
      <c r="B56" s="7"/>
      <c r="C56" s="308"/>
      <c r="D56" s="308"/>
      <c r="E56" s="308"/>
      <c r="F56" s="308"/>
      <c r="G56" s="308"/>
    </row>
    <row r="57" spans="1:7" s="2" customFormat="1" ht="16.5" customHeight="1" x14ac:dyDescent="0.35">
      <c r="A57" s="19"/>
      <c r="B57" s="20"/>
      <c r="C57" s="308"/>
      <c r="D57" s="308"/>
      <c r="E57" s="308"/>
      <c r="F57" s="308"/>
      <c r="G57" s="308"/>
    </row>
    <row r="58" spans="1:7" s="2" customFormat="1" ht="16.5" customHeight="1" x14ac:dyDescent="0.3">
      <c r="A58" s="19"/>
      <c r="B58" s="7"/>
    </row>
    <row r="59" spans="1:7" s="2" customFormat="1" ht="16.5" customHeight="1" x14ac:dyDescent="0.3">
      <c r="A59" s="19"/>
      <c r="B59" s="7"/>
    </row>
    <row r="60" spans="1:7" s="2" customFormat="1" ht="16.5" customHeight="1" x14ac:dyDescent="0.3">
      <c r="A60" s="19"/>
      <c r="B60" s="7"/>
    </row>
    <row r="61" spans="1:7" s="2" customFormat="1" ht="16.5" customHeight="1" x14ac:dyDescent="0.3">
      <c r="A61" s="19"/>
      <c r="B61" s="7"/>
    </row>
    <row r="62" spans="1:7" s="2" customFormat="1" ht="16.5" customHeight="1" x14ac:dyDescent="0.3">
      <c r="A62" s="19"/>
      <c r="B62" s="7"/>
    </row>
    <row r="63" spans="1:7" s="2" customFormat="1" ht="16.5" customHeight="1" x14ac:dyDescent="0.3">
      <c r="A63" s="19"/>
      <c r="B63" s="7"/>
    </row>
    <row r="64" spans="1:7" s="2" customFormat="1" ht="16.5" customHeight="1" x14ac:dyDescent="0.3">
      <c r="A64" s="19"/>
      <c r="B64" s="7"/>
    </row>
    <row r="65" spans="1:2" s="2" customFormat="1" ht="16.5" customHeight="1" x14ac:dyDescent="0.3">
      <c r="A65" s="19"/>
      <c r="B65" s="7"/>
    </row>
    <row r="66" spans="1:2" s="2" customFormat="1" ht="16.5" customHeight="1" x14ac:dyDescent="0.3">
      <c r="A66" s="19"/>
      <c r="B66" s="7"/>
    </row>
    <row r="67" spans="1:2" s="2" customFormat="1" ht="16.5" customHeight="1" x14ac:dyDescent="0.3">
      <c r="A67" s="19"/>
      <c r="B67" s="7"/>
    </row>
    <row r="68" spans="1:2" s="2" customFormat="1" ht="16.5" customHeight="1" x14ac:dyDescent="0.3">
      <c r="A68" s="19"/>
      <c r="B68" s="7"/>
    </row>
    <row r="69" spans="1:2" s="2" customFormat="1" ht="16.5" customHeight="1" x14ac:dyDescent="0.3">
      <c r="A69" s="19"/>
      <c r="B69" s="7"/>
    </row>
    <row r="70" spans="1:2" s="2" customFormat="1" ht="16.5" customHeight="1" x14ac:dyDescent="0.3">
      <c r="A70" s="19"/>
      <c r="B70" s="7"/>
    </row>
    <row r="71" spans="1:2" s="2" customFormat="1" ht="16.5" customHeight="1" x14ac:dyDescent="0.3">
      <c r="A71" s="19"/>
      <c r="B71" s="7"/>
    </row>
    <row r="72" spans="1:2" s="2" customFormat="1" ht="16.5" customHeight="1" x14ac:dyDescent="0.3">
      <c r="A72" s="19"/>
      <c r="B72" s="7"/>
    </row>
    <row r="73" spans="1:2" s="2" customFormat="1" ht="16.5" customHeight="1" x14ac:dyDescent="0.3">
      <c r="A73" s="19"/>
      <c r="B73" s="7"/>
    </row>
    <row r="74" spans="1:2" s="2" customFormat="1" ht="16.5" customHeight="1" x14ac:dyDescent="0.3">
      <c r="A74" s="19"/>
      <c r="B74" s="7"/>
    </row>
    <row r="75" spans="1:2" s="2" customFormat="1" ht="16.5" customHeight="1" x14ac:dyDescent="0.3">
      <c r="A75" s="19"/>
      <c r="B75" s="7"/>
    </row>
    <row r="76" spans="1:2" s="2" customFormat="1" ht="16.5" customHeight="1" x14ac:dyDescent="0.3">
      <c r="A76" s="19"/>
      <c r="B76" s="7"/>
    </row>
    <row r="77" spans="1:2" s="2" customFormat="1" ht="16.5" customHeight="1" x14ac:dyDescent="0.3">
      <c r="A77" s="19"/>
      <c r="B77" s="7"/>
    </row>
    <row r="78" spans="1:2" s="2" customFormat="1" ht="16.5" customHeight="1" x14ac:dyDescent="0.3">
      <c r="A78" s="19"/>
      <c r="B78" s="7"/>
    </row>
    <row r="79" spans="1:2" s="2" customFormat="1" ht="16.5" customHeight="1" x14ac:dyDescent="0.3">
      <c r="A79" s="19"/>
      <c r="B79" s="7"/>
    </row>
    <row r="80" spans="1:2" s="2" customFormat="1" ht="16.5" customHeight="1" x14ac:dyDescent="0.3">
      <c r="A80" s="19"/>
      <c r="B80" s="7"/>
    </row>
    <row r="81" spans="1:2" s="2" customFormat="1" ht="16.5" customHeight="1" x14ac:dyDescent="0.3">
      <c r="A81" s="19"/>
      <c r="B81" s="7"/>
    </row>
    <row r="82" spans="1:2" s="2" customFormat="1" ht="16.5" customHeight="1" x14ac:dyDescent="0.3">
      <c r="A82" s="19"/>
      <c r="B82" s="7"/>
    </row>
    <row r="83" spans="1:2" s="2" customFormat="1" ht="16.5" customHeight="1" x14ac:dyDescent="0.3">
      <c r="A83" s="19"/>
      <c r="B83" s="7"/>
    </row>
    <row r="84" spans="1:2" s="2" customFormat="1" ht="16.5" customHeight="1" x14ac:dyDescent="0.3">
      <c r="A84" s="19"/>
      <c r="B84" s="7"/>
    </row>
    <row r="85" spans="1:2" s="2" customFormat="1" ht="16.5" customHeight="1" x14ac:dyDescent="0.3">
      <c r="A85" s="19"/>
      <c r="B85" s="7"/>
    </row>
    <row r="86" spans="1:2" s="2" customFormat="1" ht="16.5" customHeight="1" x14ac:dyDescent="0.3">
      <c r="A86" s="19"/>
      <c r="B86" s="7"/>
    </row>
    <row r="87" spans="1:2" s="2" customFormat="1" ht="16.5" customHeight="1" x14ac:dyDescent="0.3">
      <c r="A87" s="19"/>
      <c r="B87" s="7"/>
    </row>
    <row r="88" spans="1:2" s="2" customFormat="1" ht="16.5" customHeight="1" x14ac:dyDescent="0.3">
      <c r="A88" s="19"/>
      <c r="B88" s="7"/>
    </row>
    <row r="89" spans="1:2" s="2" customFormat="1" ht="16.5" customHeight="1" x14ac:dyDescent="0.3">
      <c r="A89" s="19"/>
      <c r="B89" s="7"/>
    </row>
    <row r="90" spans="1:2" s="2" customFormat="1" ht="16.5" customHeight="1" x14ac:dyDescent="0.3">
      <c r="A90" s="19"/>
      <c r="B90" s="7"/>
    </row>
    <row r="91" spans="1:2" s="2" customFormat="1" ht="16.5" customHeight="1" x14ac:dyDescent="0.3">
      <c r="A91" s="19"/>
      <c r="B91" s="7"/>
    </row>
    <row r="92" spans="1:2" s="2" customFormat="1" ht="16.5" customHeight="1" x14ac:dyDescent="0.3">
      <c r="A92" s="19"/>
      <c r="B92" s="7"/>
    </row>
    <row r="93" spans="1:2" s="2" customFormat="1" ht="16.5" customHeight="1" x14ac:dyDescent="0.3">
      <c r="A93" s="19"/>
      <c r="B93" s="7"/>
    </row>
    <row r="94" spans="1:2" s="2" customFormat="1" ht="16.5" customHeight="1" x14ac:dyDescent="0.3">
      <c r="A94" s="19"/>
      <c r="B94" s="7"/>
    </row>
    <row r="95" spans="1:2" s="2" customFormat="1" ht="16.5" customHeight="1" x14ac:dyDescent="0.3">
      <c r="A95" s="19"/>
      <c r="B95" s="7"/>
    </row>
    <row r="96" spans="1:2" s="2" customFormat="1" ht="16.5" customHeight="1" x14ac:dyDescent="0.3">
      <c r="A96" s="19"/>
      <c r="B96" s="7"/>
    </row>
    <row r="97" spans="1:2" s="2" customFormat="1" ht="16.5" customHeight="1" x14ac:dyDescent="0.3">
      <c r="A97" s="19"/>
      <c r="B97" s="7"/>
    </row>
    <row r="98" spans="1:2" s="2" customFormat="1" ht="16.5" customHeight="1" x14ac:dyDescent="0.3">
      <c r="A98" s="19"/>
      <c r="B98" s="7"/>
    </row>
    <row r="99" spans="1:2" s="2" customFormat="1" ht="16.5" customHeight="1" x14ac:dyDescent="0.3">
      <c r="A99" s="19"/>
      <c r="B99" s="7"/>
    </row>
    <row r="100" spans="1:2" s="2" customFormat="1" ht="16.5" customHeight="1" x14ac:dyDescent="0.3">
      <c r="A100" s="19"/>
      <c r="B100" s="7"/>
    </row>
    <row r="101" spans="1:2" s="2" customFormat="1" ht="16.5" customHeight="1" x14ac:dyDescent="0.3">
      <c r="A101" s="19"/>
      <c r="B101" s="7"/>
    </row>
    <row r="102" spans="1:2" s="2" customFormat="1" ht="16.5" customHeight="1" x14ac:dyDescent="0.3">
      <c r="A102" s="19"/>
      <c r="B102" s="7"/>
    </row>
    <row r="103" spans="1:2" s="2" customFormat="1" ht="16.5" customHeight="1" x14ac:dyDescent="0.3">
      <c r="A103" s="19"/>
      <c r="B103" s="7"/>
    </row>
    <row r="104" spans="1:2" s="2" customFormat="1" ht="16.5" customHeight="1" x14ac:dyDescent="0.3">
      <c r="A104" s="19"/>
      <c r="B104" s="7"/>
    </row>
    <row r="105" spans="1:2" s="2" customFormat="1" ht="16.5" customHeight="1" x14ac:dyDescent="0.3">
      <c r="A105" s="19"/>
      <c r="B105" s="7"/>
    </row>
    <row r="106" spans="1:2" s="2" customFormat="1" ht="16.5" customHeight="1" x14ac:dyDescent="0.3">
      <c r="A106" s="19"/>
      <c r="B106" s="7"/>
    </row>
    <row r="107" spans="1:2" s="2" customFormat="1" ht="16.5" customHeight="1" x14ac:dyDescent="0.3">
      <c r="A107" s="19"/>
      <c r="B107" s="7"/>
    </row>
    <row r="108" spans="1:2" s="2" customFormat="1" ht="16.5" customHeight="1" x14ac:dyDescent="0.3">
      <c r="A108" s="19"/>
      <c r="B108" s="7"/>
    </row>
    <row r="109" spans="1:2" s="2" customFormat="1" ht="16.5" customHeight="1" x14ac:dyDescent="0.3">
      <c r="A109" s="19"/>
      <c r="B109" s="7"/>
    </row>
    <row r="110" spans="1:2" s="2" customFormat="1" ht="16.5" customHeight="1" x14ac:dyDescent="0.3">
      <c r="A110" s="19"/>
      <c r="B110" s="7"/>
    </row>
    <row r="111" spans="1:2" s="2" customFormat="1" ht="16.5" customHeight="1" x14ac:dyDescent="0.3">
      <c r="A111" s="19"/>
      <c r="B111" s="7"/>
    </row>
    <row r="112" spans="1:2" s="2" customFormat="1" ht="16.5" customHeight="1" x14ac:dyDescent="0.3">
      <c r="A112" s="19"/>
      <c r="B112" s="7"/>
    </row>
    <row r="113" spans="1:2" s="2" customFormat="1" ht="16.5" customHeight="1" x14ac:dyDescent="0.3">
      <c r="A113" s="19"/>
      <c r="B113" s="7"/>
    </row>
    <row r="114" spans="1:2" s="2" customFormat="1" ht="16.5" customHeight="1" x14ac:dyDescent="0.3">
      <c r="A114" s="19"/>
      <c r="B114" s="7"/>
    </row>
    <row r="115" spans="1:2" s="2" customFormat="1" ht="16.5" customHeight="1" x14ac:dyDescent="0.3">
      <c r="A115" s="19"/>
      <c r="B115" s="7"/>
    </row>
    <row r="116" spans="1:2" s="2" customFormat="1" ht="16.5" customHeight="1" x14ac:dyDescent="0.3">
      <c r="A116" s="19"/>
      <c r="B116" s="7"/>
    </row>
    <row r="117" spans="1:2" s="2" customFormat="1" ht="16.5" customHeight="1" x14ac:dyDescent="0.3">
      <c r="A117" s="19"/>
      <c r="B117" s="7"/>
    </row>
    <row r="118" spans="1:2" s="2" customFormat="1" ht="16.5" customHeight="1" x14ac:dyDescent="0.3">
      <c r="A118" s="19"/>
      <c r="B118" s="7"/>
    </row>
    <row r="119" spans="1:2" s="2" customFormat="1" ht="16.5" customHeight="1" x14ac:dyDescent="0.3">
      <c r="A119" s="19"/>
      <c r="B119" s="7"/>
    </row>
    <row r="120" spans="1:2" s="2" customFormat="1" ht="16.5" customHeight="1" x14ac:dyDescent="0.3">
      <c r="A120" s="19"/>
      <c r="B120" s="7"/>
    </row>
    <row r="121" spans="1:2" s="2" customFormat="1" ht="16.5" customHeight="1" x14ac:dyDescent="0.3">
      <c r="A121" s="19"/>
      <c r="B121" s="7"/>
    </row>
    <row r="122" spans="1:2" s="2" customFormat="1" ht="16.5" customHeight="1" x14ac:dyDescent="0.3">
      <c r="A122" s="19"/>
      <c r="B122" s="7"/>
    </row>
    <row r="123" spans="1:2" s="2" customFormat="1" ht="16.5" customHeight="1" x14ac:dyDescent="0.3">
      <c r="A123" s="19"/>
      <c r="B123" s="7"/>
    </row>
    <row r="124" spans="1:2" s="2" customFormat="1" ht="16.5" customHeight="1" x14ac:dyDescent="0.3">
      <c r="A124" s="19"/>
      <c r="B124" s="7"/>
    </row>
    <row r="125" spans="1:2" s="2" customFormat="1" ht="16.5" customHeight="1" x14ac:dyDescent="0.3">
      <c r="A125" s="19"/>
      <c r="B125" s="7"/>
    </row>
    <row r="126" spans="1:2" s="2" customFormat="1" ht="16.5" customHeight="1" x14ac:dyDescent="0.3">
      <c r="A126" s="19"/>
      <c r="B126" s="7"/>
    </row>
    <row r="127" spans="1:2" s="2" customFormat="1" ht="16.5" customHeight="1" x14ac:dyDescent="0.3">
      <c r="A127" s="19"/>
      <c r="B127" s="7"/>
    </row>
    <row r="128" spans="1:2" s="2" customFormat="1" ht="16.5" customHeight="1" x14ac:dyDescent="0.3">
      <c r="A128" s="19"/>
      <c r="B128" s="7"/>
    </row>
    <row r="129" spans="1:2" s="2" customFormat="1" ht="16.5" customHeight="1" x14ac:dyDescent="0.3">
      <c r="A129" s="19"/>
      <c r="B129" s="7"/>
    </row>
    <row r="130" spans="1:2" s="2" customFormat="1" ht="16.5" customHeight="1" x14ac:dyDescent="0.3">
      <c r="A130" s="19"/>
      <c r="B130" s="7"/>
    </row>
    <row r="131" spans="1:2" s="2" customFormat="1" ht="16.5" customHeight="1" x14ac:dyDescent="0.3">
      <c r="A131" s="19"/>
      <c r="B131" s="7"/>
    </row>
    <row r="132" spans="1:2" s="2" customFormat="1" ht="16.5" customHeight="1" x14ac:dyDescent="0.3">
      <c r="A132" s="19"/>
      <c r="B132" s="7"/>
    </row>
    <row r="133" spans="1:2" s="2" customFormat="1" ht="16.5" customHeight="1" x14ac:dyDescent="0.3">
      <c r="A133" s="19"/>
      <c r="B133" s="7"/>
    </row>
    <row r="134" spans="1:2" s="2" customFormat="1" ht="16.5" customHeight="1" x14ac:dyDescent="0.3">
      <c r="A134" s="19"/>
      <c r="B134" s="7"/>
    </row>
    <row r="135" spans="1:2" s="2" customFormat="1" ht="16.5" customHeight="1" x14ac:dyDescent="0.3">
      <c r="A135" s="19"/>
      <c r="B135" s="7"/>
    </row>
    <row r="136" spans="1:2" s="2" customFormat="1" ht="16.5" customHeight="1" x14ac:dyDescent="0.3">
      <c r="A136" s="19"/>
      <c r="B136" s="7"/>
    </row>
    <row r="137" spans="1:2" s="2" customFormat="1" ht="16.5" customHeight="1" x14ac:dyDescent="0.3">
      <c r="A137" s="19"/>
      <c r="B137" s="7"/>
    </row>
    <row r="138" spans="1:2" s="2" customFormat="1" ht="16.5" customHeight="1" x14ac:dyDescent="0.3">
      <c r="A138" s="19"/>
      <c r="B138" s="7"/>
    </row>
    <row r="139" spans="1:2" s="2" customFormat="1" ht="16.5" customHeight="1" x14ac:dyDescent="0.3">
      <c r="A139" s="19"/>
      <c r="B139" s="7"/>
    </row>
    <row r="140" spans="1:2" s="2" customFormat="1" ht="16.5" customHeight="1" x14ac:dyDescent="0.3">
      <c r="A140" s="19"/>
      <c r="B140" s="7"/>
    </row>
    <row r="141" spans="1:2" s="2" customFormat="1" ht="16.5" customHeight="1" x14ac:dyDescent="0.3">
      <c r="A141" s="19"/>
      <c r="B141" s="7"/>
    </row>
  </sheetData>
  <mergeCells count="3">
    <mergeCell ref="B1:D1"/>
    <mergeCell ref="B2:H2"/>
    <mergeCell ref="B3:H3"/>
  </mergeCells>
  <printOptions horizontalCentered="1"/>
  <pageMargins left="0.19685039370078741" right="0.19685039370078741" top="0.59055118110236227" bottom="0.59055118110236227" header="0.51181102362204722" footer="0.31496062992125984"/>
  <pageSetup paperSize="9" scale="83" fitToWidth="0" orientation="landscape" r:id="rId1"/>
  <headerFooter alignWithMargins="0">
    <oddFooter>&amp;C- &amp;P -</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C9F586-6A20-4405-B853-D38991077D52}">
  <dimension ref="A1:L65"/>
  <sheetViews>
    <sheetView view="pageBreakPreview" zoomScaleNormal="100" zoomScaleSheetLayoutView="100" workbookViewId="0">
      <selection activeCell="B1" sqref="B1"/>
    </sheetView>
  </sheetViews>
  <sheetFormatPr defaultColWidth="31.28515625" defaultRowHeight="17.25" x14ac:dyDescent="0.3"/>
  <cols>
    <col min="1" max="1" width="3.7109375" style="17" customWidth="1"/>
    <col min="2" max="5" width="5.7109375" style="3" customWidth="1"/>
    <col min="6" max="6" width="50.28515625" style="756" customWidth="1"/>
    <col min="7" max="8" width="15.7109375" style="69" customWidth="1"/>
    <col min="9" max="9" width="15.7109375" style="145" customWidth="1"/>
    <col min="10" max="10" width="12.28515625" style="1" customWidth="1"/>
    <col min="11" max="11" width="12.7109375" style="1" customWidth="1"/>
    <col min="12" max="16384" width="31.28515625" style="1"/>
  </cols>
  <sheetData>
    <row r="1" spans="1:9" x14ac:dyDescent="0.3">
      <c r="A1" s="19"/>
      <c r="B1" s="111" t="s">
        <v>1100</v>
      </c>
      <c r="C1" s="111"/>
      <c r="D1" s="111"/>
      <c r="E1" s="468"/>
      <c r="F1" s="468"/>
      <c r="G1" s="468"/>
      <c r="H1" s="850"/>
      <c r="I1" s="851"/>
    </row>
    <row r="2" spans="1:9" x14ac:dyDescent="0.3">
      <c r="A2" s="19"/>
      <c r="B2" s="397"/>
      <c r="C2" s="397"/>
      <c r="D2" s="397"/>
      <c r="E2" s="397"/>
      <c r="F2" s="397"/>
      <c r="G2" s="397"/>
      <c r="H2" s="850"/>
      <c r="I2" s="851"/>
    </row>
    <row r="3" spans="1:9" ht="25.15" customHeight="1" x14ac:dyDescent="0.3">
      <c r="A3" s="19"/>
      <c r="B3" s="1690" t="s">
        <v>863</v>
      </c>
      <c r="C3" s="1690"/>
      <c r="D3" s="1690"/>
      <c r="E3" s="1690"/>
      <c r="F3" s="1690"/>
      <c r="G3" s="1690"/>
      <c r="H3" s="1690"/>
      <c r="I3" s="1690"/>
    </row>
    <row r="4" spans="1:9" ht="25.35" customHeight="1" x14ac:dyDescent="0.3">
      <c r="A4" s="19"/>
      <c r="B4" s="1690" t="s">
        <v>1086</v>
      </c>
      <c r="C4" s="1690"/>
      <c r="D4" s="1690"/>
      <c r="E4" s="1690"/>
      <c r="F4" s="1690"/>
      <c r="G4" s="1690"/>
      <c r="H4" s="1690"/>
      <c r="I4" s="1690"/>
    </row>
    <row r="5" spans="1:9" ht="18" customHeight="1" x14ac:dyDescent="0.3">
      <c r="A5" s="19"/>
      <c r="B5" s="748"/>
      <c r="C5" s="748"/>
      <c r="D5" s="748"/>
      <c r="E5" s="748"/>
      <c r="F5" s="748"/>
      <c r="G5" s="749"/>
      <c r="H5" s="749"/>
      <c r="I5" s="100" t="s">
        <v>0</v>
      </c>
    </row>
    <row r="6" spans="1:9" s="18" customFormat="1" ht="18" customHeight="1" thickBot="1" x14ac:dyDescent="0.35">
      <c r="A6" s="17"/>
      <c r="B6" s="16" t="s">
        <v>1</v>
      </c>
      <c r="C6" s="16" t="s">
        <v>3</v>
      </c>
      <c r="D6" s="16" t="s">
        <v>2</v>
      </c>
      <c r="E6" s="16" t="s">
        <v>4</v>
      </c>
      <c r="F6" s="754" t="s">
        <v>5</v>
      </c>
      <c r="G6" s="144" t="s">
        <v>15</v>
      </c>
      <c r="H6" s="144" t="s">
        <v>16</v>
      </c>
      <c r="I6" s="144" t="s">
        <v>17</v>
      </c>
    </row>
    <row r="7" spans="1:9" ht="72" customHeight="1" thickBot="1" x14ac:dyDescent="0.35">
      <c r="B7" s="852" t="s">
        <v>18</v>
      </c>
      <c r="C7" s="853" t="s">
        <v>19</v>
      </c>
      <c r="D7" s="854" t="s">
        <v>299</v>
      </c>
      <c r="E7" s="854" t="s">
        <v>300</v>
      </c>
      <c r="F7" s="855" t="s">
        <v>6</v>
      </c>
      <c r="G7" s="856" t="s">
        <v>537</v>
      </c>
      <c r="H7" s="856" t="s">
        <v>818</v>
      </c>
      <c r="I7" s="857" t="s">
        <v>926</v>
      </c>
    </row>
    <row r="8" spans="1:9" s="7" customFormat="1" ht="21.75" customHeight="1" x14ac:dyDescent="0.35">
      <c r="A8" s="16">
        <v>1</v>
      </c>
      <c r="B8" s="1923" t="s">
        <v>684</v>
      </c>
      <c r="C8" s="1924"/>
      <c r="D8" s="1924"/>
      <c r="E8" s="1924"/>
      <c r="F8" s="1924"/>
      <c r="G8" s="1924"/>
      <c r="H8" s="1924"/>
      <c r="I8" s="1924"/>
    </row>
    <row r="9" spans="1:9" s="7" customFormat="1" ht="22.5" customHeight="1" x14ac:dyDescent="0.35">
      <c r="A9" s="16">
        <v>2</v>
      </c>
      <c r="B9" s="858"/>
      <c r="C9" s="859"/>
      <c r="D9" s="860">
        <v>1</v>
      </c>
      <c r="E9" s="860">
        <v>2</v>
      </c>
      <c r="F9" s="861" t="s">
        <v>131</v>
      </c>
      <c r="G9" s="862"/>
      <c r="H9" s="862"/>
      <c r="I9" s="863"/>
    </row>
    <row r="10" spans="1:9" s="7" customFormat="1" x14ac:dyDescent="0.35">
      <c r="A10" s="16">
        <v>3</v>
      </c>
      <c r="B10" s="858">
        <v>18</v>
      </c>
      <c r="C10" s="859"/>
      <c r="D10" s="859"/>
      <c r="E10" s="859"/>
      <c r="F10" s="864" t="s">
        <v>907</v>
      </c>
      <c r="G10" s="862"/>
      <c r="H10" s="862"/>
      <c r="I10" s="863"/>
    </row>
    <row r="11" spans="1:9" s="7" customFormat="1" x14ac:dyDescent="0.35">
      <c r="A11" s="16">
        <v>4</v>
      </c>
      <c r="B11" s="858">
        <v>18</v>
      </c>
      <c r="C11" s="859"/>
      <c r="D11" s="859"/>
      <c r="E11" s="859"/>
      <c r="F11" s="864" t="s">
        <v>373</v>
      </c>
      <c r="G11" s="862"/>
      <c r="H11" s="862">
        <v>11500</v>
      </c>
      <c r="I11" s="863">
        <v>11500</v>
      </c>
    </row>
    <row r="12" spans="1:9" s="7" customFormat="1" ht="22.5" customHeight="1" x14ac:dyDescent="0.35">
      <c r="A12" s="16">
        <v>5</v>
      </c>
      <c r="B12" s="865"/>
      <c r="C12" s="866"/>
      <c r="D12" s="867">
        <v>1</v>
      </c>
      <c r="E12" s="867">
        <v>8</v>
      </c>
      <c r="F12" s="868" t="s">
        <v>908</v>
      </c>
      <c r="G12" s="869"/>
      <c r="H12" s="869"/>
      <c r="I12" s="870"/>
    </row>
    <row r="13" spans="1:9" s="7" customFormat="1" ht="18" thickBot="1" x14ac:dyDescent="0.4">
      <c r="A13" s="16">
        <v>6</v>
      </c>
      <c r="B13" s="865">
        <v>18</v>
      </c>
      <c r="C13" s="866"/>
      <c r="D13" s="866"/>
      <c r="E13" s="866"/>
      <c r="F13" s="871" t="s">
        <v>94</v>
      </c>
      <c r="G13" s="869">
        <v>21912</v>
      </c>
      <c r="H13" s="869">
        <v>21912</v>
      </c>
      <c r="I13" s="870">
        <v>21912</v>
      </c>
    </row>
    <row r="14" spans="1:9" s="7" customFormat="1" ht="34.5" customHeight="1" thickTop="1" thickBot="1" x14ac:dyDescent="0.35">
      <c r="A14" s="16">
        <v>7</v>
      </c>
      <c r="B14" s="872"/>
      <c r="C14" s="873"/>
      <c r="D14" s="873"/>
      <c r="E14" s="873"/>
      <c r="F14" s="874" t="s">
        <v>909</v>
      </c>
      <c r="G14" s="875">
        <f>SUM(G11:G13)</f>
        <v>21912</v>
      </c>
      <c r="H14" s="875">
        <f t="shared" ref="H14" si="0">SUM(H11:H13)</f>
        <v>33412</v>
      </c>
      <c r="I14" s="876">
        <f>SUM(I11:I13)</f>
        <v>33412</v>
      </c>
    </row>
    <row r="15" spans="1:9" s="7" customFormat="1" ht="21.75" customHeight="1" x14ac:dyDescent="0.35">
      <c r="A15" s="16">
        <v>8</v>
      </c>
      <c r="B15" s="1923" t="s">
        <v>689</v>
      </c>
      <c r="C15" s="1924"/>
      <c r="D15" s="1924"/>
      <c r="E15" s="1924"/>
      <c r="F15" s="1924"/>
      <c r="G15" s="1924"/>
      <c r="H15" s="1924"/>
      <c r="I15" s="1924"/>
    </row>
    <row r="16" spans="1:9" s="7" customFormat="1" ht="22.5" customHeight="1" x14ac:dyDescent="0.35">
      <c r="A16" s="16">
        <v>9</v>
      </c>
      <c r="B16" s="858"/>
      <c r="C16" s="859"/>
      <c r="D16" s="860">
        <v>1</v>
      </c>
      <c r="E16" s="859"/>
      <c r="F16" s="861" t="s">
        <v>34</v>
      </c>
      <c r="G16" s="862"/>
      <c r="H16" s="862"/>
      <c r="I16" s="863"/>
    </row>
    <row r="17" spans="1:9" s="7" customFormat="1" ht="33.75" x14ac:dyDescent="0.35">
      <c r="A17" s="16">
        <v>10</v>
      </c>
      <c r="B17" s="865"/>
      <c r="C17" s="866"/>
      <c r="D17" s="866"/>
      <c r="E17" s="866"/>
      <c r="F17" s="877" t="s">
        <v>910</v>
      </c>
      <c r="G17" s="869"/>
      <c r="H17" s="869">
        <v>500</v>
      </c>
      <c r="I17" s="870"/>
    </row>
    <row r="18" spans="1:9" s="7" customFormat="1" ht="22.5" customHeight="1" x14ac:dyDescent="0.35">
      <c r="A18" s="16">
        <v>11</v>
      </c>
      <c r="B18" s="858"/>
      <c r="C18" s="859"/>
      <c r="D18" s="860">
        <v>1</v>
      </c>
      <c r="E18" s="860">
        <v>6</v>
      </c>
      <c r="F18" s="861" t="s">
        <v>289</v>
      </c>
      <c r="G18" s="862"/>
      <c r="H18" s="862"/>
      <c r="I18" s="863"/>
    </row>
    <row r="19" spans="1:9" s="7" customFormat="1" x14ac:dyDescent="0.35">
      <c r="A19" s="16">
        <v>12</v>
      </c>
      <c r="B19" s="865">
        <v>18</v>
      </c>
      <c r="C19" s="866"/>
      <c r="D19" s="866"/>
      <c r="E19" s="866"/>
      <c r="F19" s="312" t="s">
        <v>911</v>
      </c>
      <c r="G19" s="869">
        <v>21912</v>
      </c>
      <c r="H19" s="869">
        <v>20912</v>
      </c>
      <c r="I19" s="870"/>
    </row>
    <row r="20" spans="1:9" s="7" customFormat="1" x14ac:dyDescent="0.35">
      <c r="A20" s="16">
        <v>13</v>
      </c>
      <c r="B20" s="865"/>
      <c r="C20" s="866"/>
      <c r="D20" s="866"/>
      <c r="E20" s="866"/>
      <c r="F20" s="878"/>
      <c r="G20" s="869"/>
      <c r="H20" s="869"/>
      <c r="I20" s="870"/>
    </row>
    <row r="21" spans="1:9" s="7" customFormat="1" ht="22.5" customHeight="1" x14ac:dyDescent="0.35">
      <c r="A21" s="16">
        <v>14</v>
      </c>
      <c r="B21" s="858"/>
      <c r="C21" s="859"/>
      <c r="D21" s="860">
        <v>2</v>
      </c>
      <c r="E21" s="859"/>
      <c r="F21" s="861" t="s">
        <v>118</v>
      </c>
      <c r="G21" s="862"/>
      <c r="H21" s="862"/>
      <c r="I21" s="863"/>
    </row>
    <row r="22" spans="1:9" s="7" customFormat="1" x14ac:dyDescent="0.35">
      <c r="A22" s="16">
        <v>15</v>
      </c>
      <c r="B22" s="865"/>
      <c r="C22" s="866"/>
      <c r="D22" s="866"/>
      <c r="E22" s="866"/>
      <c r="F22" s="312" t="s">
        <v>721</v>
      </c>
      <c r="G22" s="869"/>
      <c r="H22" s="869">
        <v>7000</v>
      </c>
      <c r="I22" s="870"/>
    </row>
    <row r="23" spans="1:9" s="7" customFormat="1" x14ac:dyDescent="0.35">
      <c r="A23" s="16">
        <v>16</v>
      </c>
      <c r="B23" s="865"/>
      <c r="C23" s="866"/>
      <c r="D23" s="866"/>
      <c r="E23" s="866"/>
      <c r="F23" s="879" t="s">
        <v>722</v>
      </c>
      <c r="G23" s="869"/>
      <c r="H23" s="869">
        <v>5000</v>
      </c>
      <c r="I23" s="870">
        <v>5000</v>
      </c>
    </row>
    <row r="24" spans="1:9" s="7" customFormat="1" ht="18" thickBot="1" x14ac:dyDescent="0.4">
      <c r="A24" s="16">
        <v>17</v>
      </c>
      <c r="B24" s="865"/>
      <c r="C24" s="866"/>
      <c r="D24" s="866"/>
      <c r="E24" s="866"/>
      <c r="F24" s="878"/>
      <c r="G24" s="869"/>
      <c r="H24" s="869"/>
      <c r="I24" s="870"/>
    </row>
    <row r="25" spans="1:9" s="7" customFormat="1" ht="34.5" customHeight="1" thickTop="1" thickBot="1" x14ac:dyDescent="0.35">
      <c r="A25" s="16">
        <v>18</v>
      </c>
      <c r="B25" s="872"/>
      <c r="C25" s="873"/>
      <c r="D25" s="873"/>
      <c r="E25" s="873"/>
      <c r="F25" s="874" t="s">
        <v>912</v>
      </c>
      <c r="G25" s="875">
        <f>SUM(G16:G24)</f>
        <v>21912</v>
      </c>
      <c r="H25" s="875">
        <f>SUM(H16:H24)</f>
        <v>33412</v>
      </c>
      <c r="I25" s="876">
        <f>SUM(I16:I24)</f>
        <v>5000</v>
      </c>
    </row>
    <row r="26" spans="1:9" x14ac:dyDescent="0.2">
      <c r="A26" s="16"/>
    </row>
    <row r="27" spans="1:9" ht="25.5" customHeight="1" x14ac:dyDescent="0.2">
      <c r="A27" s="16"/>
    </row>
    <row r="28" spans="1:9" x14ac:dyDescent="0.2">
      <c r="A28" s="16"/>
    </row>
    <row r="29" spans="1:9" x14ac:dyDescent="0.2">
      <c r="A29" s="16"/>
      <c r="F29" s="6"/>
      <c r="G29" s="311"/>
      <c r="H29" s="311"/>
      <c r="I29" s="353"/>
    </row>
    <row r="30" spans="1:9" s="5" customFormat="1" x14ac:dyDescent="0.2">
      <c r="A30" s="16"/>
      <c r="B30" s="3"/>
      <c r="C30" s="3"/>
      <c r="D30" s="3"/>
      <c r="E30" s="3"/>
      <c r="F30" s="756"/>
      <c r="G30" s="69"/>
      <c r="H30" s="69"/>
      <c r="I30" s="145"/>
    </row>
    <row r="31" spans="1:9" x14ac:dyDescent="0.2">
      <c r="A31" s="16"/>
    </row>
    <row r="32" spans="1:9" s="5" customFormat="1" x14ac:dyDescent="0.2">
      <c r="A32" s="16"/>
      <c r="B32" s="3"/>
      <c r="C32" s="3"/>
      <c r="D32" s="3"/>
      <c r="E32" s="3"/>
      <c r="F32" s="756"/>
      <c r="G32" s="69"/>
      <c r="H32" s="69"/>
      <c r="I32" s="145"/>
    </row>
    <row r="33" spans="1:9" x14ac:dyDescent="0.2">
      <c r="A33" s="16"/>
    </row>
    <row r="34" spans="1:9" s="5" customFormat="1" x14ac:dyDescent="0.2">
      <c r="A34" s="16"/>
      <c r="B34" s="3"/>
      <c r="C34" s="3"/>
      <c r="D34" s="3"/>
      <c r="E34" s="3"/>
      <c r="F34" s="756"/>
      <c r="G34" s="69"/>
      <c r="H34" s="69"/>
      <c r="I34" s="145"/>
    </row>
    <row r="35" spans="1:9" x14ac:dyDescent="0.2">
      <c r="A35" s="16"/>
    </row>
    <row r="36" spans="1:9" x14ac:dyDescent="0.2">
      <c r="A36" s="16"/>
    </row>
    <row r="37" spans="1:9" x14ac:dyDescent="0.2">
      <c r="A37" s="16"/>
    </row>
    <row r="38" spans="1:9" x14ac:dyDescent="0.2">
      <c r="A38" s="16"/>
      <c r="G38" s="148"/>
      <c r="H38" s="148"/>
    </row>
    <row r="39" spans="1:9" x14ac:dyDescent="0.2">
      <c r="A39" s="16"/>
      <c r="G39" s="148"/>
      <c r="H39" s="148"/>
    </row>
    <row r="40" spans="1:9" x14ac:dyDescent="0.2">
      <c r="A40" s="16"/>
      <c r="G40" s="148"/>
      <c r="H40" s="148"/>
    </row>
    <row r="41" spans="1:9" x14ac:dyDescent="0.2">
      <c r="A41" s="16"/>
      <c r="G41" s="148"/>
      <c r="H41" s="148"/>
    </row>
    <row r="42" spans="1:9" x14ac:dyDescent="0.2">
      <c r="A42" s="16"/>
      <c r="G42" s="148"/>
      <c r="H42" s="148"/>
    </row>
    <row r="43" spans="1:9" x14ac:dyDescent="0.2">
      <c r="A43" s="16"/>
      <c r="G43" s="148"/>
      <c r="H43" s="148"/>
    </row>
    <row r="44" spans="1:9" x14ac:dyDescent="0.2">
      <c r="A44" s="16"/>
      <c r="G44" s="148"/>
      <c r="H44" s="148"/>
    </row>
    <row r="45" spans="1:9" x14ac:dyDescent="0.3">
      <c r="G45" s="148"/>
      <c r="H45" s="148"/>
    </row>
    <row r="49" spans="1:12" s="5" customFormat="1" x14ac:dyDescent="0.3">
      <c r="A49" s="755"/>
      <c r="B49" s="3"/>
      <c r="C49" s="3"/>
      <c r="D49" s="3"/>
      <c r="E49" s="3"/>
      <c r="F49" s="756"/>
      <c r="G49" s="69"/>
      <c r="H49" s="69"/>
      <c r="I49" s="145"/>
    </row>
    <row r="58" spans="1:12" s="753" customFormat="1" x14ac:dyDescent="0.3">
      <c r="A58" s="17"/>
      <c r="B58" s="3"/>
      <c r="C58" s="3"/>
      <c r="D58" s="3"/>
      <c r="E58" s="3"/>
      <c r="F58" s="756"/>
      <c r="G58" s="69"/>
      <c r="H58" s="69"/>
      <c r="I58" s="145"/>
      <c r="J58" s="1"/>
      <c r="K58" s="1"/>
      <c r="L58" s="1"/>
    </row>
    <row r="59" spans="1:12" s="753" customFormat="1" x14ac:dyDescent="0.3">
      <c r="A59" s="17"/>
      <c r="B59" s="3"/>
      <c r="C59" s="3"/>
      <c r="D59" s="3"/>
      <c r="E59" s="3"/>
      <c r="F59" s="756"/>
      <c r="G59" s="69"/>
      <c r="H59" s="69"/>
      <c r="I59" s="145"/>
      <c r="J59" s="1"/>
      <c r="K59" s="1"/>
      <c r="L59" s="1"/>
    </row>
    <row r="60" spans="1:12" s="753" customFormat="1" x14ac:dyDescent="0.3">
      <c r="A60" s="17"/>
      <c r="B60" s="3"/>
      <c r="C60" s="3"/>
      <c r="D60" s="3"/>
      <c r="E60" s="3"/>
      <c r="F60" s="756"/>
      <c r="G60" s="69"/>
      <c r="H60" s="69"/>
      <c r="I60" s="145"/>
      <c r="J60" s="1"/>
      <c r="K60" s="1"/>
      <c r="L60" s="1"/>
    </row>
    <row r="61" spans="1:12" s="753" customFormat="1" x14ac:dyDescent="0.3">
      <c r="A61" s="17"/>
      <c r="B61" s="3"/>
      <c r="C61" s="3"/>
      <c r="D61" s="3"/>
      <c r="E61" s="3"/>
      <c r="F61" s="756"/>
      <c r="G61" s="69"/>
      <c r="H61" s="69"/>
      <c r="I61" s="145"/>
      <c r="J61" s="1"/>
      <c r="K61" s="1"/>
      <c r="L61" s="1"/>
    </row>
    <row r="62" spans="1:12" s="753" customFormat="1" x14ac:dyDescent="0.3">
      <c r="A62" s="17"/>
      <c r="B62" s="3"/>
      <c r="C62" s="3"/>
      <c r="D62" s="3"/>
      <c r="E62" s="3"/>
      <c r="F62" s="756"/>
      <c r="G62" s="69"/>
      <c r="H62" s="69"/>
      <c r="I62" s="145"/>
      <c r="J62" s="1"/>
      <c r="K62" s="1"/>
      <c r="L62" s="1"/>
    </row>
    <row r="63" spans="1:12" s="753" customFormat="1" x14ac:dyDescent="0.3">
      <c r="A63" s="17"/>
      <c r="B63" s="3"/>
      <c r="C63" s="3"/>
      <c r="D63" s="3"/>
      <c r="E63" s="3"/>
      <c r="F63" s="756"/>
      <c r="G63" s="69"/>
      <c r="H63" s="69"/>
      <c r="I63" s="145"/>
      <c r="J63" s="1"/>
      <c r="K63" s="1"/>
      <c r="L63" s="1"/>
    </row>
    <row r="64" spans="1:12" s="753" customFormat="1" x14ac:dyDescent="0.3">
      <c r="A64" s="17"/>
      <c r="B64" s="3"/>
      <c r="C64" s="3"/>
      <c r="D64" s="3"/>
      <c r="E64" s="3"/>
      <c r="F64" s="756"/>
      <c r="G64" s="69"/>
      <c r="H64" s="69"/>
      <c r="I64" s="145"/>
      <c r="J64" s="1"/>
      <c r="K64" s="1"/>
      <c r="L64" s="1"/>
    </row>
    <row r="65" spans="1:12" s="753" customFormat="1" x14ac:dyDescent="0.3">
      <c r="A65" s="17"/>
      <c r="B65" s="3"/>
      <c r="C65" s="3"/>
      <c r="D65" s="3"/>
      <c r="E65" s="3"/>
      <c r="F65" s="756"/>
      <c r="G65" s="69"/>
      <c r="H65" s="69"/>
      <c r="I65" s="145"/>
      <c r="J65" s="1"/>
      <c r="K65" s="1"/>
      <c r="L65" s="1"/>
    </row>
  </sheetData>
  <mergeCells count="4">
    <mergeCell ref="B15:I15"/>
    <mergeCell ref="B3:I3"/>
    <mergeCell ref="B4:I4"/>
    <mergeCell ref="B8:I8"/>
  </mergeCells>
  <printOptions horizontalCentered="1"/>
  <pageMargins left="0.19685039370078741" right="0.19685039370078741" top="0.59055118110236227" bottom="0.59055118110236227" header="0.51181102362204722" footer="0.51181102362204722"/>
  <pageSetup paperSize="9" scale="72" orientation="portrait" r:id="rId1"/>
  <headerFooter alignWithMargins="0">
    <oddFooter>&amp;C- &amp;P -</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F37EDB-7041-4F24-B7AB-0A867B2A02CD}">
  <sheetPr>
    <pageSetUpPr fitToPage="1"/>
  </sheetPr>
  <dimension ref="A1:G136"/>
  <sheetViews>
    <sheetView tabSelected="1" view="pageBreakPreview" zoomScaleNormal="100" zoomScaleSheetLayoutView="100" workbookViewId="0">
      <selection activeCell="B1" sqref="B1:C1"/>
    </sheetView>
  </sheetViews>
  <sheetFormatPr defaultColWidth="9.140625" defaultRowHeight="16.5" x14ac:dyDescent="0.3"/>
  <cols>
    <col min="1" max="1" width="3.7109375" style="989" customWidth="1"/>
    <col min="2" max="2" width="85.7109375" style="941" customWidth="1"/>
    <col min="3" max="5" width="15.7109375" style="7" customWidth="1"/>
    <col min="6" max="6" width="9.140625" style="7"/>
    <col min="7" max="7" width="20.28515625" style="7" customWidth="1"/>
    <col min="8" max="16384" width="9.140625" style="7"/>
  </cols>
  <sheetData>
    <row r="1" spans="1:5" ht="16.5" customHeight="1" x14ac:dyDescent="0.3">
      <c r="B1" s="1686" t="s">
        <v>1101</v>
      </c>
      <c r="C1" s="1686"/>
    </row>
    <row r="2" spans="1:5" ht="24.6" customHeight="1" x14ac:dyDescent="0.3">
      <c r="A2" s="990"/>
      <c r="B2" s="1687" t="s">
        <v>125</v>
      </c>
      <c r="C2" s="1687"/>
      <c r="D2" s="1687"/>
      <c r="E2" s="1687"/>
    </row>
    <row r="3" spans="1:5" ht="24.6" customHeight="1" x14ac:dyDescent="0.3">
      <c r="A3" s="990"/>
      <c r="B3" s="1687" t="s">
        <v>934</v>
      </c>
      <c r="C3" s="1687"/>
      <c r="D3" s="1687"/>
      <c r="E3" s="1687"/>
    </row>
    <row r="4" spans="1:5" ht="16.5" customHeight="1" x14ac:dyDescent="0.3">
      <c r="D4" s="1688" t="s">
        <v>0</v>
      </c>
      <c r="E4" s="1688"/>
    </row>
    <row r="5" spans="1:5" ht="16.5" customHeight="1" thickBot="1" x14ac:dyDescent="0.35">
      <c r="A5" s="991"/>
      <c r="B5" s="992" t="s">
        <v>1</v>
      </c>
      <c r="C5" s="19" t="s">
        <v>3</v>
      </c>
      <c r="D5" s="19" t="s">
        <v>2</v>
      </c>
      <c r="E5" s="19" t="s">
        <v>4</v>
      </c>
    </row>
    <row r="6" spans="1:5" ht="35.25" thickBot="1" x14ac:dyDescent="0.35">
      <c r="A6" s="993"/>
      <c r="B6" s="994" t="s">
        <v>6</v>
      </c>
      <c r="C6" s="995" t="s">
        <v>935</v>
      </c>
      <c r="D6" s="995" t="s">
        <v>936</v>
      </c>
      <c r="E6" s="1677" t="s">
        <v>937</v>
      </c>
    </row>
    <row r="7" spans="1:5" ht="24.6" customHeight="1" x14ac:dyDescent="0.3">
      <c r="A7" s="993">
        <v>1</v>
      </c>
      <c r="B7" s="996" t="s">
        <v>938</v>
      </c>
      <c r="C7" s="997"/>
      <c r="D7" s="997"/>
      <c r="E7" s="1678"/>
    </row>
    <row r="8" spans="1:5" ht="16.5" customHeight="1" x14ac:dyDescent="0.3">
      <c r="A8" s="993">
        <v>2</v>
      </c>
      <c r="B8" s="998" t="s">
        <v>939</v>
      </c>
      <c r="C8" s="999">
        <v>81405</v>
      </c>
      <c r="D8" s="999"/>
      <c r="E8" s="1679">
        <v>90581</v>
      </c>
    </row>
    <row r="9" spans="1:5" ht="16.5" customHeight="1" x14ac:dyDescent="0.3">
      <c r="A9" s="993">
        <v>3</v>
      </c>
      <c r="B9" s="998" t="s">
        <v>940</v>
      </c>
      <c r="C9" s="999">
        <v>301389</v>
      </c>
      <c r="D9" s="999"/>
      <c r="E9" s="1679">
        <v>145968</v>
      </c>
    </row>
    <row r="10" spans="1:5" ht="16.5" customHeight="1" x14ac:dyDescent="0.3">
      <c r="A10" s="993">
        <v>4</v>
      </c>
      <c r="B10" s="998" t="s">
        <v>941</v>
      </c>
      <c r="C10" s="999"/>
      <c r="D10" s="999"/>
      <c r="E10" s="1679"/>
    </row>
    <row r="11" spans="1:5" s="1" customFormat="1" ht="24.75" customHeight="1" x14ac:dyDescent="0.2">
      <c r="A11" s="993">
        <v>5</v>
      </c>
      <c r="B11" s="1000" t="s">
        <v>942</v>
      </c>
      <c r="C11" s="1001">
        <f>SUM(C7:C10)</f>
        <v>382794</v>
      </c>
      <c r="D11" s="1001"/>
      <c r="E11" s="1680">
        <f>SUM(E7:E10)</f>
        <v>236549</v>
      </c>
    </row>
    <row r="12" spans="1:5" ht="16.5" customHeight="1" x14ac:dyDescent="0.3">
      <c r="A12" s="993">
        <v>6</v>
      </c>
      <c r="B12" s="998" t="s">
        <v>943</v>
      </c>
      <c r="C12" s="999">
        <v>105359309</v>
      </c>
      <c r="D12" s="999"/>
      <c r="E12" s="1679">
        <v>105648835</v>
      </c>
    </row>
    <row r="13" spans="1:5" ht="16.5" customHeight="1" x14ac:dyDescent="0.3">
      <c r="A13" s="993">
        <v>7</v>
      </c>
      <c r="B13" s="998" t="s">
        <v>944</v>
      </c>
      <c r="C13" s="999">
        <v>2311853</v>
      </c>
      <c r="D13" s="999"/>
      <c r="E13" s="1679">
        <v>2065092</v>
      </c>
    </row>
    <row r="14" spans="1:5" ht="16.5" customHeight="1" x14ac:dyDescent="0.3">
      <c r="A14" s="993">
        <v>8</v>
      </c>
      <c r="B14" s="998" t="s">
        <v>945</v>
      </c>
      <c r="C14" s="999"/>
      <c r="D14" s="999"/>
      <c r="E14" s="1679"/>
    </row>
    <row r="15" spans="1:5" ht="16.5" customHeight="1" x14ac:dyDescent="0.3">
      <c r="A15" s="993">
        <v>9</v>
      </c>
      <c r="B15" s="998" t="s">
        <v>946</v>
      </c>
      <c r="C15" s="999">
        <v>765805</v>
      </c>
      <c r="D15" s="999"/>
      <c r="E15" s="1679">
        <v>1163992</v>
      </c>
    </row>
    <row r="16" spans="1:5" ht="16.5" customHeight="1" x14ac:dyDescent="0.3">
      <c r="A16" s="993">
        <v>10</v>
      </c>
      <c r="B16" s="998" t="s">
        <v>947</v>
      </c>
      <c r="C16" s="999"/>
      <c r="D16" s="999"/>
      <c r="E16" s="1679"/>
    </row>
    <row r="17" spans="1:7" s="1" customFormat="1" ht="24.75" customHeight="1" x14ac:dyDescent="0.2">
      <c r="A17" s="993">
        <v>11</v>
      </c>
      <c r="B17" s="1000" t="s">
        <v>948</v>
      </c>
      <c r="C17" s="1001">
        <f>SUM(C12:C16)</f>
        <v>108436967</v>
      </c>
      <c r="D17" s="1001">
        <f>SUM(D12:D16)</f>
        <v>0</v>
      </c>
      <c r="E17" s="1680">
        <f>SUM(E12:E16)</f>
        <v>108877919</v>
      </c>
    </row>
    <row r="18" spans="1:7" ht="16.5" customHeight="1" x14ac:dyDescent="0.3">
      <c r="A18" s="993">
        <v>12</v>
      </c>
      <c r="B18" s="998" t="s">
        <v>949</v>
      </c>
      <c r="C18" s="999">
        <v>5823362</v>
      </c>
      <c r="D18" s="999"/>
      <c r="E18" s="1679">
        <v>8012657</v>
      </c>
    </row>
    <row r="19" spans="1:7" ht="16.5" customHeight="1" x14ac:dyDescent="0.3">
      <c r="A19" s="993">
        <v>13</v>
      </c>
      <c r="B19" s="998" t="s">
        <v>950</v>
      </c>
      <c r="C19" s="999"/>
      <c r="D19" s="999"/>
      <c r="E19" s="1679"/>
    </row>
    <row r="20" spans="1:7" ht="16.5" customHeight="1" x14ac:dyDescent="0.3">
      <c r="A20" s="993">
        <v>14</v>
      </c>
      <c r="B20" s="998" t="s">
        <v>951</v>
      </c>
      <c r="C20" s="999"/>
      <c r="D20" s="999"/>
      <c r="E20" s="1679"/>
    </row>
    <row r="21" spans="1:7" s="1" customFormat="1" ht="24.75" customHeight="1" x14ac:dyDescent="0.2">
      <c r="A21" s="993">
        <v>15</v>
      </c>
      <c r="B21" s="1000" t="s">
        <v>952</v>
      </c>
      <c r="C21" s="1001">
        <f>SUM(C18:C20)</f>
        <v>5823362</v>
      </c>
      <c r="D21" s="1001">
        <f>SUM(D18:D20)</f>
        <v>0</v>
      </c>
      <c r="E21" s="1680">
        <f>SUM(E18:E20)</f>
        <v>8012657</v>
      </c>
    </row>
    <row r="22" spans="1:7" ht="16.5" customHeight="1" x14ac:dyDescent="0.3">
      <c r="A22" s="993">
        <v>16</v>
      </c>
      <c r="B22" s="998" t="s">
        <v>953</v>
      </c>
      <c r="C22" s="999">
        <v>4576086</v>
      </c>
      <c r="D22" s="999"/>
      <c r="E22" s="1679">
        <v>2632732</v>
      </c>
    </row>
    <row r="23" spans="1:7" ht="16.5" customHeight="1" x14ac:dyDescent="0.3">
      <c r="A23" s="993">
        <v>17</v>
      </c>
      <c r="B23" s="998" t="s">
        <v>954</v>
      </c>
      <c r="C23" s="999"/>
      <c r="D23" s="999"/>
      <c r="E23" s="1679"/>
    </row>
    <row r="24" spans="1:7" s="1" customFormat="1" ht="24.75" customHeight="1" x14ac:dyDescent="0.2">
      <c r="A24" s="993">
        <v>18</v>
      </c>
      <c r="B24" s="1000" t="s">
        <v>955</v>
      </c>
      <c r="C24" s="1001">
        <f>SUM(C22:C23)</f>
        <v>4576086</v>
      </c>
      <c r="D24" s="1001"/>
      <c r="E24" s="1680">
        <f>SUM(E22:E23)</f>
        <v>2632732</v>
      </c>
    </row>
    <row r="25" spans="1:7" s="1" customFormat="1" ht="24.75" customHeight="1" thickBot="1" x14ac:dyDescent="0.25">
      <c r="A25" s="993">
        <v>19</v>
      </c>
      <c r="B25" s="1002" t="s">
        <v>956</v>
      </c>
      <c r="C25" s="1003">
        <f>SUM(C11,C17,C21,C24)</f>
        <v>119219209</v>
      </c>
      <c r="D25" s="1003">
        <f>SUM(D11,D17,D21,D24)</f>
        <v>0</v>
      </c>
      <c r="E25" s="1681">
        <f>SUM(E11,E17,E21,E24)</f>
        <v>119759857</v>
      </c>
    </row>
    <row r="26" spans="1:7" ht="16.5" customHeight="1" thickTop="1" x14ac:dyDescent="0.3">
      <c r="A26" s="993">
        <v>20</v>
      </c>
      <c r="B26" s="998" t="s">
        <v>957</v>
      </c>
      <c r="C26" s="999">
        <v>33434</v>
      </c>
      <c r="D26" s="999"/>
      <c r="E26" s="1679">
        <f>34528+21405</f>
        <v>55933</v>
      </c>
      <c r="G26" s="1"/>
    </row>
    <row r="27" spans="1:7" ht="16.5" customHeight="1" x14ac:dyDescent="0.3">
      <c r="A27" s="993">
        <v>21</v>
      </c>
      <c r="B27" s="998" t="s">
        <v>958</v>
      </c>
      <c r="C27" s="999">
        <v>567</v>
      </c>
      <c r="D27" s="999"/>
      <c r="E27" s="1679">
        <v>567</v>
      </c>
      <c r="G27" s="1"/>
    </row>
    <row r="28" spans="1:7" ht="16.5" customHeight="1" x14ac:dyDescent="0.3">
      <c r="A28" s="993">
        <v>22</v>
      </c>
      <c r="B28" s="998" t="s">
        <v>959</v>
      </c>
      <c r="C28" s="999"/>
      <c r="D28" s="999"/>
      <c r="E28" s="1679"/>
      <c r="G28" s="1"/>
    </row>
    <row r="29" spans="1:7" ht="16.5" customHeight="1" x14ac:dyDescent="0.3">
      <c r="A29" s="993">
        <v>23</v>
      </c>
      <c r="B29" s="998" t="s">
        <v>960</v>
      </c>
      <c r="C29" s="999">
        <v>156507</v>
      </c>
      <c r="D29" s="999"/>
      <c r="E29" s="1679">
        <f>191340-21405</f>
        <v>169935</v>
      </c>
      <c r="G29" s="1"/>
    </row>
    <row r="30" spans="1:7" ht="16.5" customHeight="1" x14ac:dyDescent="0.3">
      <c r="A30" s="993">
        <v>24</v>
      </c>
      <c r="B30" s="998" t="s">
        <v>961</v>
      </c>
      <c r="C30" s="999"/>
      <c r="D30" s="999"/>
      <c r="E30" s="1679"/>
      <c r="G30" s="1"/>
    </row>
    <row r="31" spans="1:7" s="1" customFormat="1" ht="24.75" customHeight="1" x14ac:dyDescent="0.2">
      <c r="A31" s="993">
        <v>25</v>
      </c>
      <c r="B31" s="1000" t="s">
        <v>962</v>
      </c>
      <c r="C31" s="1001">
        <f>SUM(C26:C30)</f>
        <v>190508</v>
      </c>
      <c r="D31" s="1001"/>
      <c r="E31" s="1680">
        <f>SUM(E26:E30)</f>
        <v>226435</v>
      </c>
    </row>
    <row r="32" spans="1:7" ht="16.5" customHeight="1" x14ac:dyDescent="0.3">
      <c r="A32" s="993">
        <v>26</v>
      </c>
      <c r="B32" s="998" t="s">
        <v>963</v>
      </c>
      <c r="C32" s="999"/>
      <c r="D32" s="999"/>
      <c r="E32" s="1679"/>
      <c r="G32" s="1"/>
    </row>
    <row r="33" spans="1:7" ht="16.5" customHeight="1" x14ac:dyDescent="0.3">
      <c r="A33" s="993">
        <v>27</v>
      </c>
      <c r="B33" s="998" t="s">
        <v>964</v>
      </c>
      <c r="C33" s="999">
        <v>1500000</v>
      </c>
      <c r="D33" s="999"/>
      <c r="E33" s="1679">
        <v>1000000</v>
      </c>
      <c r="G33" s="1"/>
    </row>
    <row r="34" spans="1:7" s="1" customFormat="1" ht="24.75" customHeight="1" x14ac:dyDescent="0.2">
      <c r="A34" s="993">
        <v>28</v>
      </c>
      <c r="B34" s="1000" t="s">
        <v>965</v>
      </c>
      <c r="C34" s="1001">
        <f>SUM(C32:C33)</f>
        <v>1500000</v>
      </c>
      <c r="D34" s="1001"/>
      <c r="E34" s="1680">
        <f>SUM(E32:E33)</f>
        <v>1000000</v>
      </c>
    </row>
    <row r="35" spans="1:7" s="1" customFormat="1" ht="24.75" customHeight="1" thickBot="1" x14ac:dyDescent="0.25">
      <c r="A35" s="993">
        <v>29</v>
      </c>
      <c r="B35" s="1004" t="s">
        <v>966</v>
      </c>
      <c r="C35" s="1003">
        <f>SUM(C31,C34)</f>
        <v>1690508</v>
      </c>
      <c r="D35" s="1003">
        <f>SUM(D31,D34)</f>
        <v>0</v>
      </c>
      <c r="E35" s="1681">
        <f>SUM(E31,E34)</f>
        <v>1226435</v>
      </c>
    </row>
    <row r="36" spans="1:7" ht="16.5" customHeight="1" thickTop="1" x14ac:dyDescent="0.3">
      <c r="A36" s="993">
        <v>30</v>
      </c>
      <c r="B36" s="998" t="s">
        <v>967</v>
      </c>
      <c r="C36" s="999"/>
      <c r="D36" s="999"/>
      <c r="E36" s="1679"/>
      <c r="G36" s="1"/>
    </row>
    <row r="37" spans="1:7" ht="16.5" customHeight="1" x14ac:dyDescent="0.3">
      <c r="A37" s="993">
        <v>31</v>
      </c>
      <c r="B37" s="998" t="s">
        <v>968</v>
      </c>
      <c r="C37" s="999">
        <v>6518</v>
      </c>
      <c r="D37" s="999"/>
      <c r="E37" s="1679">
        <v>4627</v>
      </c>
      <c r="G37" s="1"/>
    </row>
    <row r="38" spans="1:7" ht="16.5" customHeight="1" x14ac:dyDescent="0.3">
      <c r="A38" s="993">
        <v>32</v>
      </c>
      <c r="B38" s="998" t="s">
        <v>969</v>
      </c>
      <c r="C38" s="999">
        <v>13796640</v>
      </c>
      <c r="D38" s="999"/>
      <c r="E38" s="1679">
        <v>10969636</v>
      </c>
      <c r="G38" s="1"/>
    </row>
    <row r="39" spans="1:7" ht="16.5" customHeight="1" x14ac:dyDescent="0.3">
      <c r="A39" s="993">
        <v>33</v>
      </c>
      <c r="B39" s="998" t="s">
        <v>970</v>
      </c>
      <c r="C39" s="999">
        <v>119037</v>
      </c>
      <c r="D39" s="999"/>
      <c r="E39" s="1679">
        <v>145842</v>
      </c>
      <c r="G39" s="1"/>
    </row>
    <row r="40" spans="1:7" s="1" customFormat="1" ht="24.6" customHeight="1" thickBot="1" x14ac:dyDescent="0.25">
      <c r="A40" s="993">
        <v>34</v>
      </c>
      <c r="B40" s="1004" t="s">
        <v>971</v>
      </c>
      <c r="C40" s="1003">
        <f>SUM(C36:C39)</f>
        <v>13922195</v>
      </c>
      <c r="D40" s="1003">
        <f>SUM(D36:D39)</f>
        <v>0</v>
      </c>
      <c r="E40" s="1681">
        <f>SUM(E36:E39)</f>
        <v>11120105</v>
      </c>
    </row>
    <row r="41" spans="1:7" ht="16.5" customHeight="1" thickTop="1" x14ac:dyDescent="0.3">
      <c r="A41" s="993">
        <v>35</v>
      </c>
      <c r="B41" s="1005" t="s">
        <v>972</v>
      </c>
      <c r="C41" s="999"/>
      <c r="D41" s="999"/>
      <c r="E41" s="1679"/>
    </row>
    <row r="42" spans="1:7" ht="16.5" customHeight="1" x14ac:dyDescent="0.3">
      <c r="A42" s="993">
        <v>36</v>
      </c>
      <c r="B42" s="1005" t="s">
        <v>973</v>
      </c>
      <c r="C42" s="999"/>
      <c r="D42" s="999"/>
      <c r="E42" s="1679"/>
    </row>
    <row r="43" spans="1:7" ht="16.5" customHeight="1" x14ac:dyDescent="0.3">
      <c r="A43" s="993">
        <v>37</v>
      </c>
      <c r="B43" s="1006" t="s">
        <v>974</v>
      </c>
      <c r="C43" s="999">
        <v>136222</v>
      </c>
      <c r="D43" s="999"/>
      <c r="E43" s="1679">
        <v>238555</v>
      </c>
    </row>
    <row r="44" spans="1:7" ht="16.5" customHeight="1" x14ac:dyDescent="0.3">
      <c r="A44" s="993">
        <v>38</v>
      </c>
      <c r="B44" s="1006" t="s">
        <v>975</v>
      </c>
      <c r="C44" s="999">
        <v>256350</v>
      </c>
      <c r="D44" s="999"/>
      <c r="E44" s="1679">
        <v>463991</v>
      </c>
    </row>
    <row r="45" spans="1:7" ht="16.5" customHeight="1" x14ac:dyDescent="0.3">
      <c r="A45" s="993">
        <v>39</v>
      </c>
      <c r="B45" s="1006" t="s">
        <v>976</v>
      </c>
      <c r="C45" s="999">
        <v>344</v>
      </c>
      <c r="D45" s="999"/>
      <c r="E45" s="1679">
        <v>1538</v>
      </c>
    </row>
    <row r="46" spans="1:7" ht="16.5" customHeight="1" x14ac:dyDescent="0.3">
      <c r="A46" s="993">
        <v>40</v>
      </c>
      <c r="B46" s="1006" t="s">
        <v>977</v>
      </c>
      <c r="C46" s="999">
        <v>743</v>
      </c>
      <c r="D46" s="999"/>
      <c r="E46" s="1679">
        <v>1418</v>
      </c>
    </row>
    <row r="47" spans="1:7" ht="16.5" customHeight="1" x14ac:dyDescent="0.3">
      <c r="A47" s="993">
        <v>41</v>
      </c>
      <c r="B47" s="1006" t="s">
        <v>978</v>
      </c>
      <c r="C47" s="999">
        <v>97</v>
      </c>
      <c r="D47" s="999"/>
      <c r="E47" s="1679">
        <v>97</v>
      </c>
    </row>
    <row r="48" spans="1:7" ht="16.5" customHeight="1" x14ac:dyDescent="0.3">
      <c r="A48" s="993">
        <v>42</v>
      </c>
      <c r="B48" s="1005" t="s">
        <v>979</v>
      </c>
      <c r="C48" s="999">
        <v>97</v>
      </c>
      <c r="D48" s="999"/>
      <c r="E48" s="1679">
        <v>97</v>
      </c>
    </row>
    <row r="49" spans="1:5" ht="16.5" customHeight="1" x14ac:dyDescent="0.3">
      <c r="A49" s="993">
        <v>43</v>
      </c>
      <c r="B49" s="1006" t="s">
        <v>980</v>
      </c>
      <c r="C49" s="999"/>
      <c r="D49" s="999"/>
      <c r="E49" s="1679"/>
    </row>
    <row r="50" spans="1:5" s="1" customFormat="1" ht="24.6" customHeight="1" x14ac:dyDescent="0.2">
      <c r="A50" s="993">
        <v>44</v>
      </c>
      <c r="B50" s="1000" t="s">
        <v>981</v>
      </c>
      <c r="C50" s="1001">
        <f>SUM(C41:C49)-C48</f>
        <v>393756</v>
      </c>
      <c r="D50" s="1001">
        <f>SUM(D41:D49)-D48</f>
        <v>0</v>
      </c>
      <c r="E50" s="1680">
        <f>SUM(E41:E49)-E48</f>
        <v>705599</v>
      </c>
    </row>
    <row r="51" spans="1:5" ht="16.5" customHeight="1" x14ac:dyDescent="0.3">
      <c r="A51" s="993">
        <v>45</v>
      </c>
      <c r="B51" s="1005" t="s">
        <v>982</v>
      </c>
      <c r="C51" s="999"/>
      <c r="D51" s="999"/>
      <c r="E51" s="1679">
        <v>2933</v>
      </c>
    </row>
    <row r="52" spans="1:5" ht="16.5" customHeight="1" x14ac:dyDescent="0.3">
      <c r="A52" s="993">
        <v>46</v>
      </c>
      <c r="B52" s="1005" t="s">
        <v>983</v>
      </c>
      <c r="C52" s="999"/>
      <c r="D52" s="999"/>
      <c r="E52" s="1679"/>
    </row>
    <row r="53" spans="1:5" ht="16.5" customHeight="1" x14ac:dyDescent="0.3">
      <c r="A53" s="993">
        <v>47</v>
      </c>
      <c r="B53" s="1006" t="s">
        <v>984</v>
      </c>
      <c r="C53" s="999">
        <v>5906341</v>
      </c>
      <c r="D53" s="999"/>
      <c r="E53" s="1679">
        <v>6467207</v>
      </c>
    </row>
    <row r="54" spans="1:5" ht="16.5" customHeight="1" x14ac:dyDescent="0.3">
      <c r="A54" s="993">
        <v>48</v>
      </c>
      <c r="B54" s="1006" t="s">
        <v>985</v>
      </c>
      <c r="C54" s="999">
        <v>91140</v>
      </c>
      <c r="D54" s="999"/>
      <c r="E54" s="1679">
        <v>47908</v>
      </c>
    </row>
    <row r="55" spans="1:5" ht="16.5" customHeight="1" x14ac:dyDescent="0.3">
      <c r="A55" s="993">
        <v>49</v>
      </c>
      <c r="B55" s="1006" t="s">
        <v>986</v>
      </c>
      <c r="C55" s="999">
        <v>3622</v>
      </c>
      <c r="D55" s="999"/>
      <c r="E55" s="1679">
        <v>2930</v>
      </c>
    </row>
    <row r="56" spans="1:5" ht="16.5" customHeight="1" x14ac:dyDescent="0.3">
      <c r="A56" s="993">
        <v>50</v>
      </c>
      <c r="B56" s="1005" t="s">
        <v>987</v>
      </c>
      <c r="C56" s="999"/>
      <c r="D56" s="999"/>
      <c r="E56" s="1679"/>
    </row>
    <row r="57" spans="1:5" ht="16.5" customHeight="1" x14ac:dyDescent="0.3">
      <c r="A57" s="993">
        <v>51</v>
      </c>
      <c r="B57" s="1006" t="s">
        <v>988</v>
      </c>
      <c r="C57" s="999"/>
      <c r="D57" s="999"/>
      <c r="E57" s="1679"/>
    </row>
    <row r="58" spans="1:5" ht="16.5" customHeight="1" x14ac:dyDescent="0.3">
      <c r="A58" s="993">
        <v>52</v>
      </c>
      <c r="B58" s="1005" t="s">
        <v>989</v>
      </c>
      <c r="C58" s="999"/>
      <c r="D58" s="999"/>
      <c r="E58" s="1679"/>
    </row>
    <row r="59" spans="1:5" ht="16.5" customHeight="1" x14ac:dyDescent="0.3">
      <c r="A59" s="993">
        <v>53</v>
      </c>
      <c r="B59" s="1006" t="s">
        <v>990</v>
      </c>
      <c r="C59" s="999"/>
      <c r="D59" s="999"/>
      <c r="E59" s="1679"/>
    </row>
    <row r="60" spans="1:5" s="1" customFormat="1" ht="24.6" customHeight="1" x14ac:dyDescent="0.2">
      <c r="A60" s="993">
        <v>54</v>
      </c>
      <c r="B60" s="1000" t="s">
        <v>991</v>
      </c>
      <c r="C60" s="1001">
        <f>SUM(C51:C57,C59)</f>
        <v>6001103</v>
      </c>
      <c r="D60" s="1001"/>
      <c r="E60" s="1680">
        <f>SUM(E51:E57,E59)</f>
        <v>6520978</v>
      </c>
    </row>
    <row r="61" spans="1:5" ht="16.5" customHeight="1" x14ac:dyDescent="0.3">
      <c r="A61" s="993">
        <v>55</v>
      </c>
      <c r="B61" s="1006" t="s">
        <v>992</v>
      </c>
      <c r="C61" s="999">
        <f>SUM(C62:C67)</f>
        <v>127397</v>
      </c>
      <c r="D61" s="999"/>
      <c r="E61" s="1679">
        <f>SUM(E62:E67)</f>
        <v>8112</v>
      </c>
    </row>
    <row r="62" spans="1:5" ht="16.5" customHeight="1" x14ac:dyDescent="0.3">
      <c r="A62" s="993">
        <v>56</v>
      </c>
      <c r="B62" s="1006" t="s">
        <v>993</v>
      </c>
      <c r="C62" s="999"/>
      <c r="D62" s="999"/>
      <c r="E62" s="1679"/>
    </row>
    <row r="63" spans="1:5" ht="16.5" customHeight="1" x14ac:dyDescent="0.3">
      <c r="A63" s="993">
        <v>57</v>
      </c>
      <c r="B63" s="1006" t="s">
        <v>994</v>
      </c>
      <c r="C63" s="999">
        <v>114854</v>
      </c>
      <c r="D63" s="999"/>
      <c r="E63" s="1679">
        <v>600</v>
      </c>
    </row>
    <row r="64" spans="1:5" ht="16.5" customHeight="1" x14ac:dyDescent="0.3">
      <c r="A64" s="993">
        <v>58</v>
      </c>
      <c r="B64" s="1006" t="s">
        <v>995</v>
      </c>
      <c r="C64" s="999"/>
      <c r="D64" s="999"/>
      <c r="E64" s="1679">
        <v>2057</v>
      </c>
    </row>
    <row r="65" spans="1:5" ht="16.5" customHeight="1" x14ac:dyDescent="0.3">
      <c r="A65" s="993">
        <v>59</v>
      </c>
      <c r="B65" s="1006" t="s">
        <v>996</v>
      </c>
      <c r="C65" s="999">
        <v>11412</v>
      </c>
      <c r="D65" s="999"/>
      <c r="E65" s="1679">
        <v>2914</v>
      </c>
    </row>
    <row r="66" spans="1:5" ht="16.5" customHeight="1" x14ac:dyDescent="0.3">
      <c r="A66" s="993">
        <v>60</v>
      </c>
      <c r="B66" s="1006" t="s">
        <v>997</v>
      </c>
      <c r="C66" s="999">
        <v>30</v>
      </c>
      <c r="D66" s="999"/>
      <c r="E66" s="1679">
        <v>1116</v>
      </c>
    </row>
    <row r="67" spans="1:5" ht="16.5" customHeight="1" x14ac:dyDescent="0.3">
      <c r="A67" s="993">
        <v>61</v>
      </c>
      <c r="B67" s="1006" t="s">
        <v>998</v>
      </c>
      <c r="C67" s="999">
        <v>1101</v>
      </c>
      <c r="D67" s="999"/>
      <c r="E67" s="1679">
        <v>1425</v>
      </c>
    </row>
    <row r="68" spans="1:5" ht="16.5" customHeight="1" x14ac:dyDescent="0.3">
      <c r="A68" s="993">
        <v>62</v>
      </c>
      <c r="B68" s="1006" t="s">
        <v>999</v>
      </c>
      <c r="C68" s="999"/>
      <c r="D68" s="999"/>
      <c r="E68" s="1679"/>
    </row>
    <row r="69" spans="1:5" ht="16.5" customHeight="1" x14ac:dyDescent="0.3">
      <c r="A69" s="993">
        <v>63</v>
      </c>
      <c r="B69" s="1006" t="s">
        <v>1000</v>
      </c>
      <c r="C69" s="999"/>
      <c r="D69" s="999"/>
      <c r="E69" s="1679"/>
    </row>
    <row r="70" spans="1:5" ht="16.5" customHeight="1" x14ac:dyDescent="0.3">
      <c r="A70" s="993">
        <v>64</v>
      </c>
      <c r="B70" s="1006" t="s">
        <v>1001</v>
      </c>
      <c r="C70" s="999">
        <v>3040</v>
      </c>
      <c r="D70" s="999"/>
      <c r="E70" s="1679">
        <v>3040</v>
      </c>
    </row>
    <row r="71" spans="1:5" ht="16.5" customHeight="1" x14ac:dyDescent="0.3">
      <c r="A71" s="993">
        <v>65</v>
      </c>
      <c r="B71" s="1005" t="s">
        <v>1002</v>
      </c>
      <c r="C71" s="999">
        <v>45667</v>
      </c>
      <c r="D71" s="999"/>
      <c r="E71" s="1679">
        <v>9429</v>
      </c>
    </row>
    <row r="72" spans="1:5" ht="16.5" customHeight="1" x14ac:dyDescent="0.3">
      <c r="A72" s="993">
        <v>66</v>
      </c>
      <c r="B72" s="1005" t="s">
        <v>1003</v>
      </c>
      <c r="C72" s="999"/>
      <c r="D72" s="999"/>
      <c r="E72" s="1679"/>
    </row>
    <row r="73" spans="1:5" ht="16.5" customHeight="1" x14ac:dyDescent="0.3">
      <c r="A73" s="993">
        <v>67</v>
      </c>
      <c r="B73" s="1005" t="s">
        <v>1004</v>
      </c>
      <c r="C73" s="999">
        <v>3046</v>
      </c>
      <c r="D73" s="999"/>
      <c r="E73" s="1679">
        <v>6361</v>
      </c>
    </row>
    <row r="74" spans="1:5" ht="16.5" customHeight="1" x14ac:dyDescent="0.3">
      <c r="A74" s="993">
        <v>68</v>
      </c>
      <c r="B74" s="1006" t="s">
        <v>1005</v>
      </c>
      <c r="C74" s="999"/>
      <c r="D74" s="999"/>
      <c r="E74" s="1679">
        <v>45000</v>
      </c>
    </row>
    <row r="75" spans="1:5" ht="16.5" customHeight="1" x14ac:dyDescent="0.3">
      <c r="A75" s="993">
        <v>69</v>
      </c>
      <c r="B75" s="1006" t="s">
        <v>1006</v>
      </c>
      <c r="C75" s="999">
        <v>40835</v>
      </c>
      <c r="D75" s="999"/>
      <c r="E75" s="1679"/>
    </row>
    <row r="76" spans="1:5" s="1" customFormat="1" ht="24.6" customHeight="1" x14ac:dyDescent="0.2">
      <c r="A76" s="993">
        <v>70</v>
      </c>
      <c r="B76" s="1000" t="s">
        <v>1007</v>
      </c>
      <c r="C76" s="1001">
        <f>SUM(C68:C75,C61)</f>
        <v>219985</v>
      </c>
      <c r="D76" s="1001">
        <f>SUM(D68:D75,D61)</f>
        <v>0</v>
      </c>
      <c r="E76" s="1680">
        <f>SUM(E68:E75,E61)</f>
        <v>71942</v>
      </c>
    </row>
    <row r="77" spans="1:5" s="1" customFormat="1" ht="24.6" customHeight="1" thickBot="1" x14ac:dyDescent="0.25">
      <c r="A77" s="993">
        <v>71</v>
      </c>
      <c r="B77" s="1004" t="s">
        <v>1008</v>
      </c>
      <c r="C77" s="1003">
        <f>SUM(C50,C60,C76)</f>
        <v>6614844</v>
      </c>
      <c r="D77" s="1003">
        <f>SUM(D50,D60,D76)</f>
        <v>0</v>
      </c>
      <c r="E77" s="1681">
        <f>SUM(E50,E60,E76)</f>
        <v>7298519</v>
      </c>
    </row>
    <row r="78" spans="1:5" ht="16.5" customHeight="1" thickTop="1" x14ac:dyDescent="0.3">
      <c r="A78" s="993">
        <v>72</v>
      </c>
      <c r="B78" s="1006" t="s">
        <v>1009</v>
      </c>
      <c r="C78" s="999">
        <v>228093</v>
      </c>
      <c r="D78" s="999"/>
      <c r="E78" s="1679">
        <v>259175</v>
      </c>
    </row>
    <row r="79" spans="1:5" ht="16.5" customHeight="1" x14ac:dyDescent="0.3">
      <c r="A79" s="993">
        <v>73</v>
      </c>
      <c r="B79" s="1006" t="s">
        <v>1010</v>
      </c>
      <c r="C79" s="999">
        <v>-114102</v>
      </c>
      <c r="D79" s="999"/>
      <c r="E79" s="1679">
        <v>-136028</v>
      </c>
    </row>
    <row r="80" spans="1:5" ht="16.5" customHeight="1" thickBot="1" x14ac:dyDescent="0.35">
      <c r="A80" s="993">
        <v>74</v>
      </c>
      <c r="B80" s="1006" t="s">
        <v>1011</v>
      </c>
      <c r="C80" s="999">
        <v>58</v>
      </c>
      <c r="D80" s="999"/>
      <c r="E80" s="1679">
        <v>1778</v>
      </c>
    </row>
    <row r="81" spans="1:5" s="1" customFormat="1" ht="24.6" customHeight="1" thickTop="1" thickBot="1" x14ac:dyDescent="0.25">
      <c r="A81" s="993">
        <v>75</v>
      </c>
      <c r="B81" s="1007" t="s">
        <v>1012</v>
      </c>
      <c r="C81" s="1008">
        <f>SUM(C78:C80)</f>
        <v>114049</v>
      </c>
      <c r="D81" s="1008">
        <f>SUM(D78:D80)</f>
        <v>0</v>
      </c>
      <c r="E81" s="1682">
        <f>SUM(E78:E80)</f>
        <v>124925</v>
      </c>
    </row>
    <row r="82" spans="1:5" ht="16.5" customHeight="1" thickTop="1" x14ac:dyDescent="0.3">
      <c r="A82" s="993">
        <v>76</v>
      </c>
      <c r="B82" s="998" t="s">
        <v>1013</v>
      </c>
      <c r="C82" s="999">
        <v>112617</v>
      </c>
      <c r="D82" s="999"/>
      <c r="E82" s="1679">
        <v>93854</v>
      </c>
    </row>
    <row r="83" spans="1:5" ht="16.5" customHeight="1" x14ac:dyDescent="0.3">
      <c r="A83" s="993">
        <v>77</v>
      </c>
      <c r="B83" s="998" t="s">
        <v>1014</v>
      </c>
      <c r="C83" s="999">
        <v>34245</v>
      </c>
      <c r="D83" s="999"/>
      <c r="E83" s="1679">
        <v>38761</v>
      </c>
    </row>
    <row r="84" spans="1:5" ht="16.5" customHeight="1" x14ac:dyDescent="0.3">
      <c r="A84" s="993">
        <v>78</v>
      </c>
      <c r="B84" s="998" t="s">
        <v>1015</v>
      </c>
      <c r="C84" s="999"/>
      <c r="D84" s="999"/>
      <c r="E84" s="1679"/>
    </row>
    <row r="85" spans="1:5" s="1" customFormat="1" ht="24.6" customHeight="1" thickBot="1" x14ac:dyDescent="0.25">
      <c r="A85" s="993">
        <v>79</v>
      </c>
      <c r="B85" s="1004" t="s">
        <v>1016</v>
      </c>
      <c r="C85" s="1003">
        <f>SUM(C82:C84)</f>
        <v>146862</v>
      </c>
      <c r="D85" s="1003"/>
      <c r="E85" s="1681">
        <f>SUM(E82:E84)</f>
        <v>132615</v>
      </c>
    </row>
    <row r="86" spans="1:5" s="1" customFormat="1" ht="24.6" customHeight="1" thickTop="1" thickBot="1" x14ac:dyDescent="0.25">
      <c r="A86" s="993">
        <v>80</v>
      </c>
      <c r="B86" s="1009" t="s">
        <v>1017</v>
      </c>
      <c r="C86" s="1010">
        <f>SUM(C25,C35,C40,C77,C81,C85)</f>
        <v>141707667</v>
      </c>
      <c r="D86" s="1010">
        <f>SUM(D25,D35,D40,D77,D81,D85)</f>
        <v>0</v>
      </c>
      <c r="E86" s="1683">
        <f>SUM(E25,E35,E40,E77,E81,E85)</f>
        <v>139662456</v>
      </c>
    </row>
    <row r="87" spans="1:5" s="1" customFormat="1" ht="24.6" customHeight="1" x14ac:dyDescent="0.2">
      <c r="A87" s="993">
        <v>81</v>
      </c>
      <c r="B87" s="996" t="s">
        <v>1018</v>
      </c>
      <c r="C87" s="1011"/>
      <c r="D87" s="1011"/>
      <c r="E87" s="1684"/>
    </row>
    <row r="88" spans="1:5" ht="16.5" customHeight="1" x14ac:dyDescent="0.3">
      <c r="A88" s="993">
        <v>82</v>
      </c>
      <c r="B88" s="998" t="s">
        <v>1019</v>
      </c>
      <c r="C88" s="999">
        <v>83998213</v>
      </c>
      <c r="D88" s="999"/>
      <c r="E88" s="1679">
        <v>83998213</v>
      </c>
    </row>
    <row r="89" spans="1:5" ht="16.5" customHeight="1" x14ac:dyDescent="0.3">
      <c r="A89" s="993">
        <v>83</v>
      </c>
      <c r="B89" s="998" t="s">
        <v>1020</v>
      </c>
      <c r="C89" s="999">
        <v>941871</v>
      </c>
      <c r="D89" s="999"/>
      <c r="E89" s="1679">
        <v>941762</v>
      </c>
    </row>
    <row r="90" spans="1:5" ht="16.5" customHeight="1" x14ac:dyDescent="0.3">
      <c r="A90" s="993">
        <v>84</v>
      </c>
      <c r="B90" s="998" t="s">
        <v>1021</v>
      </c>
      <c r="C90" s="999">
        <v>999741</v>
      </c>
      <c r="D90" s="999"/>
      <c r="E90" s="1679">
        <v>999741</v>
      </c>
    </row>
    <row r="91" spans="1:5" ht="16.5" customHeight="1" x14ac:dyDescent="0.3">
      <c r="A91" s="993">
        <v>85</v>
      </c>
      <c r="B91" s="998" t="s">
        <v>1022</v>
      </c>
      <c r="C91" s="999">
        <v>-12475448</v>
      </c>
      <c r="D91" s="999"/>
      <c r="E91" s="1679">
        <v>-14446588</v>
      </c>
    </row>
    <row r="92" spans="1:5" ht="16.5" customHeight="1" x14ac:dyDescent="0.3">
      <c r="A92" s="993">
        <v>86</v>
      </c>
      <c r="B92" s="998" t="s">
        <v>1023</v>
      </c>
      <c r="C92" s="999"/>
      <c r="D92" s="999"/>
      <c r="E92" s="1679">
        <v>0</v>
      </c>
    </row>
    <row r="93" spans="1:5" ht="16.5" customHeight="1" x14ac:dyDescent="0.3">
      <c r="A93" s="993">
        <v>87</v>
      </c>
      <c r="B93" s="998" t="s">
        <v>1024</v>
      </c>
      <c r="C93" s="999">
        <v>-1971140</v>
      </c>
      <c r="D93" s="999"/>
      <c r="E93" s="1679">
        <f>-1151682+419</f>
        <v>-1151263</v>
      </c>
    </row>
    <row r="94" spans="1:5" s="1" customFormat="1" ht="24.6" customHeight="1" thickBot="1" x14ac:dyDescent="0.25">
      <c r="A94" s="993">
        <v>88</v>
      </c>
      <c r="B94" s="1004" t="s">
        <v>1025</v>
      </c>
      <c r="C94" s="1003">
        <f>SUM(C87:C93)</f>
        <v>71493237</v>
      </c>
      <c r="D94" s="1003">
        <f>SUM(D87:D93)</f>
        <v>0</v>
      </c>
      <c r="E94" s="1681">
        <f>SUM(E87:E93)</f>
        <v>70341865</v>
      </c>
    </row>
    <row r="95" spans="1:5" ht="16.5" customHeight="1" thickTop="1" x14ac:dyDescent="0.3">
      <c r="A95" s="993">
        <v>89</v>
      </c>
      <c r="B95" s="1006" t="s">
        <v>1026</v>
      </c>
      <c r="C95" s="999"/>
      <c r="D95" s="999"/>
      <c r="E95" s="1679">
        <v>260</v>
      </c>
    </row>
    <row r="96" spans="1:5" ht="16.5" customHeight="1" x14ac:dyDescent="0.3">
      <c r="A96" s="993">
        <v>90</v>
      </c>
      <c r="B96" s="1006" t="s">
        <v>1027</v>
      </c>
      <c r="C96" s="999"/>
      <c r="D96" s="999"/>
      <c r="E96" s="1679"/>
    </row>
    <row r="97" spans="1:5" ht="16.5" customHeight="1" x14ac:dyDescent="0.3">
      <c r="A97" s="993">
        <v>91</v>
      </c>
      <c r="B97" s="1006" t="s">
        <v>1028</v>
      </c>
      <c r="C97" s="999">
        <v>6069</v>
      </c>
      <c r="D97" s="999"/>
      <c r="E97" s="1679">
        <v>93849</v>
      </c>
    </row>
    <row r="98" spans="1:5" ht="16.5" customHeight="1" x14ac:dyDescent="0.3">
      <c r="A98" s="993">
        <v>92</v>
      </c>
      <c r="B98" s="1006" t="s">
        <v>1029</v>
      </c>
      <c r="C98" s="999"/>
      <c r="D98" s="999"/>
      <c r="E98" s="1679"/>
    </row>
    <row r="99" spans="1:5" ht="16.5" customHeight="1" x14ac:dyDescent="0.3">
      <c r="A99" s="993">
        <v>93</v>
      </c>
      <c r="B99" s="1006" t="s">
        <v>1030</v>
      </c>
      <c r="C99" s="999"/>
      <c r="D99" s="999"/>
      <c r="E99" s="1679">
        <v>500</v>
      </c>
    </row>
    <row r="100" spans="1:5" ht="16.5" customHeight="1" x14ac:dyDescent="0.3">
      <c r="A100" s="993">
        <v>94</v>
      </c>
      <c r="B100" s="1006" t="s">
        <v>1031</v>
      </c>
      <c r="C100" s="999">
        <v>26879</v>
      </c>
      <c r="D100" s="999"/>
      <c r="E100" s="1679"/>
    </row>
    <row r="101" spans="1:5" ht="16.5" customHeight="1" x14ac:dyDescent="0.3">
      <c r="A101" s="993">
        <v>95</v>
      </c>
      <c r="B101" s="1006" t="s">
        <v>1032</v>
      </c>
      <c r="C101" s="999"/>
      <c r="D101" s="999"/>
      <c r="E101" s="1679"/>
    </row>
    <row r="102" spans="1:5" ht="16.5" customHeight="1" x14ac:dyDescent="0.3">
      <c r="A102" s="993">
        <v>96</v>
      </c>
      <c r="B102" s="1006" t="s">
        <v>1033</v>
      </c>
      <c r="C102" s="999"/>
      <c r="D102" s="999"/>
      <c r="E102" s="1679"/>
    </row>
    <row r="103" spans="1:5" ht="16.5" customHeight="1" x14ac:dyDescent="0.3">
      <c r="A103" s="993">
        <v>97</v>
      </c>
      <c r="B103" s="1006" t="s">
        <v>1034</v>
      </c>
      <c r="C103" s="999"/>
      <c r="D103" s="999"/>
      <c r="E103" s="1679"/>
    </row>
    <row r="104" spans="1:5" ht="16.5" customHeight="1" x14ac:dyDescent="0.3">
      <c r="A104" s="993">
        <v>98</v>
      </c>
      <c r="B104" s="1005" t="s">
        <v>1035</v>
      </c>
      <c r="C104" s="999"/>
      <c r="D104" s="999"/>
      <c r="E104" s="1679"/>
    </row>
    <row r="105" spans="1:5" s="1" customFormat="1" ht="24.6" customHeight="1" x14ac:dyDescent="0.2">
      <c r="A105" s="993">
        <v>99</v>
      </c>
      <c r="B105" s="1000" t="s">
        <v>1036</v>
      </c>
      <c r="C105" s="1001">
        <f>SUM(C95:C104)</f>
        <v>32948</v>
      </c>
      <c r="D105" s="1001"/>
      <c r="E105" s="1680">
        <f>SUM(E95:E104)</f>
        <v>94609</v>
      </c>
    </row>
    <row r="106" spans="1:5" ht="16.5" customHeight="1" x14ac:dyDescent="0.3">
      <c r="A106" s="993">
        <v>100</v>
      </c>
      <c r="B106" s="1006" t="s">
        <v>1037</v>
      </c>
      <c r="C106" s="999"/>
      <c r="D106" s="999"/>
      <c r="E106" s="1679"/>
    </row>
    <row r="107" spans="1:5" ht="16.5" customHeight="1" x14ac:dyDescent="0.3">
      <c r="A107" s="993">
        <v>101</v>
      </c>
      <c r="B107" s="1005" t="s">
        <v>1038</v>
      </c>
      <c r="C107" s="999"/>
      <c r="D107" s="999"/>
      <c r="E107" s="1679"/>
    </row>
    <row r="108" spans="1:5" ht="16.5" customHeight="1" x14ac:dyDescent="0.3">
      <c r="A108" s="993">
        <v>102</v>
      </c>
      <c r="B108" s="1006" t="s">
        <v>1039</v>
      </c>
      <c r="C108" s="999">
        <v>479356</v>
      </c>
      <c r="D108" s="999"/>
      <c r="E108" s="1679">
        <v>451343</v>
      </c>
    </row>
    <row r="109" spans="1:5" ht="16.5" customHeight="1" x14ac:dyDescent="0.3">
      <c r="A109" s="993">
        <v>103</v>
      </c>
      <c r="B109" s="1006" t="s">
        <v>1040</v>
      </c>
      <c r="C109" s="999">
        <v>174</v>
      </c>
      <c r="D109" s="999"/>
      <c r="E109" s="1679">
        <v>444</v>
      </c>
    </row>
    <row r="110" spans="1:5" ht="16.5" customHeight="1" x14ac:dyDescent="0.3">
      <c r="A110" s="993">
        <v>104</v>
      </c>
      <c r="B110" s="1005" t="s">
        <v>1041</v>
      </c>
      <c r="C110" s="999"/>
      <c r="D110" s="999"/>
      <c r="E110" s="1679"/>
    </row>
    <row r="111" spans="1:5" ht="16.5" customHeight="1" x14ac:dyDescent="0.3">
      <c r="A111" s="993">
        <v>105</v>
      </c>
      <c r="B111" s="1006" t="s">
        <v>1042</v>
      </c>
      <c r="C111" s="999">
        <v>71216</v>
      </c>
      <c r="D111" s="999"/>
      <c r="E111" s="1679">
        <v>14418</v>
      </c>
    </row>
    <row r="112" spans="1:5" ht="16.5" customHeight="1" x14ac:dyDescent="0.3">
      <c r="A112" s="993">
        <v>106</v>
      </c>
      <c r="B112" s="1006" t="s">
        <v>1043</v>
      </c>
      <c r="C112" s="999">
        <v>33779</v>
      </c>
      <c r="D112" s="999"/>
      <c r="E112" s="1679"/>
    </row>
    <row r="113" spans="1:5" ht="16.5" customHeight="1" x14ac:dyDescent="0.3">
      <c r="A113" s="993">
        <v>107</v>
      </c>
      <c r="B113" s="1005" t="s">
        <v>1044</v>
      </c>
      <c r="C113" s="999"/>
      <c r="D113" s="999"/>
      <c r="E113" s="1679"/>
    </row>
    <row r="114" spans="1:5" ht="16.5" customHeight="1" x14ac:dyDescent="0.3">
      <c r="A114" s="993">
        <v>108</v>
      </c>
      <c r="B114" s="1006" t="s">
        <v>1045</v>
      </c>
      <c r="C114" s="999">
        <v>1333330</v>
      </c>
      <c r="D114" s="999"/>
      <c r="E114" s="1679">
        <v>1152213</v>
      </c>
    </row>
    <row r="115" spans="1:5" ht="16.5" customHeight="1" x14ac:dyDescent="0.3">
      <c r="A115" s="993">
        <v>109</v>
      </c>
      <c r="B115" s="1006" t="s">
        <v>1046</v>
      </c>
      <c r="C115" s="999">
        <v>1110936</v>
      </c>
      <c r="D115" s="999"/>
      <c r="E115" s="1679">
        <v>873098</v>
      </c>
    </row>
    <row r="116" spans="1:5" s="1" customFormat="1" ht="24.6" customHeight="1" x14ac:dyDescent="0.2">
      <c r="A116" s="993">
        <v>110</v>
      </c>
      <c r="B116" s="1000" t="s">
        <v>1047</v>
      </c>
      <c r="C116" s="1001">
        <f>SUM(C106:C115)-C115</f>
        <v>1917855</v>
      </c>
      <c r="D116" s="1001">
        <f>SUM(D106:D115)-D115</f>
        <v>0</v>
      </c>
      <c r="E116" s="1680">
        <f>SUM(E106:E115)-E115</f>
        <v>1618418</v>
      </c>
    </row>
    <row r="117" spans="1:5" ht="16.5" customHeight="1" x14ac:dyDescent="0.3">
      <c r="A117" s="993">
        <v>111</v>
      </c>
      <c r="B117" s="998" t="s">
        <v>1048</v>
      </c>
      <c r="C117" s="999">
        <v>602933</v>
      </c>
      <c r="D117" s="999"/>
      <c r="E117" s="1679">
        <v>620299</v>
      </c>
    </row>
    <row r="118" spans="1:5" ht="16.5" customHeight="1" x14ac:dyDescent="0.3">
      <c r="A118" s="993">
        <v>112</v>
      </c>
      <c r="B118" s="998" t="s">
        <v>1049</v>
      </c>
      <c r="C118" s="999"/>
      <c r="D118" s="999"/>
      <c r="E118" s="1679"/>
    </row>
    <row r="119" spans="1:5" ht="16.5" customHeight="1" x14ac:dyDescent="0.3">
      <c r="A119" s="993">
        <v>113</v>
      </c>
      <c r="B119" s="998" t="s">
        <v>1050</v>
      </c>
      <c r="C119" s="999">
        <v>3779</v>
      </c>
      <c r="D119" s="999"/>
      <c r="E119" s="1679">
        <v>1775</v>
      </c>
    </row>
    <row r="120" spans="1:5" ht="16.5" customHeight="1" x14ac:dyDescent="0.3">
      <c r="A120" s="993">
        <v>114</v>
      </c>
      <c r="B120" s="998" t="s">
        <v>1051</v>
      </c>
      <c r="C120" s="999"/>
      <c r="D120" s="999"/>
      <c r="E120" s="1679"/>
    </row>
    <row r="121" spans="1:5" ht="16.5" customHeight="1" x14ac:dyDescent="0.3">
      <c r="A121" s="993">
        <v>115</v>
      </c>
      <c r="B121" s="998" t="s">
        <v>1052</v>
      </c>
      <c r="C121" s="999">
        <v>157787</v>
      </c>
      <c r="D121" s="999"/>
      <c r="E121" s="1679">
        <v>36410</v>
      </c>
    </row>
    <row r="122" spans="1:5" ht="16.5" customHeight="1" x14ac:dyDescent="0.3">
      <c r="A122" s="993">
        <v>116</v>
      </c>
      <c r="B122" s="998" t="s">
        <v>1053</v>
      </c>
      <c r="C122" s="999"/>
      <c r="D122" s="999"/>
      <c r="E122" s="1679"/>
    </row>
    <row r="123" spans="1:5" ht="16.5" customHeight="1" x14ac:dyDescent="0.3">
      <c r="A123" s="993">
        <v>117</v>
      </c>
      <c r="B123" s="998" t="s">
        <v>1054</v>
      </c>
      <c r="C123" s="999"/>
      <c r="D123" s="999"/>
      <c r="E123" s="1679"/>
    </row>
    <row r="124" spans="1:5" ht="16.5" customHeight="1" x14ac:dyDescent="0.3">
      <c r="A124" s="993">
        <v>118</v>
      </c>
      <c r="B124" s="998" t="s">
        <v>1055</v>
      </c>
      <c r="C124" s="999">
        <v>80409</v>
      </c>
      <c r="D124" s="999"/>
      <c r="E124" s="1679">
        <v>74556</v>
      </c>
    </row>
    <row r="125" spans="1:5" ht="16.5" customHeight="1" x14ac:dyDescent="0.3">
      <c r="A125" s="993">
        <v>119</v>
      </c>
      <c r="B125" s="998" t="s">
        <v>1056</v>
      </c>
      <c r="C125" s="999"/>
      <c r="D125" s="999"/>
      <c r="E125" s="1679"/>
    </row>
    <row r="126" spans="1:5" ht="16.5" customHeight="1" x14ac:dyDescent="0.3">
      <c r="A126" s="993">
        <v>120</v>
      </c>
      <c r="B126" s="998" t="s">
        <v>1057</v>
      </c>
      <c r="C126" s="999"/>
      <c r="D126" s="999"/>
      <c r="E126" s="1679"/>
    </row>
    <row r="127" spans="1:5" s="1" customFormat="1" ht="24.6" customHeight="1" x14ac:dyDescent="0.2">
      <c r="A127" s="993">
        <v>121</v>
      </c>
      <c r="B127" s="1000" t="s">
        <v>1058</v>
      </c>
      <c r="C127" s="1001">
        <f>SUM(C117:C126)</f>
        <v>844908</v>
      </c>
      <c r="D127" s="1001">
        <f>SUM(D117:D126)</f>
        <v>0</v>
      </c>
      <c r="E127" s="1680">
        <f>SUM(E117:E126)</f>
        <v>733040</v>
      </c>
    </row>
    <row r="128" spans="1:5" s="1" customFormat="1" ht="24.6" customHeight="1" thickBot="1" x14ac:dyDescent="0.25">
      <c r="A128" s="993">
        <v>122</v>
      </c>
      <c r="B128" s="1004" t="s">
        <v>1059</v>
      </c>
      <c r="C128" s="1003">
        <f>SUM(C105,C116,C127)</f>
        <v>2795711</v>
      </c>
      <c r="D128" s="1003">
        <f>SUM(D105,D116,D127)</f>
        <v>0</v>
      </c>
      <c r="E128" s="1681">
        <f>SUM(E105,E116,E127)</f>
        <v>2446067</v>
      </c>
    </row>
    <row r="129" spans="1:5" s="1" customFormat="1" ht="24.6" customHeight="1" thickTop="1" thickBot="1" x14ac:dyDescent="0.25">
      <c r="A129" s="993">
        <v>123</v>
      </c>
      <c r="B129" s="1012" t="s">
        <v>1060</v>
      </c>
      <c r="C129" s="1013"/>
      <c r="D129" s="1013"/>
      <c r="E129" s="1685"/>
    </row>
    <row r="130" spans="1:5" ht="16.5" customHeight="1" thickTop="1" x14ac:dyDescent="0.3">
      <c r="A130" s="993">
        <v>124</v>
      </c>
      <c r="B130" s="998" t="s">
        <v>1061</v>
      </c>
      <c r="C130" s="999">
        <v>6549042</v>
      </c>
      <c r="D130" s="999"/>
      <c r="E130" s="1679">
        <v>6983618</v>
      </c>
    </row>
    <row r="131" spans="1:5" ht="16.5" customHeight="1" x14ac:dyDescent="0.3">
      <c r="A131" s="993">
        <v>125</v>
      </c>
      <c r="B131" s="998" t="s">
        <v>1062</v>
      </c>
      <c r="C131" s="999">
        <v>828895</v>
      </c>
      <c r="D131" s="999"/>
      <c r="E131" s="1679">
        <f>899150-419</f>
        <v>898731</v>
      </c>
    </row>
    <row r="132" spans="1:5" ht="16.5" customHeight="1" x14ac:dyDescent="0.3">
      <c r="A132" s="993">
        <v>126</v>
      </c>
      <c r="B132" s="998" t="s">
        <v>1063</v>
      </c>
      <c r="C132" s="999">
        <v>60040782</v>
      </c>
      <c r="D132" s="999"/>
      <c r="E132" s="1679">
        <v>58992175</v>
      </c>
    </row>
    <row r="133" spans="1:5" s="1" customFormat="1" ht="24.6" customHeight="1" thickBot="1" x14ac:dyDescent="0.25">
      <c r="A133" s="993">
        <v>127</v>
      </c>
      <c r="B133" s="1004" t="s">
        <v>1064</v>
      </c>
      <c r="C133" s="1003">
        <f>SUM(C130:C132)</f>
        <v>67418719</v>
      </c>
      <c r="D133" s="1003">
        <f>SUM(D130:D132)</f>
        <v>0</v>
      </c>
      <c r="E133" s="1681">
        <f>SUM(E130:E132)</f>
        <v>66874524</v>
      </c>
    </row>
    <row r="134" spans="1:5" s="1" customFormat="1" ht="24.6" customHeight="1" thickTop="1" thickBot="1" x14ac:dyDescent="0.25">
      <c r="A134" s="993">
        <v>128</v>
      </c>
      <c r="B134" s="1009" t="s">
        <v>1065</v>
      </c>
      <c r="C134" s="1010">
        <f>SUM(C94,C128,C129,C133)</f>
        <v>141707667</v>
      </c>
      <c r="D134" s="1010">
        <f>SUM(D94,D128,D129,D133)</f>
        <v>0</v>
      </c>
      <c r="E134" s="1683">
        <f>SUM(E94,E128,E129,E133)</f>
        <v>139662456</v>
      </c>
    </row>
    <row r="135" spans="1:5" x14ac:dyDescent="0.3">
      <c r="B135" s="941" t="s">
        <v>1066</v>
      </c>
      <c r="C135" s="2"/>
      <c r="D135" s="2"/>
      <c r="E135" s="2"/>
    </row>
    <row r="136" spans="1:5" x14ac:dyDescent="0.3">
      <c r="C136" s="2"/>
      <c r="D136" s="2"/>
      <c r="E136" s="2"/>
    </row>
  </sheetData>
  <mergeCells count="4">
    <mergeCell ref="B1:C1"/>
    <mergeCell ref="B2:E2"/>
    <mergeCell ref="B3:E3"/>
    <mergeCell ref="D4:E4"/>
  </mergeCells>
  <printOptions horizontalCentered="1"/>
  <pageMargins left="0.19685039370078741" right="0.19685039370078741" top="0.59055118110236227" bottom="0.59055118110236227" header="0.51181102362204722" footer="0.51181102362204722"/>
  <pageSetup paperSize="9" scale="74" fitToHeight="0" orientation="portrait" r:id="rId1"/>
  <headerFooter>
    <oddFooter>&amp;C- &amp;P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Munkalapok</vt:lpstr>
      </vt:variant>
      <vt:variant>
        <vt:i4>15</vt:i4>
      </vt:variant>
      <vt:variant>
        <vt:lpstr>Névvel ellátott tartományok</vt:lpstr>
      </vt:variant>
      <vt:variant>
        <vt:i4>24</vt:i4>
      </vt:variant>
    </vt:vector>
  </HeadingPairs>
  <TitlesOfParts>
    <vt:vector size="39" baseType="lpstr">
      <vt:lpstr>1.Onbe</vt:lpstr>
      <vt:lpstr>2.Onki</vt:lpstr>
      <vt:lpstr>3.Inbe </vt:lpstr>
      <vt:lpstr>4.Inki</vt:lpstr>
      <vt:lpstr>5.Infelhki</vt:lpstr>
      <vt:lpstr>6.Önk.műk.</vt:lpstr>
      <vt:lpstr>7.Beruh.</vt:lpstr>
      <vt:lpstr>8.Felúj.</vt:lpstr>
      <vt:lpstr>9.Projekt</vt:lpstr>
      <vt:lpstr>10.Mérleg</vt:lpstr>
      <vt:lpstr>11.AKU</vt:lpstr>
      <vt:lpstr>12.EU</vt:lpstr>
      <vt:lpstr>13.kv.maradvány</vt:lpstr>
      <vt:lpstr>14. Alap</vt:lpstr>
      <vt:lpstr>15.Mérl.össz.</vt:lpstr>
      <vt:lpstr>'1.Onbe'!Nyomtatási_cím</vt:lpstr>
      <vt:lpstr>'12.EU'!Nyomtatási_cím</vt:lpstr>
      <vt:lpstr>'14. Alap'!Nyomtatási_cím</vt:lpstr>
      <vt:lpstr>'15.Mérl.össz.'!Nyomtatási_cím</vt:lpstr>
      <vt:lpstr>'2.Onki'!Nyomtatási_cím</vt:lpstr>
      <vt:lpstr>'3.Inbe '!Nyomtatási_cím</vt:lpstr>
      <vt:lpstr>'4.Inki'!Nyomtatási_cím</vt:lpstr>
      <vt:lpstr>'5.Infelhki'!Nyomtatási_cím</vt:lpstr>
      <vt:lpstr>'6.Önk.műk.'!Nyomtatási_cím</vt:lpstr>
      <vt:lpstr>'7.Beruh.'!Nyomtatási_cím</vt:lpstr>
      <vt:lpstr>'8.Felúj.'!Nyomtatási_cím</vt:lpstr>
      <vt:lpstr>'9.Projekt'!Nyomtatási_cím</vt:lpstr>
      <vt:lpstr>'1.Onbe'!Nyomtatási_terület</vt:lpstr>
      <vt:lpstr>'10.Mérleg'!Nyomtatási_terület</vt:lpstr>
      <vt:lpstr>'12.EU'!Nyomtatási_terület</vt:lpstr>
      <vt:lpstr>'13.kv.maradvány'!Nyomtatási_terület</vt:lpstr>
      <vt:lpstr>'14. Alap'!Nyomtatási_terület</vt:lpstr>
      <vt:lpstr>'15.Mérl.össz.'!Nyomtatási_terület</vt:lpstr>
      <vt:lpstr>'2.Onki'!Nyomtatási_terület</vt:lpstr>
      <vt:lpstr>'3.Inbe '!Nyomtatási_terület</vt:lpstr>
      <vt:lpstr>'4.Inki'!Nyomtatási_terület</vt:lpstr>
      <vt:lpstr>'7.Beruh.'!Nyomtatási_terület</vt:lpstr>
      <vt:lpstr>'8.Felúj.'!Nyomtatási_terület</vt:lpstr>
      <vt:lpstr>'9.Projekt'!Nyomtatási_terület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Schumacher Judit</dc:creator>
  <cp:lastModifiedBy>Veszprém MJV PH33</cp:lastModifiedBy>
  <cp:lastPrinted>2026-03-19T07:50:25Z</cp:lastPrinted>
  <dcterms:created xsi:type="dcterms:W3CDTF">2015-02-11T07:38:58Z</dcterms:created>
  <dcterms:modified xsi:type="dcterms:W3CDTF">2026-04-28T11:01:16Z</dcterms:modified>
</cp:coreProperties>
</file>