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4_Április_30\Anyagok\Zárszámadás\"/>
    </mc:Choice>
  </mc:AlternateContent>
  <xr:revisionPtr revIDLastSave="0" documentId="13_ncr:1_{8F0E1D93-B735-4DD7-A269-26B701BB53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Norm" sheetId="197" r:id="rId1"/>
    <sheet name="2.pe.vált." sheetId="189" r:id="rId2"/>
    <sheet name="3.Többéves kihatással" sheetId="199" r:id="rId3"/>
    <sheet name="4.Közvetett tám." sheetId="194" r:id="rId4"/>
    <sheet name="5.vagyonmérleg_1" sheetId="192" r:id="rId5"/>
    <sheet name="6.vagyonmérleg_2" sheetId="193" r:id="rId6"/>
    <sheet name="7.Üzletrész" sheetId="190" r:id="rId7"/>
  </sheets>
  <definedNames>
    <definedName name="_4._sz._sor_részletezése" localSheetId="0">#REF!</definedName>
    <definedName name="_4._sz._sor_részletezése" localSheetId="1">#REF!</definedName>
    <definedName name="_4._sz._sor_részletezése" localSheetId="3">#REF!</definedName>
    <definedName name="_4._sz._sor_részletezése" localSheetId="4">#REF!</definedName>
    <definedName name="_4._sz._sor_részletezése" localSheetId="5">#REF!</definedName>
    <definedName name="_4._sz._sor_részletezése">#REF!</definedName>
    <definedName name="_xlnm.Print_Titles" localSheetId="2">'3.Többéves kihatással'!$5:$7</definedName>
    <definedName name="_xlnm.Print_Titles" localSheetId="4">'5.vagyonmérleg_1'!$7:$9</definedName>
    <definedName name="_xlnm.Print_Area" localSheetId="0">'1.Norm'!$A$1:$H$47</definedName>
    <definedName name="_xlnm.Print_Area" localSheetId="1">'2.pe.vált.'!$A$1:$C$21</definedName>
    <definedName name="_xlnm.Print_Area" localSheetId="2">'3.Többéves kihatással'!$A$1:$F$89</definedName>
    <definedName name="_xlnm.Print_Area" localSheetId="3">'4.Közvetett tám.'!$A$1:$F$25</definedName>
    <definedName name="_xlnm.Print_Area" localSheetId="4">'5.vagyonmérleg_1'!$A$1:$E$74</definedName>
    <definedName name="_xlnm.Print_Area" localSheetId="5">'6.vagyonmérleg_2'!$A$1:$C$102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92" l="1"/>
  <c r="D49" i="192"/>
  <c r="F23" i="192"/>
  <c r="F28" i="192"/>
  <c r="C48" i="193"/>
  <c r="C45" i="193"/>
  <c r="D73" i="192"/>
  <c r="D66" i="192"/>
  <c r="E27" i="197"/>
  <c r="C23" i="190"/>
  <c r="I21" i="190"/>
  <c r="I13" i="190"/>
  <c r="I14" i="190"/>
  <c r="I15" i="190"/>
  <c r="I16" i="190"/>
  <c r="I17" i="190"/>
  <c r="I18" i="190"/>
  <c r="I19" i="190"/>
  <c r="I20" i="190"/>
  <c r="I22" i="190"/>
  <c r="I12" i="190"/>
  <c r="D23" i="190"/>
  <c r="E23" i="190"/>
  <c r="J23" i="190"/>
  <c r="G27" i="197" l="1"/>
  <c r="H37" i="197"/>
  <c r="G33" i="197"/>
  <c r="C33" i="197"/>
  <c r="H31" i="197" l="1"/>
  <c r="D37" i="197"/>
  <c r="C13" i="193"/>
  <c r="C17" i="193"/>
  <c r="C20" i="193"/>
  <c r="C23" i="193"/>
  <c r="C26" i="193"/>
  <c r="C16" i="193" l="1"/>
  <c r="H46" i="197"/>
  <c r="F46" i="197"/>
  <c r="H45" i="197"/>
  <c r="F45" i="197"/>
  <c r="H44" i="197"/>
  <c r="F44" i="197"/>
  <c r="H43" i="197"/>
  <c r="F43" i="197"/>
  <c r="H42" i="197"/>
  <c r="F42" i="197"/>
  <c r="H41" i="197"/>
  <c r="F41" i="197"/>
  <c r="H40" i="197"/>
  <c r="F40" i="197"/>
  <c r="H39" i="197"/>
  <c r="H38" i="197" s="1"/>
  <c r="F39" i="197"/>
  <c r="G38" i="197"/>
  <c r="F38" i="197"/>
  <c r="E38" i="197"/>
  <c r="D38" i="197"/>
  <c r="C38" i="197"/>
  <c r="H36" i="197"/>
  <c r="F37" i="197"/>
  <c r="F36" i="197" s="1"/>
  <c r="G36" i="197"/>
  <c r="D36" i="197"/>
  <c r="D47" i="197" s="1"/>
  <c r="C36" i="197"/>
  <c r="H35" i="197"/>
  <c r="F35" i="197"/>
  <c r="H34" i="197"/>
  <c r="F34" i="197"/>
  <c r="H33" i="197"/>
  <c r="F33" i="197"/>
  <c r="H32" i="197"/>
  <c r="F32" i="197"/>
  <c r="D31" i="197"/>
  <c r="F31" i="197" s="1"/>
  <c r="H30" i="197"/>
  <c r="F30" i="197"/>
  <c r="H29" i="197"/>
  <c r="F29" i="197"/>
  <c r="H28" i="197"/>
  <c r="F28" i="197"/>
  <c r="H27" i="197"/>
  <c r="F27" i="197"/>
  <c r="H26" i="197"/>
  <c r="F26" i="197"/>
  <c r="H25" i="197"/>
  <c r="E25" i="197"/>
  <c r="H24" i="197"/>
  <c r="E24" i="197"/>
  <c r="F24" i="197" s="1"/>
  <c r="H23" i="197"/>
  <c r="F23" i="197"/>
  <c r="G22" i="197"/>
  <c r="D22" i="197"/>
  <c r="C22" i="197"/>
  <c r="D21" i="197"/>
  <c r="H21" i="197" s="1"/>
  <c r="H20" i="197"/>
  <c r="E20" i="197"/>
  <c r="F20" i="197" s="1"/>
  <c r="H19" i="197"/>
  <c r="F19" i="197"/>
  <c r="D18" i="197"/>
  <c r="H18" i="197" s="1"/>
  <c r="H17" i="197"/>
  <c r="H16" i="197" s="1"/>
  <c r="F17" i="197"/>
  <c r="D17" i="197"/>
  <c r="G16" i="197"/>
  <c r="E16" i="197"/>
  <c r="D16" i="197"/>
  <c r="C16" i="197"/>
  <c r="H15" i="197"/>
  <c r="F15" i="197"/>
  <c r="H14" i="197"/>
  <c r="F14" i="197"/>
  <c r="H13" i="197"/>
  <c r="F13" i="197"/>
  <c r="H12" i="197"/>
  <c r="F12" i="197"/>
  <c r="H11" i="197"/>
  <c r="F11" i="197"/>
  <c r="H10" i="197"/>
  <c r="F10" i="197"/>
  <c r="H9" i="197"/>
  <c r="F9" i="197"/>
  <c r="G8" i="197"/>
  <c r="E8" i="197"/>
  <c r="D8" i="197"/>
  <c r="C8" i="197"/>
  <c r="C47" i="197" l="1"/>
  <c r="E22" i="197"/>
  <c r="H22" i="197"/>
  <c r="H47" i="197" s="1"/>
  <c r="G47" i="197"/>
  <c r="H8" i="197"/>
  <c r="F25" i="197"/>
  <c r="F22" i="197" s="1"/>
  <c r="E36" i="197"/>
  <c r="F18" i="197"/>
  <c r="F21" i="197"/>
  <c r="F8" i="197"/>
  <c r="E47" i="197" l="1"/>
  <c r="F47" i="197"/>
  <c r="F16" i="197"/>
  <c r="C18" i="189" l="1"/>
  <c r="C15" i="189"/>
  <c r="C67" i="192"/>
  <c r="C71" i="192"/>
  <c r="D13" i="192" l="1"/>
  <c r="D17" i="192"/>
  <c r="D21" i="192"/>
  <c r="D25" i="192"/>
  <c r="D33" i="192"/>
  <c r="D31" i="192" s="1"/>
  <c r="D30" i="192" s="1"/>
  <c r="D36" i="192"/>
  <c r="D43" i="192"/>
  <c r="D48" i="192"/>
  <c r="D52" i="192"/>
  <c r="D56" i="192"/>
  <c r="C56" i="192"/>
  <c r="C52" i="192"/>
  <c r="C48" i="192"/>
  <c r="C43" i="192"/>
  <c r="C36" i="192"/>
  <c r="C33" i="192"/>
  <c r="C31" i="192" s="1"/>
  <c r="C30" i="192" s="1"/>
  <c r="C25" i="192"/>
  <c r="C20" i="192" s="1"/>
  <c r="C21" i="192"/>
  <c r="C17" i="192"/>
  <c r="C13" i="192"/>
  <c r="F89" i="199"/>
  <c r="E89" i="199"/>
  <c r="D89" i="199"/>
  <c r="C8" i="199"/>
  <c r="C89" i="199" s="1"/>
  <c r="C12" i="192" l="1"/>
  <c r="C11" i="192" s="1"/>
  <c r="C40" i="192" s="1"/>
  <c r="D12" i="192"/>
  <c r="D20" i="192"/>
  <c r="D11" i="192" l="1"/>
  <c r="D40" i="192"/>
  <c r="F23" i="194" l="1"/>
  <c r="E19" i="194"/>
  <c r="E25" i="194" s="1"/>
  <c r="D19" i="194"/>
  <c r="D25" i="194" s="1"/>
  <c r="F18" i="194"/>
  <c r="F17" i="194"/>
  <c r="F16" i="194"/>
  <c r="F15" i="194"/>
  <c r="F14" i="194"/>
  <c r="C96" i="193"/>
  <c r="C92" i="193"/>
  <c r="C83" i="193"/>
  <c r="C65" i="193"/>
  <c r="C60" i="193"/>
  <c r="C44" i="193"/>
  <c r="C40" i="193"/>
  <c r="E73" i="192"/>
  <c r="D71" i="192"/>
  <c r="E70" i="192"/>
  <c r="E69" i="192"/>
  <c r="E68" i="192"/>
  <c r="D67" i="192"/>
  <c r="E66" i="192"/>
  <c r="E64" i="192"/>
  <c r="E63" i="192"/>
  <c r="E62" i="192"/>
  <c r="E61" i="192"/>
  <c r="E57" i="192"/>
  <c r="E55" i="192"/>
  <c r="E54" i="192"/>
  <c r="E53" i="192"/>
  <c r="E51" i="192"/>
  <c r="E50" i="192"/>
  <c r="E49" i="192"/>
  <c r="E47" i="192"/>
  <c r="E46" i="192"/>
  <c r="E45" i="192"/>
  <c r="E44" i="192"/>
  <c r="E42" i="192"/>
  <c r="E41" i="192"/>
  <c r="E39" i="192"/>
  <c r="E38" i="192"/>
  <c r="E37" i="192"/>
  <c r="E36" i="192"/>
  <c r="E35" i="192"/>
  <c r="E34" i="192"/>
  <c r="E32" i="192"/>
  <c r="E29" i="192"/>
  <c r="E28" i="192"/>
  <c r="E27" i="192"/>
  <c r="E26" i="192"/>
  <c r="E24" i="192"/>
  <c r="E23" i="192"/>
  <c r="E22" i="192"/>
  <c r="E19" i="192"/>
  <c r="E18" i="192"/>
  <c r="E16" i="192"/>
  <c r="E15" i="192"/>
  <c r="E14" i="192"/>
  <c r="E10" i="192"/>
  <c r="C102" i="193" l="1"/>
  <c r="D74" i="192"/>
  <c r="E56" i="192"/>
  <c r="C74" i="192"/>
  <c r="E21" i="192"/>
  <c r="E33" i="192"/>
  <c r="E48" i="192"/>
  <c r="E13" i="192"/>
  <c r="C29" i="193"/>
  <c r="E17" i="192"/>
  <c r="E52" i="192"/>
  <c r="C50" i="193"/>
  <c r="E67" i="192"/>
  <c r="C69" i="193"/>
  <c r="F25" i="194"/>
  <c r="F19" i="194"/>
  <c r="E25" i="192"/>
  <c r="E43" i="192"/>
  <c r="E71" i="192"/>
  <c r="E74" i="192" l="1"/>
  <c r="E20" i="192"/>
  <c r="E30" i="192"/>
  <c r="E31" i="192"/>
  <c r="E12" i="192"/>
  <c r="D58" i="192" l="1"/>
  <c r="D75" i="192" s="1"/>
  <c r="E11" i="192"/>
  <c r="C58" i="192" l="1"/>
  <c r="E40" i="192"/>
  <c r="E58" i="192" l="1"/>
  <c r="H23" i="190" l="1"/>
  <c r="G23" i="190"/>
  <c r="F23" i="190"/>
  <c r="C10" i="189"/>
  <c r="I23" i="190" l="1"/>
</calcChain>
</file>

<file path=xl/sharedStrings.xml><?xml version="1.0" encoding="utf-8"?>
<sst xmlns="http://schemas.openxmlformats.org/spreadsheetml/2006/main" count="603" uniqueCount="436">
  <si>
    <t>adatok eFt-ban</t>
  </si>
  <si>
    <t>A</t>
  </si>
  <si>
    <t>C</t>
  </si>
  <si>
    <t>B</t>
  </si>
  <si>
    <t>D</t>
  </si>
  <si>
    <t>E</t>
  </si>
  <si>
    <t>Megnevezés</t>
  </si>
  <si>
    <t>Veszprém Megyei Jogú Város Önkormányzata</t>
  </si>
  <si>
    <t>F</t>
  </si>
  <si>
    <t>G</t>
  </si>
  <si>
    <t>I</t>
  </si>
  <si>
    <t>KIMUTATÁS</t>
  </si>
  <si>
    <t>1.</t>
  </si>
  <si>
    <t>Iparűzési adó</t>
  </si>
  <si>
    <t>Építményadó</t>
  </si>
  <si>
    <t>Telekadó</t>
  </si>
  <si>
    <t>Kommunális adó</t>
  </si>
  <si>
    <t>Idegenforgalmi adó</t>
  </si>
  <si>
    <t>2.</t>
  </si>
  <si>
    <t>3.</t>
  </si>
  <si>
    <t>4.</t>
  </si>
  <si>
    <t>5.</t>
  </si>
  <si>
    <t xml:space="preserve"> </t>
  </si>
  <si>
    <t>ebből:</t>
  </si>
  <si>
    <t>Törvények és helyi rendeletek által nyújtott mentességek, kedvezmények</t>
  </si>
  <si>
    <t>Összesen:</t>
  </si>
  <si>
    <t>Lakosság részére lakásépítéshez, lakásfelújításhoz nyújtott kölcsönök elengedésének összege</t>
  </si>
  <si>
    <t>Helyiségek, eszközök hasznosításából származó bevételből nyújtott kedvezmény, mentesség összege</t>
  </si>
  <si>
    <t>Előző év</t>
  </si>
  <si>
    <t>Tárgyév</t>
  </si>
  <si>
    <t>ESZKÖZÖK</t>
  </si>
  <si>
    <t>az Önkormányzat pénzeszköz változásáról</t>
  </si>
  <si>
    <t>(Tájékoztató adatok az Áht. 91. § (2) bekezdés a) pontja alapján)</t>
  </si>
  <si>
    <t>Sor-szám</t>
  </si>
  <si>
    <t>Összeg</t>
  </si>
  <si>
    <t xml:space="preserve"> - Bankszámlák egyenlege</t>
  </si>
  <si>
    <t xml:space="preserve"> - Pénztárak és betétkönyvek egyenlege</t>
  </si>
  <si>
    <t>Követelések (+)</t>
  </si>
  <si>
    <t>Kötelezettségek (-)</t>
  </si>
  <si>
    <t>és a tulajdoni hányadokról az érintett társaságokban</t>
  </si>
  <si>
    <t>A gazdasági társaság megnevezése</t>
  </si>
  <si>
    <t>A részvénycsomag, ill. üzletrész névértéke</t>
  </si>
  <si>
    <t>A részvénycsomag, ill.</t>
  </si>
  <si>
    <t>Az Önkormányzat</t>
  </si>
  <si>
    <t xml:space="preserve"> mérleg szerinti értéke</t>
  </si>
  <si>
    <t>végrehajtott törzstőke emelése és leszállítása</t>
  </si>
  <si>
    <t>tőketart.ba helyezés ill. tőkekivonás értéke</t>
  </si>
  <si>
    <t>elszámolt és visszaírt értékvesztés</t>
  </si>
  <si>
    <t>könyv szerinti értéke</t>
  </si>
  <si>
    <t>tulajdoni hányada (%)</t>
  </si>
  <si>
    <t>Veszprémi Városi Televízió és Lapkiadó Kft.</t>
  </si>
  <si>
    <t>Veszprém 2030 Kft.</t>
  </si>
  <si>
    <t xml:space="preserve">Kittenberger Kálmán Növény és Vadaspark Szolgáltató Kiemelten Közhasznú Nonprofit Kft. </t>
  </si>
  <si>
    <t>Veszprémi Turisztikai Közhasznú Nonprofit Kft.</t>
  </si>
  <si>
    <t>Swing-Swing Kft.</t>
  </si>
  <si>
    <t>Veszprémi Programiroda Kft.</t>
  </si>
  <si>
    <t>"VESZOL" Nonprofit Kft.</t>
  </si>
  <si>
    <t>V-Busz Kft.</t>
  </si>
  <si>
    <t>-</t>
  </si>
  <si>
    <t xml:space="preserve">Veszprém Megyei Jogú Város Önkormányzata </t>
  </si>
  <si>
    <t>Vagyonkimutatása</t>
  </si>
  <si>
    <t>(Tájékoztató adatok az Áht. 91. § (2) bekezdés c) pontja alapján)</t>
  </si>
  <si>
    <t>Eszközök</t>
  </si>
  <si>
    <t>Változás %-a</t>
  </si>
  <si>
    <t>01.</t>
  </si>
  <si>
    <t>I. Immateriális javak</t>
  </si>
  <si>
    <t>02.</t>
  </si>
  <si>
    <t>II. Tárgyi eszközök (03+11)</t>
  </si>
  <si>
    <t>03.</t>
  </si>
  <si>
    <t>II/1. Törzsvagyon (04+07+08)</t>
  </si>
  <si>
    <t>04.</t>
  </si>
  <si>
    <t>a./ Forgalomképtelen ingatlanok (05+06)</t>
  </si>
  <si>
    <t>05.</t>
  </si>
  <si>
    <t>1. Ingatlanok és kapcsolódó vagyoni értékű jogok</t>
  </si>
  <si>
    <t>06.</t>
  </si>
  <si>
    <t>2. Folyamatban lévő ingatlan beruházás, felújítás</t>
  </si>
  <si>
    <t>07.</t>
  </si>
  <si>
    <t>b./ Nemzetgazdasági szempontból kiemelt jelentőségű ingatlanok</t>
  </si>
  <si>
    <t>08.</t>
  </si>
  <si>
    <t>c./ Korlátozottan forgalomképes ingatlanok (09+10)</t>
  </si>
  <si>
    <t>09.</t>
  </si>
  <si>
    <t>10.</t>
  </si>
  <si>
    <t>11.</t>
  </si>
  <si>
    <t>II/2. Üzleti vagyon (12+16)</t>
  </si>
  <si>
    <t>12.</t>
  </si>
  <si>
    <t>a./ Forgalomképes ingatlanok (13+14+15)</t>
  </si>
  <si>
    <t>13.</t>
  </si>
  <si>
    <t>1. Telkek, zártkerti-és külterületi földterületek</t>
  </si>
  <si>
    <t>14.</t>
  </si>
  <si>
    <t>2. Épületek</t>
  </si>
  <si>
    <t>15.</t>
  </si>
  <si>
    <t>3. Folyamatban lévő ingatlan beruházás, felújítás</t>
  </si>
  <si>
    <t>16.</t>
  </si>
  <si>
    <t>b./ Egyéb tárgyi eszközök (17+18+19+20)</t>
  </si>
  <si>
    <t>17.</t>
  </si>
  <si>
    <t>1. Gépek, berendezések, felszerelések, járművek</t>
  </si>
  <si>
    <t>18.</t>
  </si>
  <si>
    <t>2. Tenyészállatok</t>
  </si>
  <si>
    <t>19.</t>
  </si>
  <si>
    <t>3. Folyamatban lévő egyéb tárgyi eszköz beruházás, felújítás</t>
  </si>
  <si>
    <t>20.</t>
  </si>
  <si>
    <t>4. Tárgyi eszközök értékhelyesbítése</t>
  </si>
  <si>
    <t>21.</t>
  </si>
  <si>
    <t>III. Befektetett pénzügyi eszközök (22+27)</t>
  </si>
  <si>
    <t>22.</t>
  </si>
  <si>
    <t>III/1. Törzsvagyon (23+24)</t>
  </si>
  <si>
    <t>23.</t>
  </si>
  <si>
    <t>a./ Forgalomképtelen</t>
  </si>
  <si>
    <t>24.</t>
  </si>
  <si>
    <t>b./ Korlátozottan forgalomképes (25+26)</t>
  </si>
  <si>
    <t>25.</t>
  </si>
  <si>
    <t>1. Tartós részesedések</t>
  </si>
  <si>
    <t>26.</t>
  </si>
  <si>
    <t>2. Befektetett pénzügyi eszközök értékhelyesbítése</t>
  </si>
  <si>
    <t>27.</t>
  </si>
  <si>
    <t>III/2. Üzleti vagyon (28+29)</t>
  </si>
  <si>
    <t>28.</t>
  </si>
  <si>
    <t>1. Tartós hitelviszonyt megtestesítő értékpapírok</t>
  </si>
  <si>
    <t>29.</t>
  </si>
  <si>
    <t>30.</t>
  </si>
  <si>
    <t>IV. Koncesszióba, vagyonkezelésbe adott eszközök</t>
  </si>
  <si>
    <t>31.</t>
  </si>
  <si>
    <t>A.) Nemzeti vagyonba tartozó befektetett  eszközök összesen (01+02+21+30)</t>
  </si>
  <si>
    <t>32.</t>
  </si>
  <si>
    <t>I.  Készletek</t>
  </si>
  <si>
    <t>33.</t>
  </si>
  <si>
    <t>II. Értékpapírok</t>
  </si>
  <si>
    <t>34.</t>
  </si>
  <si>
    <t>B.) Nemzeti vagyonba tartozó forgóeszközök (32+33)</t>
  </si>
  <si>
    <t>35.</t>
  </si>
  <si>
    <t>I.    Lekötött bankbetétek</t>
  </si>
  <si>
    <t>36.</t>
  </si>
  <si>
    <t>II.   Pénztárak, csekkek, betétkönyvek</t>
  </si>
  <si>
    <t>37.</t>
  </si>
  <si>
    <t>III.  Forintszámlák</t>
  </si>
  <si>
    <t>38.</t>
  </si>
  <si>
    <t>IV. Devizaszámlák</t>
  </si>
  <si>
    <t>39.</t>
  </si>
  <si>
    <t>C.) Pénzeszközök (35+36+37+38)</t>
  </si>
  <si>
    <t>40.</t>
  </si>
  <si>
    <t>I.     Költségvetési évben esedékes követelések</t>
  </si>
  <si>
    <t>41.</t>
  </si>
  <si>
    <t>II.   Költségvetési évet követően esedékes követelések</t>
  </si>
  <si>
    <t>42.</t>
  </si>
  <si>
    <t>III. Követelés jellegű sajátos elszámolások</t>
  </si>
  <si>
    <t>43.</t>
  </si>
  <si>
    <t>D.) Követelések összesen (40+41+42)</t>
  </si>
  <si>
    <t>44.</t>
  </si>
  <si>
    <t>I.   Előzetesen felszámított általános forgalmi adó elszámolása</t>
  </si>
  <si>
    <t>45.</t>
  </si>
  <si>
    <t>II.  Fizetendő általános forgalmi adó elszámolása</t>
  </si>
  <si>
    <t>46.</t>
  </si>
  <si>
    <t>III. Egyéb sajátos eszközoldali elszámolások</t>
  </si>
  <si>
    <t>47.</t>
  </si>
  <si>
    <t>E.) Egyéb sajátos elszámolások (44+45+46)</t>
  </si>
  <si>
    <t>48.</t>
  </si>
  <si>
    <t>F.) Aktív időbeli elhatárolások</t>
  </si>
  <si>
    <t>49.</t>
  </si>
  <si>
    <t>Eszközök összesen: (31+34+39+43+47+48)</t>
  </si>
  <si>
    <t xml:space="preserve">Források  </t>
  </si>
  <si>
    <t>50.</t>
  </si>
  <si>
    <t>I.    Nemzeti vagyon induláskori értéke</t>
  </si>
  <si>
    <t>51.</t>
  </si>
  <si>
    <t>II.   Nemzeti vagyon változásai</t>
  </si>
  <si>
    <t>52.</t>
  </si>
  <si>
    <t>III.  Egyéb eszközök induláskori értéke és változásai</t>
  </si>
  <si>
    <t>53.</t>
  </si>
  <si>
    <t>IV. Felhalmozott eredmény</t>
  </si>
  <si>
    <t>54.</t>
  </si>
  <si>
    <t>V.  Eszközök értékhelyesbítésének forrása</t>
  </si>
  <si>
    <t>55.</t>
  </si>
  <si>
    <t>VI. Mérleg szerinti eredmény</t>
  </si>
  <si>
    <t>56.</t>
  </si>
  <si>
    <t>G.) Saját tőke összesen (50+51+52+53+54+55)</t>
  </si>
  <si>
    <t>57.</t>
  </si>
  <si>
    <t>I.    Költségvetési évben esedékes kötelezettségek</t>
  </si>
  <si>
    <t>58.</t>
  </si>
  <si>
    <t>II.  Költségvetési évet követően esedékes kötelezettségek</t>
  </si>
  <si>
    <t>59.</t>
  </si>
  <si>
    <t>III. Kötelezettség jellegű sajátos elszámolások</t>
  </si>
  <si>
    <t>60.</t>
  </si>
  <si>
    <t>H.) Kötelezettségek összesen (57+58+59)</t>
  </si>
  <si>
    <t>61.</t>
  </si>
  <si>
    <t>I.)  Kincstári számlavezetéssel kapcsolatos elszámolások</t>
  </si>
  <si>
    <t>62.</t>
  </si>
  <si>
    <t>J.)  Passzív időbeli elhatárolások</t>
  </si>
  <si>
    <t>63.</t>
  </si>
  <si>
    <t>Források összesen: (56+60+61+62)</t>
  </si>
  <si>
    <t>sor-
szám</t>
  </si>
  <si>
    <t>Bruttó érték</t>
  </si>
  <si>
    <t xml:space="preserve">Önkormányzat VAGYONKIMUTATÁS </t>
  </si>
  <si>
    <t>a "0"-ra leírt eszközökről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</si>
  <si>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</si>
  <si>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</si>
  <si>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</si>
  <si>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</si>
  <si>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</si>
  <si>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</si>
  <si>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</si>
  <si>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</si>
  <si>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</si>
  <si>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Érték</t>
  </si>
  <si>
    <t>a használatban lévő kisértékű immateriális javakról, tárgyi eszközökről és készletekről</t>
  </si>
  <si>
    <t>A/I. Immateriális javak</t>
  </si>
  <si>
    <t>A/II. Tárgyi eszközök (3+4+5)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</si>
  <si>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</si>
  <si>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</si>
  <si>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</si>
  <si>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</si>
  <si>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</si>
  <si>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</si>
  <si>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</si>
  <si>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</si>
  <si>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</si>
  <si>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Önkormányzat VAGYONKIMUTATÁS</t>
  </si>
  <si>
    <t>a 01-02 számlacsoportba nyilvántartott eszközökről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</si>
  <si>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</si>
  <si>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</si>
  <si>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</si>
  <si>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</si>
  <si>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</si>
  <si>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</si>
  <si>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</si>
  <si>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</si>
  <si>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</si>
  <si>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</si>
  <si>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</si>
  <si>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a NVT. 1. § (2) bekezdés g) és h) pontja szerinti kulturális javakról és régészeti leleltekről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</si>
  <si>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</si>
  <si>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</si>
  <si>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</si>
  <si>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</si>
  <si>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</si>
  <si>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</si>
  <si>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a függő követelésekről és kötelezettségekről, a biztos (jövőbeni) követelésekről</t>
  </si>
  <si>
    <t>I. Függő és biztos (jövőbeni) követelések (2+3+4)</t>
  </si>
  <si>
    <t>1. Támogatási célú előlegekkel kapcsolatos elszámolási követelések</t>
  </si>
  <si>
    <t xml:space="preserve">2. Egyéb </t>
  </si>
  <si>
    <t>3.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</si>
  <si>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</si>
  <si>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</si>
  <si>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</si>
  <si>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</si>
  <si>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</si>
  <si>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Összesen (1+4+5)</t>
  </si>
  <si>
    <t>Kedvezmények összege</t>
  </si>
  <si>
    <t>Adórendeletek alapján:</t>
  </si>
  <si>
    <t>Adórendeletek alapján összesen:</t>
  </si>
  <si>
    <t>Egyéb közvetett támogatások:</t>
  </si>
  <si>
    <t>Követelések elengedése</t>
  </si>
  <si>
    <t>Egyéb nyújtott kedvezmény vagy kölcsön elengedésének összege</t>
  </si>
  <si>
    <t>5. Egyéb függő kötelezettségek</t>
  </si>
  <si>
    <t>a helyi önkormányzatok általános működéséhez és ágazati feladataihoz kapcsolódó támogatások elszámolása</t>
  </si>
  <si>
    <t>Költségvetési törvény alapján megítélt támogatás</t>
  </si>
  <si>
    <t>Támogatás évközi változásai</t>
  </si>
  <si>
    <t>Tényleges támogatás</t>
  </si>
  <si>
    <t>Év végi eltérés (+,-) mutatószám szerinti támogatás</t>
  </si>
  <si>
    <t>Az önkormányzat által az adott célra december 31-ig ténylegesen felhasznált összeg</t>
  </si>
  <si>
    <t>Eltérés (támogatásban és felhasználás szerint)</t>
  </si>
  <si>
    <t>Önkormányzati hivatalok működésének támogatása</t>
  </si>
  <si>
    <t>Település üzemeltetés - zöldterület-gazdálkodás támogatása</t>
  </si>
  <si>
    <t>Település üzemeltetés - közvilágítás támogatása</t>
  </si>
  <si>
    <t>Település üzemeltetés - köztemető támogatása</t>
  </si>
  <si>
    <t>Település üzemeltetés - közutak támogatása</t>
  </si>
  <si>
    <t>Egyéb önkormányzati feladatok támogatása</t>
  </si>
  <si>
    <t>Lakott külterülettel kapcsolatos feladatok támogatása</t>
  </si>
  <si>
    <t>Óvodaműködtetési támogatás</t>
  </si>
  <si>
    <t>Nemzetiségi pótlék</t>
  </si>
  <si>
    <t>Az óvodában foglalkozatott pedagógusok nevelőmunkáját közvetlenül segítők átlagbér-alapú támogatása</t>
  </si>
  <si>
    <t>Család- és gyermekjóléti központ</t>
  </si>
  <si>
    <t>Szociális étkeztetés</t>
  </si>
  <si>
    <t>Házi segítségnyújtás</t>
  </si>
  <si>
    <t>Időskorúak nappali intézményi ellátása</t>
  </si>
  <si>
    <t>Fogyatékos személyek nappali intézményi ellátása</t>
  </si>
  <si>
    <t>Demens személyek nappali intézményi ellátása</t>
  </si>
  <si>
    <t>Családok átmeneti otthonában biztosított ellátásának támogatása</t>
  </si>
  <si>
    <t>Idősek átmeneti és tartós szociális szakosított ellátásának támogatása</t>
  </si>
  <si>
    <t xml:space="preserve">Szociális ágazati összevont pótlék </t>
  </si>
  <si>
    <t>Szociális ágazatban foglalkoztatottak egészségügyi kiegészítő pótléka</t>
  </si>
  <si>
    <t>4. A települési önkormányzatok gyermekétkeztetési feladatainak támogatása</t>
  </si>
  <si>
    <t>Intézményi gyermekétkeztetés támogatása</t>
  </si>
  <si>
    <t>Megyeszékhely megyei jogú városok közművelődési támogatása</t>
  </si>
  <si>
    <t xml:space="preserve">Könyvtári, közművelődési és múzeumi feladatok támogatása; a települési önkormányzatok könyvtári célú érdekeltségnövelő támogatása </t>
  </si>
  <si>
    <t>Zenekarok támogatása</t>
  </si>
  <si>
    <t>MINDÖSSZESEN:</t>
  </si>
  <si>
    <t>Veszprém Megyei Jogú Város Önkormányzatának</t>
  </si>
  <si>
    <t>az Önkormányzat által adott közvetett támogatásokról, kedvezményekről</t>
  </si>
  <si>
    <t xml:space="preserve">Több éves kihatással járó döntések számszerűsítése éves bontásban </t>
  </si>
  <si>
    <t>2026. évi előirányzat</t>
  </si>
  <si>
    <t>6.</t>
  </si>
  <si>
    <t>7.</t>
  </si>
  <si>
    <t xml:space="preserve">       Parkfenntartás</t>
  </si>
  <si>
    <t xml:space="preserve">       Köztisztasági feladatok</t>
  </si>
  <si>
    <t xml:space="preserve">       Egyéb városüzemeltetési feladatok</t>
  </si>
  <si>
    <t>8.</t>
  </si>
  <si>
    <t xml:space="preserve">      Temetők üzemeltetésével kapcsolatos feladatok</t>
  </si>
  <si>
    <t>9.</t>
  </si>
  <si>
    <t>VKSZ Zrt. által ellátott intézményüzemeltetési feladatok:</t>
  </si>
  <si>
    <t xml:space="preserve">       Intézményi karbantartási költségek</t>
  </si>
  <si>
    <t xml:space="preserve">       Intézményi működtetők költsége</t>
  </si>
  <si>
    <t>Stadion üzemeltetése</t>
  </si>
  <si>
    <t>Cuha Völgye Egyesületi tagdíj (5 Ft/lakos)</t>
  </si>
  <si>
    <t>ÖKOpolisz Klaszter tagdíj</t>
  </si>
  <si>
    <t>Települési Önkormányzatok Országos Szövetsége tagdíj</t>
  </si>
  <si>
    <t>Klímabarát Települések Szövetsége tagdíj</t>
  </si>
  <si>
    <t>Balatoni Szövetség tagdíj</t>
  </si>
  <si>
    <t>Megyei Jogú Városok Szövetsége tagdíj</t>
  </si>
  <si>
    <t>Európai Városok Szövetsége tagdíj</t>
  </si>
  <si>
    <t>Szenvedélybetegek ellátásának működési kiadásaihoz támogatás (Alkohol-Drogsegély Ambulancia - ellátási szerződés)</t>
  </si>
  <si>
    <t>Máltai Szeretetszolgálat (ellátási szerződés)</t>
  </si>
  <si>
    <t>Bérlakások üzemeltetési költségei: „VESZOL” Veszprémi Közösségi Lakásügynökség Nonprofit Kft. szolgáltatásvásárlási szerződés</t>
  </si>
  <si>
    <t>Az Önkormányzat vagyonbiztosítása</t>
  </si>
  <si>
    <t>Kitüntetések</t>
  </si>
  <si>
    <t>Települési önkormányzatok kulturális feladatainak bérjellegű támogatása</t>
  </si>
  <si>
    <t>2027. évi előirányzat</t>
  </si>
  <si>
    <t>V-Busz Kft. szolgáltatás vásárlás (Közszolgáltatási feladatok: I.)</t>
  </si>
  <si>
    <t>VESZOL - Veszprém, Pápai u. 37. sz. munkásszálló működetési feladatai</t>
  </si>
  <si>
    <t>Gyermekétkeztetés és szociális étkeztetés biztosításával kapcsolatos előzetes pénzügyi kötelezettségvállalásról (normál, diétás és szociális étkezés biztosítása 2024. július 1-től 2026. június 30-ig)</t>
  </si>
  <si>
    <t xml:space="preserve">A nemzetközi konzorciumban megvalósuló „PROXIMITIES” pályázathoz szükséges önrész biztosítása az Interreg Európa felhíváshoz kapcsolódóan </t>
  </si>
  <si>
    <t>Önkormányzat és intézményei földgáz energia beszerzés</t>
  </si>
  <si>
    <t>Önkormányzat és intézményei villamos energia beszerzés</t>
  </si>
  <si>
    <t>Közvilágítás célú villamos energia beszerzés</t>
  </si>
  <si>
    <t>ÖNKORMÁNYZATI KIADÁSOK ÖSSZESEN</t>
  </si>
  <si>
    <t>Az óvodában foglalkoztatott pedagógusok átlagbéralapú támogatása</t>
  </si>
  <si>
    <t>Kiegészítő támogatás a pedagógusok és a pedagógus szakképzettséggel rendelkező segítők minősítéséből adódó többletkiadásokhoz</t>
  </si>
  <si>
    <t xml:space="preserve">Család- és gyermekjóléti szolgálat </t>
  </si>
  <si>
    <t>Óvodai és iskolai szociális segítő tevékenység támogatása</t>
  </si>
  <si>
    <t>Bölcsőde, mini bölcsőde támogatása (kedvezményes étk. támog. nélkül)</t>
  </si>
  <si>
    <t>5. A települési önkormányzatok kulturális feladatainak támogatása</t>
  </si>
  <si>
    <t>3. A települési önkormányzatok egyes szociális és gyermekjóléti  feladatainak támogatása</t>
  </si>
  <si>
    <t>2. A települési önkormányzatok egyes köznevelési feladatainak támogatása</t>
  </si>
  <si>
    <t>1. A települési önkormányzatok működésének általános támogatása</t>
  </si>
  <si>
    <t>Vármegyei könyvtár kistelepülési könyvtári célú kiegészítő támogatása</t>
  </si>
  <si>
    <t>Vármegyei hatókörű városi múzeumok  feladatainak támogatása</t>
  </si>
  <si>
    <t>Vármegyei könyvtárak feladatainak támogatása</t>
  </si>
  <si>
    <t>2024. évben</t>
  </si>
  <si>
    <t>2028. évi előirányzat</t>
  </si>
  <si>
    <t>Kittenberger Kálmán Növény és Vadaspark Szolgáltató Közhasznú Nonprofit Kft. működéséhez hozzájárulás (2020. 03. 17-től 10 éves időtartama szól)</t>
  </si>
  <si>
    <t>Városi TV közszolgálati  műsorok támogatása (Szerződés: 2020. 06.02-tól 10 éves időtartamra)</t>
  </si>
  <si>
    <t>V-Busz Kft. Buszbeszerzés (szerződés időtartama: 2021. 06. 15. - 2033. 12. 30.)</t>
  </si>
  <si>
    <t xml:space="preserve">Kabóca Bábszínház által a „Multifunkciós Rendezvényközpont” épületeinek bérbeadására és a zöldfelületek parkgondozási feladatainak ellátására" vonatkozó pályázat benyújtása 2025-2028. évre </t>
  </si>
  <si>
    <r>
      <t>VKSZ Zrt. által ellátott városüzemeltetési feladatok</t>
    </r>
    <r>
      <rPr>
        <sz val="11"/>
        <rFont val="Palatino Linotype"/>
        <family val="1"/>
        <charset val="238"/>
      </rPr>
      <t xml:space="preserve"> közszolgáltatási keretmegállapodás alapján:</t>
    </r>
  </si>
  <si>
    <t>Közvilágítás korszerűsítése ESCO (2024-2034.)</t>
  </si>
  <si>
    <t>Távhőellátás beszerzése (2022.07.01-2027.06.30-ig)</t>
  </si>
  <si>
    <t xml:space="preserve">Távhőellátás beszerzése Veszprém, Ördögárok utca 4. és 5. szám alatti orvosi rendelők és bölcsőde telephelyei tekintetében a 2024.01.01. - 2027.06.30. közötti időszakra.  </t>
  </si>
  <si>
    <t>Veszprémi Kistérség Többcélú Társulásának pénzeszköz átadás (Egyesített Szoc. Int.)</t>
  </si>
  <si>
    <t>Polgármesteri Hivatal használatában lévő nyomatkészítő eszközök bérlete és üzemeltetése (2025-2026. évre)</t>
  </si>
  <si>
    <t>Városi kiemelt fesztiválok (2024, 2025 és 2026)</t>
  </si>
  <si>
    <t xml:space="preserve">Szolgáltatásvásárlási szerződés a Veszprémi Programiroda Rendezvényszervező és Kulturális Szolgáltató Kft.-vel a 2025-2029. években a városi nagyrendezvények előkészítésére és lebonyolítására </t>
  </si>
  <si>
    <t>Támogatási szerződés a Programiroda Kft.-vel kulturális, művészeti és rendezvényi célok megvalósítására</t>
  </si>
  <si>
    <t>Gyermekétkeztetés (10 éves szerződés 2021.07.01. - 2031.06.30-ig)</t>
  </si>
  <si>
    <t>A TOP-6.4.1-16-VP1-2019-00003 azonosítószámú, „Kerékpárút és kerékpárforgalmi létesítmények építése Veszprém - Gyulafirátót szakaszon” kerékpárút nyomvonalát érintő ingatlan részek használatára bérleti szerződés 2022-2027. évre</t>
  </si>
  <si>
    <t>A 2021. évi Országos Futópálya-építési Program keretében megvalósuló „Veszprémi kolostorok és kertek futókör”  bérleti szerződés 2022-2027. évre</t>
  </si>
  <si>
    <t xml:space="preserve"> Digitális Tudásközpont működtetése és karbantartási feladatainak ellátása</t>
  </si>
  <si>
    <t>Gépjármű nyomkövető rendszer üzemeltetési szolgáltatások igénybevételével (2024-2026).</t>
  </si>
  <si>
    <t>A nemzetközi konzorciumban megvalósuló „NONA - Új kormányzás új térségekben” pályázathoz szükséges önrész biztosítása az INTERREG Duna Régió felhíváshoz kapcsolódóan</t>
  </si>
  <si>
    <t>Nemzetközi konzorciumban megvalósuló pályázat benyújtásához szükséges önrész az Európai Bizottság „Driving Urban Transition” című felhíváshoz</t>
  </si>
  <si>
    <t>Veszprém Megyei Jogú Város Polgármesteri Hivatala által használt mobiltelefon és mobilinternet szolgáltatás</t>
  </si>
  <si>
    <t>ZöldSport’27 Nonprofit Kft., 2027. évi Tájékozódási Futó Világbajnokság lebonyolítása</t>
  </si>
  <si>
    <t>A„HEROES - Megfizethető lakhatás a városokban és a régiókban az európai fenntarthatóságért” című INTERREG Europe pályázat, önerő</t>
  </si>
  <si>
    <t>A Laczkó Dezső Múzeum által végzendő megelőző régészeti feltárásokhoz kapcsolódó régészeti bontómunkák megvalósítása</t>
  </si>
  <si>
    <t>Veszprémi Családsegítő és Gyermekjóléti Integrált Intézmény Jutas KözTér bérleti szerződés</t>
  </si>
  <si>
    <t>Veszprém várostörténeti monográfia kiadásának támogatása</t>
  </si>
  <si>
    <t>A 2025-2026. évet érintően a Jutasi úti Sportközpont üzemeltetési költségeinek biztosítása</t>
  </si>
  <si>
    <t>Veszprémi Német Nemzetiségi Önkormányzat részére irodahelység bérleti díj</t>
  </si>
  <si>
    <t xml:space="preserve"> Európai Városi Kezdeményezés (European Urban Initiative) 2024. évi pályázati felhívásán nyertes FOOTPRINTS projekthez való csatlakozás 2025-2027. év</t>
  </si>
  <si>
    <t>64.</t>
  </si>
  <si>
    <t>A nem önkormányzati tulajdonban lévő háziorvosi rendelők rezsiköltségének átvállalása (12. sz. házi gyermekorvosi és 25. sz. háziorvosi körzet)</t>
  </si>
  <si>
    <t>65.</t>
  </si>
  <si>
    <t>A Via Calvaria program  éves hozzájárulási díj</t>
  </si>
  <si>
    <t>66.</t>
  </si>
  <si>
    <t>„Márkó-Bánd települések irányába kerékpárút építése” elnevezésű, TOP-6.4.1-16-VP1 kódszámú Európai Uniós projekt csereerdő-telepítési és üzemeltetési feladataihoz kapcsolódó előzetes pénzügyi kötelezettségvállalás</t>
  </si>
  <si>
    <t>6. Az Ukrajnában kialakult fegyveres konfliktussal összefüggésben felmerült önkormányzati kiadások ellentételezése</t>
  </si>
  <si>
    <t>Ellátottak térítési díjának, illetve kártérítésének méltányossági alapon történő elengedésének összege</t>
  </si>
  <si>
    <t>Veszprém-Balaton 2023 Zrt.</t>
  </si>
  <si>
    <t>Megjegyzés: Az államháztartásról szóló 2011. évi CXCV. törvény 91. § (2) bekezdés d) pontjával kapcsolatban az Önkormányzat tulajdonában álló gazdálkodó szervezetek számviteli törvény szerinti beszámolójának, az adózott eredmény felhasználásának, éves üzleti tervének, illetve a következő évi gazdasági tevékenységgel szemben támasztott főbb követelmények jóváhagyását Veszprém Megyei Jogú Város Önkormányzata Közgyűlésének az önkormányzat vagyonáról, a vagyongazdálkodás és vagyonhasznosítás szabályairól szóló 36/2021. (XI.25.) önkormányzati rendelet a Tulajdonosi Bizottság hatáskörébe utalja.</t>
  </si>
  <si>
    <t>2025. évi beszámoló előterjesztés 1.2. melléklete</t>
  </si>
  <si>
    <t>Pénzkészlet 2025. január 1-jén</t>
  </si>
  <si>
    <t>Záró pénzkészlet 2025. december 31-én</t>
  </si>
  <si>
    <t>2025. évi beszámoló előterjesztés 1.4. melléklete</t>
  </si>
  <si>
    <t>2025. évben</t>
  </si>
  <si>
    <t>Kedvezmények változása % (2024=100 %)</t>
  </si>
  <si>
    <t>2025. évi beszámoló előterjesztés 1.3. melléklete</t>
  </si>
  <si>
    <t>2029. évi előirányzat</t>
  </si>
  <si>
    <t xml:space="preserve">A V-Bike közbringa rendszer üzemeltetése érdekében a V-Busz Kft.-vel megkötött közszolgáltatási keret-szerződés módosításáról (Közszolgáltatási feladatok II.) </t>
  </si>
  <si>
    <t xml:space="preserve">Kabóca Bábszínház közös működtetés 2025-2029. évre </t>
  </si>
  <si>
    <t xml:space="preserve">Petőfi Színház közös működtetés 2025-2029. évre </t>
  </si>
  <si>
    <t xml:space="preserve">      Városi fenntarthatósággal összefüggő feladatok ellátása</t>
  </si>
  <si>
    <t>Intézményi közüzemi költségek</t>
  </si>
  <si>
    <t>Fogorvosi körzeteknek működési hozzájárulás                             (2023.-2027.)</t>
  </si>
  <si>
    <t>A 2026-2028. évek vonatkozásában a „COMITY” című URBACT IV. pályázati felhívásához kapcsolódó közvetlen uniós finanszírozású nemzetközi projekthez való csatlakozás érdekében előzetes pénzügyi kötelezettségvállalás.</t>
  </si>
  <si>
    <t>A 2026-2028. évek vonatkozásában a „P.A.R.K.S” című URBACT IV. pályázati felhívásához kapcsolódó közvetlen uniós finanszírozású nemzetközi projekthez való csatlakozás érdekében  előzetes pénzügyi kötelezettségvállalás.</t>
  </si>
  <si>
    <t xml:space="preserve">Köztemetések költségével kapcsolatos előzetes pénzügyi kötelezettségvállalásról </t>
  </si>
  <si>
    <t xml:space="preserve">Veszprém új településrendezési tervének elkészítéséhez kapcsolódó előzetes pénzügyi kötelezettségvállalás jóváhagyásáról a 2025-2027. évekre </t>
  </si>
  <si>
    <t>Az önkormányzati gazdálkodás szabályszerűségét támogató „Tanácsadói feladatok ellátása” tárgyú pályázat kiírásáról és a 2026-2030. évet érintő előzetes pénzügyi kötelezettségvállalásról</t>
  </si>
  <si>
    <t>Kádártai Közösségi Színtér működtetése érdekében előzetes pénzügyi kötelezettségvállalás a 2026-2029. évek vonatkozásában</t>
  </si>
  <si>
    <t>2025. és 2026. évi szünidei gyermekétkeztetés költsége</t>
  </si>
  <si>
    <t>Veszprém Megyei Jogú Város Polgármesteri Hivatala higiéniai anyagok beszerzése</t>
  </si>
  <si>
    <t>67.</t>
  </si>
  <si>
    <t>Közüzemi számlanyilvántartó szolgáltatás 2026-2027. évi beszerzése (Polgármesteri Hivatal)</t>
  </si>
  <si>
    <t>68.</t>
  </si>
  <si>
    <t>IRMA ügyiratkezelő rendszer támogatásához, jogszabályváltozásoknak való megfeleltetéséhez kapcsolódó előzetes pénzügyi kötelezettségvállalásról a 2026-2027. évet érintően</t>
  </si>
  <si>
    <t>69.</t>
  </si>
  <si>
    <t>FORRÁS integrált ügyviteli programrendszer rendszerkövetéséhez kapcsolódó előzetes pénzügyi kötelezettségvállalásról a 2026-2027. évet érintően</t>
  </si>
  <si>
    <t>70.</t>
  </si>
  <si>
    <t>Szerver szolgáltatás Wifi HotSpot üzemeltetéshez kapcsolódó előzetes pénzügyi kötelezettségvállalásról a 2026-2027. évet érintően</t>
  </si>
  <si>
    <t>71.</t>
  </si>
  <si>
    <t>GovCenter Alkalmazás Szolgáltató Központ szolgáltatásainak eléréséhez kapcsolódó előzetes pénzügyi kötelezettségvállalásról a 2026-2027. évet érintően</t>
  </si>
  <si>
    <t>72.</t>
  </si>
  <si>
    <t>Személyreszabott Ügyintézési Felületen az Elektronikus ügyintézés biztosítására szolgáló IFORM űrlapok, dokumentumok publikálása, elérhetősége, ügyiratkezelő rendszerbe beérkezett űrlapok feldolgozása, iktatása, karbantartása feladatokhoz kapcsolódó előzetes pénzügyi kötelezettségvállalásról a 2026-2027. évet érintően</t>
  </si>
  <si>
    <t>73.</t>
  </si>
  <si>
    <t>Az önkormányzati alapnyilvántartásokat támogató helyi nyilvántartó rendszer felhasználói jogának biztosításához, fejlesztői támogatásához, üzemeltetéséhez és a helpdesk szolgáltatásokhoz kapcsolódó előzetes pénzügyi kötelezettségvállalásról a 2026-2027. évet érintően</t>
  </si>
  <si>
    <t>74.</t>
  </si>
  <si>
    <t>Informatikai rendszerüzemeltetés rendszermérnöki támogatásához kapcsolódó előzetes pénzügyi kötelezettségvállalásról a 2026-2027. évet érintően</t>
  </si>
  <si>
    <t>2025. évi beszámoló előterjesztés 1.5. melléklete</t>
  </si>
  <si>
    <t>2025. év</t>
  </si>
  <si>
    <t>Egyéb sajátos elszámolások (+/-)</t>
  </si>
  <si>
    <t>Egyéb pénzeszközök és sajátos elszámolások mérlegfordulónapi értékelése (+/-)</t>
  </si>
  <si>
    <t>2025. évi beszámoló előterjesztés 1.1. melléklete</t>
  </si>
  <si>
    <t>2025. évi beszámoló előterjesztés 1.6. melléklete</t>
  </si>
  <si>
    <t>2025. évi beszámoló előterjesztés 1.7. melléklete</t>
  </si>
  <si>
    <t>2025. december 31-én tulajdonában lévő részvények, üzletrészek névértékéről</t>
  </si>
  <si>
    <t>üzletrész 2024. évi</t>
  </si>
  <si>
    <t>üzletrész 2025. évben</t>
  </si>
  <si>
    <t xml:space="preserve">üzletrész 2025. évi </t>
  </si>
  <si>
    <t>Részesedés bekerülési</t>
  </si>
  <si>
    <t>értékének veszteség</t>
  </si>
  <si>
    <t>jellegű különbözete</t>
  </si>
  <si>
    <t>Gazdasági társaságok</t>
  </si>
  <si>
    <t>átalakulásával</t>
  </si>
  <si>
    <t>kapcsolatos elszámolás</t>
  </si>
  <si>
    <t>H</t>
  </si>
  <si>
    <t>J</t>
  </si>
  <si>
    <t>2025. évi</t>
  </si>
  <si>
    <t>„VKSZ” Zrt.</t>
  </si>
  <si>
    <t>VVI Kft.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</si>
</sst>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#,##0.0"/>
  </numFmts>
  <fonts count="3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Palatino Linotype"/>
      <family val="1"/>
      <charset val="238"/>
    </font>
    <font>
      <sz val="10"/>
      <name val="Arial"/>
      <family val="2"/>
      <charset val="238"/>
    </font>
    <font>
      <b/>
      <sz val="11"/>
      <name val="Palatino Linotype"/>
      <family val="1"/>
      <charset val="238"/>
    </font>
    <font>
      <i/>
      <sz val="11"/>
      <name val="Palatino Linotype"/>
      <family val="1"/>
      <charset val="238"/>
    </font>
    <font>
      <sz val="8"/>
      <name val="Arial CE"/>
      <charset val="238"/>
    </font>
    <font>
      <sz val="12"/>
      <name val="Times New Roman"/>
      <family val="1"/>
      <charset val="238"/>
    </font>
    <font>
      <sz val="10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u/>
      <sz val="11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Palatino Linotype"/>
      <family val="1"/>
      <charset val="238"/>
    </font>
    <font>
      <sz val="11"/>
      <color rgb="FF000000"/>
      <name val="Calibri"/>
      <family val="2"/>
      <charset val="238"/>
    </font>
    <font>
      <b/>
      <u/>
      <sz val="11"/>
      <name val="Palatino Linotype"/>
      <family val="1"/>
      <charset val="238"/>
    </font>
    <font>
      <sz val="9"/>
      <name val="Palatino Linotype"/>
      <family val="1"/>
      <charset val="238"/>
    </font>
    <font>
      <sz val="9"/>
      <color rgb="FF000000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rgb="FFFFFF00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0">
    <xf numFmtId="0" fontId="0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5" fillId="0" borderId="0"/>
    <xf numFmtId="0" fontId="18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27" fillId="0" borderId="0"/>
    <xf numFmtId="0" fontId="15" fillId="0" borderId="0"/>
    <xf numFmtId="0" fontId="13" fillId="0" borderId="0"/>
    <xf numFmtId="0" fontId="15" fillId="0" borderId="0"/>
    <xf numFmtId="0" fontId="18" fillId="0" borderId="0"/>
    <xf numFmtId="9" fontId="13" fillId="0" borderId="0" applyBorder="0" applyProtection="0"/>
  </cellStyleXfs>
  <cellXfs count="367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8" applyFont="1" applyAlignment="1">
      <alignment vertical="center"/>
    </xf>
    <xf numFmtId="0" fontId="17" fillId="0" borderId="0" xfId="0" applyFont="1" applyAlignment="1">
      <alignment horizontal="right" vertical="top"/>
    </xf>
    <xf numFmtId="0" fontId="14" fillId="0" borderId="0" xfId="8" applyFont="1" applyAlignment="1">
      <alignment horizontal="center" vertical="center"/>
    </xf>
    <xf numFmtId="3" fontId="14" fillId="0" borderId="0" xfId="8" applyNumberFormat="1" applyFont="1" applyAlignment="1">
      <alignment horizontal="center" vertical="center"/>
    </xf>
    <xf numFmtId="0" fontId="16" fillId="0" borderId="12" xfId="8" applyFont="1" applyBorder="1" applyAlignment="1">
      <alignment vertical="center"/>
    </xf>
    <xf numFmtId="0" fontId="17" fillId="0" borderId="8" xfId="8" applyFont="1" applyBorder="1" applyAlignment="1">
      <alignment horizontal="left" vertical="center" indent="2"/>
    </xf>
    <xf numFmtId="0" fontId="14" fillId="0" borderId="8" xfId="8" applyFont="1" applyBorder="1" applyAlignment="1">
      <alignment horizontal="left" vertical="center" indent="3"/>
    </xf>
    <xf numFmtId="0" fontId="14" fillId="0" borderId="8" xfId="8" applyFont="1" applyBorder="1" applyAlignment="1">
      <alignment vertical="center" wrapText="1"/>
    </xf>
    <xf numFmtId="0" fontId="16" fillId="0" borderId="12" xfId="8" applyFont="1" applyBorder="1" applyAlignment="1">
      <alignment vertical="center" wrapText="1"/>
    </xf>
    <xf numFmtId="0" fontId="14" fillId="0" borderId="8" xfId="8" applyFont="1" applyBorder="1" applyAlignment="1">
      <alignment horizontal="left" vertical="center" wrapText="1" indent="3"/>
    </xf>
    <xf numFmtId="2" fontId="14" fillId="0" borderId="0" xfId="0" applyNumberFormat="1" applyFont="1"/>
    <xf numFmtId="3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0" fontId="16" fillId="0" borderId="47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2" fontId="16" fillId="0" borderId="17" xfId="0" applyNumberFormat="1" applyFont="1" applyBorder="1" applyAlignment="1">
      <alignment horizontal="center"/>
    </xf>
    <xf numFmtId="0" fontId="16" fillId="0" borderId="5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top"/>
    </xf>
    <xf numFmtId="0" fontId="14" fillId="0" borderId="44" xfId="0" applyFont="1" applyBorder="1" applyAlignment="1">
      <alignment horizontal="center" vertical="top" wrapText="1"/>
    </xf>
    <xf numFmtId="2" fontId="16" fillId="0" borderId="18" xfId="0" applyNumberFormat="1" applyFont="1" applyBorder="1" applyAlignment="1">
      <alignment horizontal="center" vertical="top"/>
    </xf>
    <xf numFmtId="3" fontId="14" fillId="0" borderId="64" xfId="0" applyNumberFormat="1" applyFont="1" applyBorder="1" applyAlignment="1">
      <alignment vertical="center"/>
    </xf>
    <xf numFmtId="3" fontId="14" fillId="0" borderId="50" xfId="0" applyNumberFormat="1" applyFont="1" applyBorder="1" applyAlignment="1">
      <alignment vertical="center"/>
    </xf>
    <xf numFmtId="3" fontId="14" fillId="0" borderId="57" xfId="0" applyNumberFormat="1" applyFont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3" fontId="16" fillId="0" borderId="30" xfId="0" applyNumberFormat="1" applyFont="1" applyBorder="1" applyAlignment="1">
      <alignment horizontal="right" vertical="center"/>
    </xf>
    <xf numFmtId="3" fontId="16" fillId="0" borderId="15" xfId="0" quotePrefix="1" applyNumberFormat="1" applyFont="1" applyBorder="1" applyAlignment="1">
      <alignment horizontal="center" vertical="center"/>
    </xf>
    <xf numFmtId="3" fontId="14" fillId="0" borderId="0" xfId="78" applyNumberFormat="1" applyFont="1" applyAlignment="1">
      <alignment horizontal="right"/>
    </xf>
    <xf numFmtId="4" fontId="14" fillId="0" borderId="0" xfId="78" applyNumberFormat="1" applyFont="1" applyAlignment="1">
      <alignment horizontal="right"/>
    </xf>
    <xf numFmtId="3" fontId="20" fillId="0" borderId="0" xfId="78" applyNumberFormat="1" applyFont="1"/>
    <xf numFmtId="0" fontId="20" fillId="0" borderId="0" xfId="78" applyFont="1"/>
    <xf numFmtId="0" fontId="20" fillId="0" borderId="0" xfId="78" applyFont="1" applyAlignment="1">
      <alignment horizontal="center"/>
    </xf>
    <xf numFmtId="0" fontId="23" fillId="0" borderId="0" xfId="78" applyFont="1" applyAlignment="1">
      <alignment vertical="center"/>
    </xf>
    <xf numFmtId="3" fontId="23" fillId="0" borderId="0" xfId="78" applyNumberFormat="1" applyFont="1" applyAlignment="1">
      <alignment vertical="center"/>
    </xf>
    <xf numFmtId="4" fontId="22" fillId="0" borderId="0" xfId="78" applyNumberFormat="1" applyFont="1" applyAlignment="1">
      <alignment horizontal="right"/>
    </xf>
    <xf numFmtId="0" fontId="20" fillId="0" borderId="0" xfId="78" applyFont="1" applyAlignment="1">
      <alignment horizontal="center" vertical="center"/>
    </xf>
    <xf numFmtId="3" fontId="20" fillId="0" borderId="0" xfId="78" applyNumberFormat="1" applyFont="1" applyAlignment="1">
      <alignment horizontal="center" vertical="center"/>
    </xf>
    <xf numFmtId="4" fontId="20" fillId="0" borderId="0" xfId="78" applyNumberFormat="1" applyFont="1" applyAlignment="1">
      <alignment horizontal="center"/>
    </xf>
    <xf numFmtId="0" fontId="21" fillId="2" borderId="14" xfId="78" applyFont="1" applyFill="1" applyBorder="1" applyAlignment="1">
      <alignment horizontal="center" vertical="center" wrapText="1"/>
    </xf>
    <xf numFmtId="0" fontId="23" fillId="2" borderId="30" xfId="78" applyFont="1" applyFill="1" applyBorder="1" applyAlignment="1">
      <alignment horizontal="center" vertical="center" wrapText="1"/>
    </xf>
    <xf numFmtId="3" fontId="23" fillId="2" borderId="30" xfId="78" applyNumberFormat="1" applyFont="1" applyFill="1" applyBorder="1" applyAlignment="1">
      <alignment horizontal="center" vertical="center" wrapText="1"/>
    </xf>
    <xf numFmtId="4" fontId="23" fillId="2" borderId="15" xfId="78" applyNumberFormat="1" applyFont="1" applyFill="1" applyBorder="1" applyAlignment="1">
      <alignment horizontal="center" vertical="center" wrapText="1"/>
    </xf>
    <xf numFmtId="0" fontId="20" fillId="0" borderId="0" xfId="78" applyFont="1" applyAlignment="1">
      <alignment vertical="center" wrapText="1"/>
    </xf>
    <xf numFmtId="0" fontId="20" fillId="0" borderId="13" xfId="78" applyFont="1" applyBorder="1" applyAlignment="1">
      <alignment horizontal="center"/>
    </xf>
    <xf numFmtId="0" fontId="20" fillId="0" borderId="12" xfId="78" applyFont="1" applyBorder="1"/>
    <xf numFmtId="3" fontId="20" fillId="0" borderId="12" xfId="78" applyNumberFormat="1" applyFont="1" applyBorder="1"/>
    <xf numFmtId="4" fontId="20" fillId="0" borderId="16" xfId="78" applyNumberFormat="1" applyFont="1" applyBorder="1" applyAlignment="1">
      <alignment horizontal="center"/>
    </xf>
    <xf numFmtId="0" fontId="23" fillId="0" borderId="7" xfId="78" applyFont="1" applyBorder="1" applyAlignment="1">
      <alignment horizontal="center"/>
    </xf>
    <xf numFmtId="0" fontId="23" fillId="0" borderId="8" xfId="78" applyFont="1" applyBorder="1"/>
    <xf numFmtId="3" fontId="23" fillId="0" borderId="8" xfId="78" applyNumberFormat="1" applyFont="1" applyBorder="1"/>
    <xf numFmtId="4" fontId="23" fillId="0" borderId="9" xfId="78" applyNumberFormat="1" applyFont="1" applyBorder="1" applyAlignment="1">
      <alignment horizontal="center"/>
    </xf>
    <xf numFmtId="0" fontId="23" fillId="0" borderId="0" xfId="78" applyFont="1"/>
    <xf numFmtId="0" fontId="20" fillId="0" borderId="7" xfId="78" applyFont="1" applyBorder="1" applyAlignment="1">
      <alignment horizontal="center"/>
    </xf>
    <xf numFmtId="0" fontId="20" fillId="0" borderId="8" xfId="78" applyFont="1" applyBorder="1" applyAlignment="1">
      <alignment horizontal="left" indent="1"/>
    </xf>
    <xf numFmtId="3" fontId="20" fillId="0" borderId="8" xfId="78" applyNumberFormat="1" applyFont="1" applyBorder="1"/>
    <xf numFmtId="4" fontId="20" fillId="0" borderId="9" xfId="78" applyNumberFormat="1" applyFont="1" applyBorder="1" applyAlignment="1">
      <alignment horizontal="center"/>
    </xf>
    <xf numFmtId="0" fontId="20" fillId="0" borderId="8" xfId="78" applyFont="1" applyBorder="1" applyAlignment="1">
      <alignment horizontal="left" wrapText="1" indent="1"/>
    </xf>
    <xf numFmtId="0" fontId="23" fillId="0" borderId="7" xfId="78" applyFont="1" applyBorder="1" applyAlignment="1">
      <alignment horizontal="center" vertical="top"/>
    </xf>
    <xf numFmtId="0" fontId="23" fillId="0" borderId="8" xfId="78" applyFont="1" applyBorder="1" applyAlignment="1">
      <alignment wrapText="1"/>
    </xf>
    <xf numFmtId="0" fontId="23" fillId="0" borderId="7" xfId="78" applyFont="1" applyBorder="1" applyAlignment="1">
      <alignment horizontal="center" vertical="center"/>
    </xf>
    <xf numFmtId="0" fontId="23" fillId="0" borderId="8" xfId="78" applyFont="1" applyBorder="1" applyAlignment="1">
      <alignment vertical="center" wrapText="1"/>
    </xf>
    <xf numFmtId="3" fontId="23" fillId="0" borderId="8" xfId="78" applyNumberFormat="1" applyFont="1" applyBorder="1" applyAlignment="1">
      <alignment vertical="center"/>
    </xf>
    <xf numFmtId="4" fontId="23" fillId="0" borderId="9" xfId="78" applyNumberFormat="1" applyFont="1" applyBorder="1" applyAlignment="1">
      <alignment horizontal="center" vertical="center"/>
    </xf>
    <xf numFmtId="0" fontId="23" fillId="0" borderId="0" xfId="78" applyFont="1" applyAlignment="1">
      <alignment vertical="top"/>
    </xf>
    <xf numFmtId="0" fontId="20" fillId="0" borderId="8" xfId="78" applyFont="1" applyBorder="1"/>
    <xf numFmtId="0" fontId="20" fillId="0" borderId="8" xfId="78" applyFont="1" applyBorder="1" applyAlignment="1">
      <alignment wrapText="1"/>
    </xf>
    <xf numFmtId="0" fontId="20" fillId="0" borderId="7" xfId="78" applyFont="1" applyBorder="1" applyAlignment="1">
      <alignment horizontal="center" vertical="top"/>
    </xf>
    <xf numFmtId="0" fontId="23" fillId="0" borderId="8" xfId="78" applyFont="1" applyBorder="1" applyAlignment="1">
      <alignment vertical="center"/>
    </xf>
    <xf numFmtId="0" fontId="23" fillId="0" borderId="41" xfId="78" applyFont="1" applyBorder="1" applyAlignment="1">
      <alignment horizontal="center" vertical="center"/>
    </xf>
    <xf numFmtId="0" fontId="23" fillId="0" borderId="42" xfId="78" applyFont="1" applyBorder="1" applyAlignment="1">
      <alignment vertical="center"/>
    </xf>
    <xf numFmtId="3" fontId="23" fillId="0" borderId="42" xfId="78" applyNumberFormat="1" applyFont="1" applyBorder="1" applyAlignment="1">
      <alignment vertical="center"/>
    </xf>
    <xf numFmtId="4" fontId="23" fillId="0" borderId="40" xfId="78" applyNumberFormat="1" applyFont="1" applyBorder="1" applyAlignment="1">
      <alignment horizontal="center" vertical="center"/>
    </xf>
    <xf numFmtId="0" fontId="23" fillId="2" borderId="14" xfId="78" applyFont="1" applyFill="1" applyBorder="1" applyAlignment="1">
      <alignment horizontal="center" vertical="center"/>
    </xf>
    <xf numFmtId="0" fontId="23" fillId="2" borderId="30" xfId="78" applyFont="1" applyFill="1" applyBorder="1" applyAlignment="1">
      <alignment vertical="center"/>
    </xf>
    <xf numFmtId="3" fontId="23" fillId="2" borderId="30" xfId="78" applyNumberFormat="1" applyFont="1" applyFill="1" applyBorder="1" applyAlignment="1">
      <alignment vertical="center"/>
    </xf>
    <xf numFmtId="4" fontId="23" fillId="2" borderId="15" xfId="78" applyNumberFormat="1" applyFont="1" applyFill="1" applyBorder="1" applyAlignment="1">
      <alignment horizontal="center" vertical="center"/>
    </xf>
    <xf numFmtId="0" fontId="23" fillId="0" borderId="14" xfId="78" applyFont="1" applyBorder="1" applyAlignment="1">
      <alignment horizontal="center" vertical="center"/>
    </xf>
    <xf numFmtId="0" fontId="23" fillId="0" borderId="30" xfId="78" applyFont="1" applyBorder="1" applyAlignment="1">
      <alignment vertical="center"/>
    </xf>
    <xf numFmtId="3" fontId="23" fillId="0" borderId="30" xfId="78" applyNumberFormat="1" applyFont="1" applyBorder="1" applyAlignment="1">
      <alignment vertical="center"/>
    </xf>
    <xf numFmtId="4" fontId="23" fillId="0" borderId="15" xfId="78" applyNumberFormat="1" applyFont="1" applyBorder="1" applyAlignment="1">
      <alignment horizontal="center" vertical="center"/>
    </xf>
    <xf numFmtId="0" fontId="20" fillId="0" borderId="31" xfId="78" applyFont="1" applyBorder="1" applyAlignment="1">
      <alignment horizontal="center"/>
    </xf>
    <xf numFmtId="0" fontId="20" fillId="0" borderId="25" xfId="78" applyFont="1" applyBorder="1"/>
    <xf numFmtId="3" fontId="20" fillId="0" borderId="25" xfId="78" applyNumberFormat="1" applyFont="1" applyBorder="1"/>
    <xf numFmtId="4" fontId="20" fillId="0" borderId="26" xfId="78" applyNumberFormat="1" applyFont="1" applyBorder="1" applyAlignment="1">
      <alignment horizontal="center"/>
    </xf>
    <xf numFmtId="0" fontId="20" fillId="0" borderId="22" xfId="78" applyFont="1" applyBorder="1" applyAlignment="1">
      <alignment horizontal="center" vertical="center"/>
    </xf>
    <xf numFmtId="0" fontId="20" fillId="0" borderId="23" xfId="78" applyFont="1" applyBorder="1" applyAlignment="1">
      <alignment vertical="center" wrapText="1"/>
    </xf>
    <xf numFmtId="3" fontId="20" fillId="0" borderId="23" xfId="78" applyNumberFormat="1" applyFont="1" applyBorder="1" applyAlignment="1">
      <alignment vertical="center"/>
    </xf>
    <xf numFmtId="4" fontId="20" fillId="0" borderId="24" xfId="78" applyNumberFormat="1" applyFont="1" applyBorder="1" applyAlignment="1">
      <alignment horizontal="center" vertical="center"/>
    </xf>
    <xf numFmtId="0" fontId="20" fillId="0" borderId="0" xfId="78" applyFont="1" applyAlignment="1">
      <alignment vertical="center"/>
    </xf>
    <xf numFmtId="0" fontId="20" fillId="0" borderId="13" xfId="78" applyFont="1" applyBorder="1" applyAlignment="1">
      <alignment horizontal="center" vertical="top"/>
    </xf>
    <xf numFmtId="0" fontId="20" fillId="0" borderId="12" xfId="78" applyFont="1" applyBorder="1" applyAlignment="1">
      <alignment horizontal="left" wrapText="1"/>
    </xf>
    <xf numFmtId="0" fontId="20" fillId="0" borderId="8" xfId="78" applyFont="1" applyBorder="1" applyAlignment="1">
      <alignment horizontal="left" wrapText="1"/>
    </xf>
    <xf numFmtId="0" fontId="23" fillId="0" borderId="8" xfId="78" applyFont="1" applyBorder="1" applyAlignment="1">
      <alignment horizontal="left" vertical="center"/>
    </xf>
    <xf numFmtId="0" fontId="23" fillId="0" borderId="42" xfId="78" applyFont="1" applyBorder="1" applyAlignment="1">
      <alignment horizontal="left" vertical="center"/>
    </xf>
    <xf numFmtId="4" fontId="23" fillId="2" borderId="59" xfId="78" applyNumberFormat="1" applyFont="1" applyFill="1" applyBorder="1" applyAlignment="1">
      <alignment horizontal="center" vertical="center"/>
    </xf>
    <xf numFmtId="4" fontId="20" fillId="0" borderId="0" xfId="78" applyNumberFormat="1" applyFont="1"/>
    <xf numFmtId="3" fontId="14" fillId="0" borderId="0" xfId="9" applyNumberFormat="1" applyFont="1" applyAlignment="1">
      <alignment vertical="center"/>
    </xf>
    <xf numFmtId="0" fontId="20" fillId="0" borderId="0" xfId="9" applyFont="1" applyAlignment="1">
      <alignment vertical="center"/>
    </xf>
    <xf numFmtId="0" fontId="23" fillId="0" borderId="5" xfId="9" applyFont="1" applyBorder="1" applyAlignment="1">
      <alignment vertical="center"/>
    </xf>
    <xf numFmtId="0" fontId="23" fillId="0" borderId="63" xfId="79" applyFont="1" applyBorder="1" applyAlignment="1">
      <alignment horizontal="center" vertical="center"/>
    </xf>
    <xf numFmtId="3" fontId="23" fillId="0" borderId="19" xfId="9" applyNumberFormat="1" applyFont="1" applyBorder="1" applyAlignment="1">
      <alignment vertical="center"/>
    </xf>
    <xf numFmtId="0" fontId="20" fillId="0" borderId="35" xfId="9" applyFont="1" applyBorder="1" applyAlignment="1">
      <alignment vertical="center"/>
    </xf>
    <xf numFmtId="0" fontId="20" fillId="0" borderId="67" xfId="79" applyFont="1" applyBorder="1" applyAlignment="1">
      <alignment horizontal="center" vertical="center"/>
    </xf>
    <xf numFmtId="3" fontId="20" fillId="0" borderId="68" xfId="9" applyNumberFormat="1" applyFont="1" applyBorder="1" applyAlignment="1">
      <alignment vertical="center"/>
    </xf>
    <xf numFmtId="0" fontId="20" fillId="0" borderId="60" xfId="9" applyFont="1" applyBorder="1" applyAlignment="1">
      <alignment vertical="center"/>
    </xf>
    <xf numFmtId="0" fontId="20" fillId="0" borderId="56" xfId="79" applyFont="1" applyBorder="1" applyAlignment="1">
      <alignment horizontal="center" vertical="center"/>
    </xf>
    <xf numFmtId="3" fontId="20" fillId="0" borderId="69" xfId="9" applyNumberFormat="1" applyFont="1" applyBorder="1" applyAlignment="1">
      <alignment vertical="center"/>
    </xf>
    <xf numFmtId="0" fontId="20" fillId="0" borderId="27" xfId="9" applyFont="1" applyBorder="1" applyAlignment="1">
      <alignment vertical="center"/>
    </xf>
    <xf numFmtId="0" fontId="20" fillId="0" borderId="65" xfId="79" applyFont="1" applyBorder="1" applyAlignment="1">
      <alignment horizontal="center" vertical="center"/>
    </xf>
    <xf numFmtId="3" fontId="20" fillId="0" borderId="51" xfId="9" applyNumberFormat="1" applyFont="1" applyBorder="1" applyAlignment="1">
      <alignment vertical="center"/>
    </xf>
    <xf numFmtId="0" fontId="20" fillId="0" borderId="28" xfId="9" applyFont="1" applyBorder="1" applyAlignment="1">
      <alignment vertical="center"/>
    </xf>
    <xf numFmtId="0" fontId="20" fillId="0" borderId="70" xfId="79" applyFont="1" applyBorder="1" applyAlignment="1">
      <alignment horizontal="center" vertical="center"/>
    </xf>
    <xf numFmtId="3" fontId="20" fillId="0" borderId="52" xfId="9" applyNumberFormat="1" applyFont="1" applyBorder="1" applyAlignment="1">
      <alignment vertical="center"/>
    </xf>
    <xf numFmtId="0" fontId="23" fillId="0" borderId="5" xfId="9" applyFont="1" applyBorder="1" applyAlignment="1">
      <alignment vertical="center" wrapText="1"/>
    </xf>
    <xf numFmtId="0" fontId="20" fillId="0" borderId="29" xfId="9" applyFont="1" applyBorder="1" applyAlignment="1">
      <alignment vertical="center"/>
    </xf>
    <xf numFmtId="0" fontId="20" fillId="0" borderId="66" xfId="79" applyFont="1" applyBorder="1" applyAlignment="1">
      <alignment horizontal="center" vertical="center"/>
    </xf>
    <xf numFmtId="3" fontId="20" fillId="0" borderId="53" xfId="9" applyNumberFormat="1" applyFont="1" applyBorder="1" applyAlignment="1">
      <alignment vertical="center"/>
    </xf>
    <xf numFmtId="0" fontId="23" fillId="3" borderId="63" xfId="9" applyFont="1" applyFill="1" applyBorder="1" applyAlignment="1">
      <alignment vertical="center"/>
    </xf>
    <xf numFmtId="0" fontId="23" fillId="3" borderId="63" xfId="79" applyFont="1" applyFill="1" applyBorder="1" applyAlignment="1">
      <alignment horizontal="center" vertical="center"/>
    </xf>
    <xf numFmtId="3" fontId="20" fillId="3" borderId="19" xfId="9" applyNumberFormat="1" applyFont="1" applyFill="1" applyBorder="1" applyAlignment="1">
      <alignment vertical="center"/>
    </xf>
    <xf numFmtId="0" fontId="20" fillId="0" borderId="0" xfId="79" applyFont="1" applyAlignment="1">
      <alignment vertical="center"/>
    </xf>
    <xf numFmtId="3" fontId="20" fillId="0" borderId="0" xfId="9" applyNumberFormat="1" applyFont="1" applyAlignment="1">
      <alignment vertical="center"/>
    </xf>
    <xf numFmtId="3" fontId="23" fillId="3" borderId="19" xfId="9" applyNumberFormat="1" applyFont="1" applyFill="1" applyBorder="1" applyAlignment="1">
      <alignment vertical="center"/>
    </xf>
    <xf numFmtId="0" fontId="23" fillId="0" borderId="0" xfId="9" applyFont="1" applyAlignment="1">
      <alignment vertical="center"/>
    </xf>
    <xf numFmtId="0" fontId="20" fillId="0" borderId="67" xfId="9" applyFont="1" applyBorder="1" applyAlignment="1">
      <alignment vertical="center"/>
    </xf>
    <xf numFmtId="0" fontId="23" fillId="0" borderId="67" xfId="9" applyFont="1" applyBorder="1" applyAlignment="1">
      <alignment horizontal="center" vertical="center"/>
    </xf>
    <xf numFmtId="0" fontId="20" fillId="0" borderId="70" xfId="9" applyFont="1" applyBorder="1" applyAlignment="1">
      <alignment vertical="center"/>
    </xf>
    <xf numFmtId="0" fontId="23" fillId="0" borderId="70" xfId="9" applyFont="1" applyBorder="1" applyAlignment="1">
      <alignment horizontal="center" vertical="center"/>
    </xf>
    <xf numFmtId="11" fontId="20" fillId="0" borderId="70" xfId="9" applyNumberFormat="1" applyFont="1" applyBorder="1" applyAlignment="1">
      <alignment vertical="center"/>
    </xf>
    <xf numFmtId="0" fontId="23" fillId="0" borderId="63" xfId="9" applyFont="1" applyBorder="1" applyAlignment="1">
      <alignment horizontal="center" vertical="center"/>
    </xf>
    <xf numFmtId="3" fontId="23" fillId="0" borderId="63" xfId="9" applyNumberFormat="1" applyFont="1" applyBorder="1" applyAlignment="1">
      <alignment vertical="center"/>
    </xf>
    <xf numFmtId="0" fontId="20" fillId="0" borderId="67" xfId="9" applyFont="1" applyBorder="1" applyAlignment="1">
      <alignment horizontal="center" vertical="center"/>
    </xf>
    <xf numFmtId="3" fontId="20" fillId="0" borderId="67" xfId="9" applyNumberFormat="1" applyFont="1" applyBorder="1" applyAlignment="1">
      <alignment vertical="center"/>
    </xf>
    <xf numFmtId="0" fontId="20" fillId="0" borderId="1" xfId="9" applyFont="1" applyBorder="1" applyAlignment="1">
      <alignment vertical="center"/>
    </xf>
    <xf numFmtId="0" fontId="20" fillId="0" borderId="43" xfId="9" applyFont="1" applyBorder="1" applyAlignment="1">
      <alignment horizontal="center" vertical="center"/>
    </xf>
    <xf numFmtId="0" fontId="20" fillId="0" borderId="66" xfId="9" applyFont="1" applyBorder="1" applyAlignment="1">
      <alignment horizontal="center" vertical="center"/>
    </xf>
    <xf numFmtId="3" fontId="23" fillId="0" borderId="66" xfId="9" applyNumberFormat="1" applyFont="1" applyBorder="1" applyAlignment="1">
      <alignment vertical="center"/>
    </xf>
    <xf numFmtId="0" fontId="23" fillId="3" borderId="5" xfId="9" applyFont="1" applyFill="1" applyBorder="1" applyAlignment="1">
      <alignment vertical="center"/>
    </xf>
    <xf numFmtId="3" fontId="23" fillId="3" borderId="63" xfId="9" applyNumberFormat="1" applyFont="1" applyFill="1" applyBorder="1" applyAlignment="1">
      <alignment vertical="center"/>
    </xf>
    <xf numFmtId="0" fontId="20" fillId="0" borderId="0" xfId="80" applyFont="1" applyAlignment="1">
      <alignment vertical="center"/>
    </xf>
    <xf numFmtId="3" fontId="14" fillId="0" borderId="0" xfId="82" applyNumberFormat="1" applyFont="1" applyAlignment="1">
      <alignment vertical="top"/>
    </xf>
    <xf numFmtId="165" fontId="14" fillId="0" borderId="0" xfId="82" applyNumberFormat="1" applyFont="1" applyAlignment="1">
      <alignment horizontal="right" vertical="top"/>
    </xf>
    <xf numFmtId="0" fontId="14" fillId="0" borderId="0" xfId="82" applyFont="1" applyAlignment="1">
      <alignment vertical="top"/>
    </xf>
    <xf numFmtId="0" fontId="14" fillId="0" borderId="0" xfId="82" applyFont="1" applyAlignment="1">
      <alignment vertical="center"/>
    </xf>
    <xf numFmtId="0" fontId="14" fillId="0" borderId="0" xfId="82" applyFont="1"/>
    <xf numFmtId="0" fontId="17" fillId="0" borderId="0" xfId="82" applyFont="1" applyAlignment="1">
      <alignment horizontal="center" vertical="center"/>
    </xf>
    <xf numFmtId="0" fontId="14" fillId="0" borderId="0" xfId="82" applyFont="1" applyAlignment="1">
      <alignment horizontal="center" vertical="center"/>
    </xf>
    <xf numFmtId="165" fontId="14" fillId="0" borderId="0" xfId="82" applyNumberFormat="1" applyFont="1" applyAlignment="1">
      <alignment horizontal="center" vertical="center"/>
    </xf>
    <xf numFmtId="0" fontId="17" fillId="0" borderId="0" xfId="82" applyFont="1" applyAlignment="1">
      <alignment vertical="top"/>
    </xf>
    <xf numFmtId="165" fontId="17" fillId="0" borderId="0" xfId="82" applyNumberFormat="1" applyFont="1" applyAlignment="1">
      <alignment horizontal="right" vertical="top"/>
    </xf>
    <xf numFmtId="0" fontId="14" fillId="0" borderId="0" xfId="82" applyFont="1" applyAlignment="1">
      <alignment horizontal="center"/>
    </xf>
    <xf numFmtId="0" fontId="14" fillId="0" borderId="3" xfId="82" applyFont="1" applyBorder="1" applyAlignment="1">
      <alignment horizontal="center"/>
    </xf>
    <xf numFmtId="165" fontId="14" fillId="0" borderId="0" xfId="82" applyNumberFormat="1" applyFont="1" applyAlignment="1">
      <alignment horizontal="center"/>
    </xf>
    <xf numFmtId="0" fontId="14" fillId="0" borderId="1" xfId="82" applyFont="1" applyBorder="1"/>
    <xf numFmtId="0" fontId="24" fillId="0" borderId="32" xfId="82" applyFont="1" applyBorder="1"/>
    <xf numFmtId="3" fontId="14" fillId="0" borderId="55" xfId="82" applyNumberFormat="1" applyFont="1" applyBorder="1"/>
    <xf numFmtId="165" fontId="14" fillId="0" borderId="34" xfId="82" applyNumberFormat="1" applyFont="1" applyBorder="1"/>
    <xf numFmtId="0" fontId="14" fillId="0" borderId="1" xfId="82" applyFont="1" applyBorder="1" applyAlignment="1">
      <alignment horizontal="center" vertical="center"/>
    </xf>
    <xf numFmtId="0" fontId="14" fillId="0" borderId="32" xfId="82" applyFont="1" applyBorder="1" applyAlignment="1">
      <alignment horizontal="center" vertical="center"/>
    </xf>
    <xf numFmtId="3" fontId="14" fillId="0" borderId="55" xfId="82" applyNumberFormat="1" applyFont="1" applyBorder="1" applyAlignment="1">
      <alignment horizontal="right" vertical="center"/>
    </xf>
    <xf numFmtId="165" fontId="14" fillId="0" borderId="34" xfId="82" applyNumberFormat="1" applyFont="1" applyBorder="1" applyAlignment="1">
      <alignment vertical="center"/>
    </xf>
    <xf numFmtId="3" fontId="14" fillId="0" borderId="21" xfId="82" applyNumberFormat="1" applyFont="1" applyBorder="1" applyAlignment="1">
      <alignment horizontal="right" vertical="center"/>
    </xf>
    <xf numFmtId="165" fontId="14" fillId="0" borderId="20" xfId="82" applyNumberFormat="1" applyFont="1" applyBorder="1" applyAlignment="1">
      <alignment vertical="center"/>
    </xf>
    <xf numFmtId="0" fontId="24" fillId="0" borderId="32" xfId="82" applyFont="1" applyBorder="1" applyAlignment="1">
      <alignment horizontal="left"/>
    </xf>
    <xf numFmtId="165" fontId="14" fillId="0" borderId="10" xfId="82" applyNumberFormat="1" applyFont="1" applyBorder="1" applyAlignment="1">
      <alignment vertical="center"/>
    </xf>
    <xf numFmtId="3" fontId="14" fillId="0" borderId="55" xfId="82" applyNumberFormat="1" applyFont="1" applyBorder="1" applyAlignment="1">
      <alignment vertical="center"/>
    </xf>
    <xf numFmtId="3" fontId="26" fillId="0" borderId="55" xfId="82" applyNumberFormat="1" applyFont="1" applyBorder="1" applyAlignment="1">
      <alignment horizontal="right" vertical="center"/>
    </xf>
    <xf numFmtId="3" fontId="16" fillId="0" borderId="21" xfId="82" applyNumberFormat="1" applyFont="1" applyBorder="1" applyAlignment="1">
      <alignment horizontal="right" vertical="center"/>
    </xf>
    <xf numFmtId="165" fontId="16" fillId="0" borderId="20" xfId="82" applyNumberFormat="1" applyFont="1" applyBorder="1" applyAlignment="1">
      <alignment vertical="center"/>
    </xf>
    <xf numFmtId="3" fontId="14" fillId="0" borderId="0" xfId="82" applyNumberFormat="1" applyFont="1"/>
    <xf numFmtId="165" fontId="14" fillId="0" borderId="0" xfId="82" applyNumberFormat="1" applyFont="1"/>
    <xf numFmtId="0" fontId="14" fillId="0" borderId="0" xfId="0" applyFont="1" applyAlignment="1">
      <alignment horizontal="left"/>
    </xf>
    <xf numFmtId="0" fontId="14" fillId="0" borderId="0" xfId="81" applyFont="1" applyAlignment="1">
      <alignment horizontal="left" vertical="top"/>
    </xf>
    <xf numFmtId="0" fontId="17" fillId="0" borderId="0" xfId="0" applyFont="1" applyAlignment="1">
      <alignment horizontal="right"/>
    </xf>
    <xf numFmtId="0" fontId="16" fillId="0" borderId="71" xfId="8" applyFont="1" applyBorder="1" applyAlignment="1">
      <alignment horizontal="center" vertical="center" wrapText="1"/>
    </xf>
    <xf numFmtId="0" fontId="16" fillId="0" borderId="72" xfId="8" applyFont="1" applyBorder="1" applyAlignment="1">
      <alignment horizontal="center" vertical="center" wrapText="1"/>
    </xf>
    <xf numFmtId="3" fontId="16" fillId="0" borderId="73" xfId="8" applyNumberFormat="1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/>
    </xf>
    <xf numFmtId="3" fontId="16" fillId="0" borderId="16" xfId="8" applyNumberFormat="1" applyFont="1" applyBorder="1" applyAlignment="1">
      <alignment vertical="center"/>
    </xf>
    <xf numFmtId="0" fontId="14" fillId="0" borderId="7" xfId="8" applyFont="1" applyBorder="1" applyAlignment="1">
      <alignment horizontal="center" vertical="center"/>
    </xf>
    <xf numFmtId="3" fontId="14" fillId="0" borderId="9" xfId="8" applyNumberFormat="1" applyFont="1" applyBorder="1" applyAlignment="1">
      <alignment vertical="center"/>
    </xf>
    <xf numFmtId="0" fontId="14" fillId="0" borderId="41" xfId="8" applyFont="1" applyBorder="1" applyAlignment="1">
      <alignment horizontal="center" vertical="center"/>
    </xf>
    <xf numFmtId="0" fontId="14" fillId="0" borderId="42" xfId="8" applyFont="1" applyBorder="1" applyAlignment="1">
      <alignment horizontal="left" vertical="center" wrapText="1" indent="3"/>
    </xf>
    <xf numFmtId="0" fontId="14" fillId="0" borderId="74" xfId="0" applyFont="1" applyBorder="1" applyAlignment="1">
      <alignment horizontal="justify" vertical="center" wrapText="1"/>
    </xf>
    <xf numFmtId="10" fontId="14" fillId="0" borderId="36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horizontal="justify" vertical="center" wrapText="1"/>
    </xf>
    <xf numFmtId="10" fontId="14" fillId="0" borderId="33" xfId="0" applyNumberFormat="1" applyFont="1" applyBorder="1" applyAlignment="1">
      <alignment horizontal="center" vertical="center" wrapText="1"/>
    </xf>
    <xf numFmtId="10" fontId="14" fillId="0" borderId="33" xfId="0" applyNumberFormat="1" applyFont="1" applyBorder="1" applyAlignment="1">
      <alignment horizontal="center" vertical="center"/>
    </xf>
    <xf numFmtId="0" fontId="14" fillId="0" borderId="54" xfId="0" applyFont="1" applyBorder="1" applyAlignment="1">
      <alignment vertical="center" wrapText="1"/>
    </xf>
    <xf numFmtId="0" fontId="14" fillId="0" borderId="75" xfId="0" applyFont="1" applyBorder="1" applyAlignment="1">
      <alignment horizontal="justify" vertical="center" wrapText="1"/>
    </xf>
    <xf numFmtId="10" fontId="14" fillId="0" borderId="61" xfId="0" applyNumberFormat="1" applyFont="1" applyBorder="1" applyAlignment="1">
      <alignment horizontal="center" vertical="center"/>
    </xf>
    <xf numFmtId="3" fontId="16" fillId="0" borderId="37" xfId="82" applyNumberFormat="1" applyFont="1" applyBorder="1" applyAlignment="1">
      <alignment horizontal="center" vertical="center"/>
    </xf>
    <xf numFmtId="3" fontId="16" fillId="0" borderId="47" xfId="82" applyNumberFormat="1" applyFont="1" applyBorder="1" applyAlignment="1">
      <alignment horizontal="center" vertical="center"/>
    </xf>
    <xf numFmtId="0" fontId="14" fillId="0" borderId="0" xfId="83" applyFont="1"/>
    <xf numFmtId="3" fontId="16" fillId="0" borderId="0" xfId="0" applyNumberFormat="1" applyFont="1"/>
    <xf numFmtId="0" fontId="14" fillId="0" borderId="0" xfId="83" applyFont="1" applyAlignment="1">
      <alignment horizontal="center"/>
    </xf>
    <xf numFmtId="3" fontId="16" fillId="0" borderId="0" xfId="83" applyNumberFormat="1" applyFont="1" applyAlignment="1">
      <alignment horizontal="center"/>
    </xf>
    <xf numFmtId="0" fontId="14" fillId="0" borderId="0" xfId="83" applyFont="1" applyAlignment="1">
      <alignment horizontal="center" vertical="center"/>
    </xf>
    <xf numFmtId="3" fontId="16" fillId="0" borderId="0" xfId="83" applyNumberFormat="1" applyFont="1" applyAlignment="1">
      <alignment horizontal="center" vertical="center"/>
    </xf>
    <xf numFmtId="0" fontId="14" fillId="0" borderId="0" xfId="83" applyFont="1" applyAlignment="1">
      <alignment vertical="center"/>
    </xf>
    <xf numFmtId="0" fontId="14" fillId="0" borderId="0" xfId="0" applyFont="1" applyAlignment="1">
      <alignment wrapText="1"/>
    </xf>
    <xf numFmtId="3" fontId="14" fillId="0" borderId="0" xfId="0" applyNumberFormat="1" applyFont="1"/>
    <xf numFmtId="3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83" applyFont="1" applyAlignment="1">
      <alignment vertical="center"/>
    </xf>
    <xf numFmtId="0" fontId="14" fillId="0" borderId="0" xfId="83" applyFont="1" applyAlignment="1">
      <alignment wrapText="1"/>
    </xf>
    <xf numFmtId="3" fontId="14" fillId="0" borderId="0" xfId="83" applyNumberFormat="1" applyFont="1"/>
    <xf numFmtId="0" fontId="14" fillId="0" borderId="0" xfId="85" applyFont="1" applyAlignment="1">
      <alignment vertical="center"/>
    </xf>
    <xf numFmtId="0" fontId="14" fillId="0" borderId="0" xfId="84" applyFont="1" applyAlignment="1">
      <alignment horizontal="center"/>
    </xf>
    <xf numFmtId="3" fontId="14" fillId="0" borderId="0" xfId="86" applyNumberFormat="1" applyFont="1" applyAlignment="1">
      <alignment horizontal="left"/>
    </xf>
    <xf numFmtId="0" fontId="14" fillId="0" borderId="0" xfId="84" applyFont="1"/>
    <xf numFmtId="0" fontId="14" fillId="0" borderId="0" xfId="85" applyFont="1" applyAlignment="1">
      <alignment horizontal="center" vertical="center"/>
    </xf>
    <xf numFmtId="3" fontId="14" fillId="0" borderId="0" xfId="85" applyNumberFormat="1" applyFont="1" applyAlignment="1">
      <alignment vertical="center"/>
    </xf>
    <xf numFmtId="3" fontId="14" fillId="0" borderId="50" xfId="88" applyNumberFormat="1" applyFont="1" applyBorder="1" applyAlignment="1">
      <alignment vertical="center"/>
    </xf>
    <xf numFmtId="3" fontId="14" fillId="0" borderId="50" xfId="87" applyNumberFormat="1" applyFont="1" applyBorder="1" applyAlignment="1">
      <alignment horizontal="right" vertical="center" wrapText="1"/>
    </xf>
    <xf numFmtId="3" fontId="14" fillId="0" borderId="50" xfId="85" applyNumberFormat="1" applyFont="1" applyBorder="1" applyAlignment="1">
      <alignment horizontal="right" vertical="center" wrapText="1"/>
    </xf>
    <xf numFmtId="3" fontId="14" fillId="0" borderId="50" xfId="85" applyNumberFormat="1" applyFont="1" applyBorder="1" applyAlignment="1">
      <alignment vertical="center"/>
    </xf>
    <xf numFmtId="3" fontId="16" fillId="0" borderId="0" xfId="89" applyNumberFormat="1" applyFont="1" applyBorder="1" applyAlignment="1" applyProtection="1">
      <alignment vertical="center"/>
    </xf>
    <xf numFmtId="3" fontId="14" fillId="0" borderId="0" xfId="89" applyNumberFormat="1" applyFont="1" applyBorder="1" applyAlignment="1" applyProtection="1">
      <alignment vertical="center"/>
    </xf>
    <xf numFmtId="0" fontId="16" fillId="4" borderId="0" xfId="83" applyFont="1" applyFill="1" applyAlignment="1">
      <alignment vertical="center"/>
    </xf>
    <xf numFmtId="0" fontId="14" fillId="4" borderId="0" xfId="83" applyFont="1" applyFill="1" applyAlignment="1">
      <alignment vertical="center"/>
    </xf>
    <xf numFmtId="0" fontId="14" fillId="0" borderId="50" xfId="85" applyFont="1" applyBorder="1" applyAlignment="1">
      <alignment vertical="center"/>
    </xf>
    <xf numFmtId="0" fontId="14" fillId="0" borderId="50" xfId="85" applyFont="1" applyBorder="1" applyAlignment="1">
      <alignment horizontal="left" vertical="center" wrapText="1"/>
    </xf>
    <xf numFmtId="0" fontId="14" fillId="0" borderId="50" xfId="85" applyFont="1" applyBorder="1" applyAlignment="1">
      <alignment vertical="center" wrapText="1"/>
    </xf>
    <xf numFmtId="0" fontId="16" fillId="0" borderId="22" xfId="0" applyFont="1" applyBorder="1" applyAlignment="1">
      <alignment horizontal="left" vertical="center" wrapText="1"/>
    </xf>
    <xf numFmtId="3" fontId="16" fillId="0" borderId="23" xfId="0" applyNumberFormat="1" applyFont="1" applyBorder="1" applyAlignment="1">
      <alignment horizontal="right" vertical="center"/>
    </xf>
    <xf numFmtId="3" fontId="16" fillId="0" borderId="24" xfId="0" applyNumberFormat="1" applyFont="1" applyBorder="1" applyAlignment="1">
      <alignment horizontal="right" vertical="center"/>
    </xf>
    <xf numFmtId="0" fontId="14" fillId="0" borderId="7" xfId="83" applyFont="1" applyBorder="1" applyAlignment="1">
      <alignment horizontal="left" vertical="center" wrapText="1" indent="2"/>
    </xf>
    <xf numFmtId="3" fontId="14" fillId="0" borderId="8" xfId="83" applyNumberFormat="1" applyFont="1" applyBorder="1" applyAlignment="1">
      <alignment vertical="center"/>
    </xf>
    <xf numFmtId="3" fontId="14" fillId="0" borderId="8" xfId="0" applyNumberFormat="1" applyFont="1" applyBorder="1" applyAlignment="1">
      <alignment horizontal="right" vertical="center"/>
    </xf>
    <xf numFmtId="3" fontId="16" fillId="0" borderId="8" xfId="0" applyNumberFormat="1" applyFont="1" applyBorder="1" applyAlignment="1">
      <alignment horizontal="right" vertical="center"/>
    </xf>
    <xf numFmtId="0" fontId="14" fillId="0" borderId="7" xfId="83" applyFont="1" applyBorder="1" applyAlignment="1">
      <alignment horizontal="left" vertical="center" indent="2" shrinkToFit="1"/>
    </xf>
    <xf numFmtId="0" fontId="16" fillId="0" borderId="7" xfId="83" applyFont="1" applyBorder="1" applyAlignment="1">
      <alignment vertical="center" wrapText="1"/>
    </xf>
    <xf numFmtId="3" fontId="16" fillId="0" borderId="8" xfId="83" applyNumberFormat="1" applyFont="1" applyBorder="1" applyAlignment="1">
      <alignment vertical="center"/>
    </xf>
    <xf numFmtId="3" fontId="16" fillId="0" borderId="9" xfId="83" applyNumberFormat="1" applyFont="1" applyBorder="1" applyAlignment="1">
      <alignment vertical="center"/>
    </xf>
    <xf numFmtId="3" fontId="14" fillId="0" borderId="9" xfId="83" applyNumberFormat="1" applyFont="1" applyBorder="1" applyAlignment="1">
      <alignment vertical="center"/>
    </xf>
    <xf numFmtId="0" fontId="16" fillId="0" borderId="7" xfId="83" applyFont="1" applyBorder="1" applyAlignment="1">
      <alignment wrapText="1"/>
    </xf>
    <xf numFmtId="0" fontId="16" fillId="0" borderId="31" xfId="83" applyFont="1" applyBorder="1" applyAlignment="1">
      <alignment vertical="center" wrapText="1"/>
    </xf>
    <xf numFmtId="3" fontId="14" fillId="0" borderId="25" xfId="83" applyNumberFormat="1" applyFont="1" applyBorder="1" applyAlignment="1">
      <alignment vertical="center"/>
    </xf>
    <xf numFmtId="3" fontId="14" fillId="0" borderId="26" xfId="83" applyNumberFormat="1" applyFont="1" applyBorder="1" applyAlignment="1">
      <alignment vertical="center"/>
    </xf>
    <xf numFmtId="0" fontId="16" fillId="0" borderId="81" xfId="83" applyFont="1" applyBorder="1" applyAlignment="1">
      <alignment horizontal="center" vertical="center" wrapText="1"/>
    </xf>
    <xf numFmtId="3" fontId="16" fillId="0" borderId="82" xfId="83" applyNumberFormat="1" applyFont="1" applyBorder="1" applyAlignment="1">
      <alignment vertical="center"/>
    </xf>
    <xf numFmtId="3" fontId="16" fillId="0" borderId="83" xfId="83" applyNumberFormat="1" applyFont="1" applyBorder="1" applyAlignment="1">
      <alignment vertical="center"/>
    </xf>
    <xf numFmtId="3" fontId="14" fillId="0" borderId="9" xfId="0" applyNumberFormat="1" applyFont="1" applyBorder="1" applyAlignment="1">
      <alignment horizontal="right" vertical="center"/>
    </xf>
    <xf numFmtId="0" fontId="17" fillId="0" borderId="0" xfId="85" applyFont="1" applyAlignment="1">
      <alignment horizontal="center" vertical="center"/>
    </xf>
    <xf numFmtId="0" fontId="16" fillId="0" borderId="84" xfId="87" applyFont="1" applyBorder="1" applyAlignment="1">
      <alignment horizontal="center" vertical="center" wrapText="1"/>
    </xf>
    <xf numFmtId="0" fontId="16" fillId="0" borderId="21" xfId="87" applyFont="1" applyBorder="1" applyAlignment="1">
      <alignment horizontal="center" vertical="center" wrapText="1"/>
    </xf>
    <xf numFmtId="3" fontId="16" fillId="0" borderId="21" xfId="87" applyNumberFormat="1" applyFont="1" applyBorder="1" applyAlignment="1">
      <alignment horizontal="center" vertical="center" wrapText="1"/>
    </xf>
    <xf numFmtId="3" fontId="16" fillId="0" borderId="20" xfId="87" applyNumberFormat="1" applyFont="1" applyBorder="1" applyAlignment="1">
      <alignment horizontal="center" vertical="center" wrapText="1"/>
    </xf>
    <xf numFmtId="0" fontId="14" fillId="0" borderId="85" xfId="85" applyFont="1" applyBorder="1" applyAlignment="1">
      <alignment horizontal="center" vertical="center"/>
    </xf>
    <xf numFmtId="0" fontId="14" fillId="0" borderId="86" xfId="85" applyFont="1" applyBorder="1" applyAlignment="1">
      <alignment vertical="center" wrapText="1"/>
    </xf>
    <xf numFmtId="3" fontId="14" fillId="0" borderId="86" xfId="88" applyNumberFormat="1" applyFont="1" applyBorder="1" applyAlignment="1">
      <alignment vertical="center"/>
    </xf>
    <xf numFmtId="3" fontId="14" fillId="0" borderId="87" xfId="88" applyNumberFormat="1" applyFont="1" applyBorder="1" applyAlignment="1">
      <alignment vertical="center"/>
    </xf>
    <xf numFmtId="0" fontId="14" fillId="0" borderId="54" xfId="85" applyFont="1" applyBorder="1" applyAlignment="1">
      <alignment horizontal="center" vertical="center"/>
    </xf>
    <xf numFmtId="3" fontId="14" fillId="0" borderId="33" xfId="88" applyNumberFormat="1" applyFont="1" applyBorder="1" applyAlignment="1">
      <alignment vertical="center"/>
    </xf>
    <xf numFmtId="3" fontId="14" fillId="0" borderId="33" xfId="87" applyNumberFormat="1" applyFont="1" applyBorder="1" applyAlignment="1">
      <alignment horizontal="right" vertical="center" wrapText="1"/>
    </xf>
    <xf numFmtId="3" fontId="14" fillId="0" borderId="33" xfId="85" applyNumberFormat="1" applyFont="1" applyBorder="1" applyAlignment="1">
      <alignment horizontal="right" vertical="center" wrapText="1"/>
    </xf>
    <xf numFmtId="0" fontId="28" fillId="0" borderId="50" xfId="85" applyFont="1" applyBorder="1" applyAlignment="1">
      <alignment vertical="center" wrapText="1"/>
    </xf>
    <xf numFmtId="0" fontId="14" fillId="0" borderId="33" xfId="85" applyFont="1" applyBorder="1" applyAlignment="1">
      <alignment vertical="center"/>
    </xf>
    <xf numFmtId="0" fontId="17" fillId="0" borderId="50" xfId="85" applyFont="1" applyBorder="1" applyAlignment="1">
      <alignment horizontal="left" vertical="center" wrapText="1"/>
    </xf>
    <xf numFmtId="3" fontId="14" fillId="0" borderId="33" xfId="85" applyNumberFormat="1" applyFont="1" applyBorder="1" applyAlignment="1">
      <alignment vertical="center"/>
    </xf>
    <xf numFmtId="3" fontId="28" fillId="0" borderId="50" xfId="86" applyNumberFormat="1" applyFont="1" applyBorder="1" applyAlignment="1">
      <alignment vertical="center" wrapText="1"/>
    </xf>
    <xf numFmtId="0" fontId="17" fillId="0" borderId="50" xfId="85" applyFont="1" applyBorder="1" applyAlignment="1">
      <alignment vertical="center" wrapText="1"/>
    </xf>
    <xf numFmtId="0" fontId="14" fillId="0" borderId="50" xfId="0" applyFont="1" applyBorder="1" applyAlignment="1">
      <alignment vertical="center" wrapText="1"/>
    </xf>
    <xf numFmtId="0" fontId="16" fillId="0" borderId="5" xfId="85" applyFont="1" applyBorder="1" applyAlignment="1">
      <alignment vertical="center"/>
    </xf>
    <xf numFmtId="0" fontId="16" fillId="0" borderId="62" xfId="85" applyFont="1" applyBorder="1" applyAlignment="1">
      <alignment vertical="center"/>
    </xf>
    <xf numFmtId="3" fontId="16" fillId="0" borderId="21" xfId="85" applyNumberFormat="1" applyFont="1" applyBorder="1" applyAlignment="1">
      <alignment horizontal="right" vertical="center" wrapText="1"/>
    </xf>
    <xf numFmtId="3" fontId="16" fillId="0" borderId="20" xfId="85" applyNumberFormat="1" applyFont="1" applyBorder="1" applyAlignment="1">
      <alignment horizontal="right" vertical="center" wrapText="1"/>
    </xf>
    <xf numFmtId="3" fontId="20" fillId="0" borderId="43" xfId="9" applyNumberFormat="1" applyFont="1" applyBorder="1" applyAlignment="1">
      <alignment vertical="center"/>
    </xf>
    <xf numFmtId="0" fontId="27" fillId="0" borderId="0" xfId="84"/>
    <xf numFmtId="0" fontId="22" fillId="0" borderId="0" xfId="85" applyFont="1" applyAlignment="1">
      <alignment horizontal="right" vertical="center"/>
    </xf>
    <xf numFmtId="0" fontId="29" fillId="0" borderId="0" xfId="85" applyFont="1" applyAlignment="1">
      <alignment horizontal="center"/>
    </xf>
    <xf numFmtId="0" fontId="30" fillId="0" borderId="0" xfId="84" applyFont="1" applyAlignment="1">
      <alignment horizontal="center"/>
    </xf>
    <xf numFmtId="0" fontId="31" fillId="0" borderId="0" xfId="84" applyFont="1"/>
    <xf numFmtId="0" fontId="14" fillId="0" borderId="57" xfId="85" applyFont="1" applyBorder="1" applyAlignment="1">
      <alignment vertical="center" wrapText="1"/>
    </xf>
    <xf numFmtId="3" fontId="14" fillId="0" borderId="57" xfId="85" applyNumberFormat="1" applyFont="1" applyBorder="1" applyAlignment="1">
      <alignment horizontal="right" vertical="center" wrapText="1"/>
    </xf>
    <xf numFmtId="3" fontId="14" fillId="0" borderId="61" xfId="85" applyNumberFormat="1" applyFont="1" applyBorder="1" applyAlignment="1">
      <alignment horizontal="right" vertical="center" wrapText="1"/>
    </xf>
    <xf numFmtId="0" fontId="14" fillId="0" borderId="44" xfId="0" applyFont="1" applyBorder="1" applyAlignment="1">
      <alignment horizontal="center" vertical="top"/>
    </xf>
    <xf numFmtId="3" fontId="14" fillId="0" borderId="40" xfId="8" applyNumberFormat="1" applyFont="1" applyBorder="1" applyAlignment="1">
      <alignment vertical="center"/>
    </xf>
    <xf numFmtId="0" fontId="23" fillId="2" borderId="5" xfId="9" applyFont="1" applyFill="1" applyBorder="1" applyAlignment="1">
      <alignment horizontal="center" vertical="center"/>
    </xf>
    <xf numFmtId="0" fontId="23" fillId="2" borderId="6" xfId="9" applyFont="1" applyFill="1" applyBorder="1" applyAlignment="1">
      <alignment horizontal="center" vertical="center"/>
    </xf>
    <xf numFmtId="0" fontId="23" fillId="2" borderId="19" xfId="9" applyFont="1" applyFill="1" applyBorder="1" applyAlignment="1">
      <alignment horizontal="center" vertical="center"/>
    </xf>
    <xf numFmtId="0" fontId="23" fillId="0" borderId="65" xfId="79" applyFont="1" applyBorder="1" applyAlignment="1">
      <alignment horizontal="center" vertical="center"/>
    </xf>
    <xf numFmtId="0" fontId="23" fillId="0" borderId="66" xfId="79" applyFont="1" applyBorder="1" applyAlignment="1">
      <alignment horizontal="center" vertical="center"/>
    </xf>
    <xf numFmtId="0" fontId="23" fillId="0" borderId="65" xfId="79" applyFont="1" applyBorder="1" applyAlignment="1">
      <alignment horizontal="center" vertical="center" wrapText="1"/>
    </xf>
    <xf numFmtId="3" fontId="23" fillId="0" borderId="51" xfId="79" applyNumberFormat="1" applyFont="1" applyBorder="1" applyAlignment="1">
      <alignment horizontal="center" vertical="center" wrapText="1"/>
    </xf>
    <xf numFmtId="3" fontId="23" fillId="0" borderId="53" xfId="79" applyNumberFormat="1" applyFont="1" applyBorder="1" applyAlignment="1">
      <alignment horizontal="center" vertical="center"/>
    </xf>
    <xf numFmtId="0" fontId="23" fillId="2" borderId="38" xfId="9" applyFont="1" applyFill="1" applyBorder="1" applyAlignment="1">
      <alignment horizontal="center" vertical="center"/>
    </xf>
    <xf numFmtId="0" fontId="23" fillId="2" borderId="37" xfId="9" applyFont="1" applyFill="1" applyBorder="1" applyAlignment="1">
      <alignment horizontal="center" vertical="center"/>
    </xf>
    <xf numFmtId="0" fontId="23" fillId="2" borderId="39" xfId="9" applyFont="1" applyFill="1" applyBorder="1" applyAlignment="1">
      <alignment horizontal="center" vertical="center"/>
    </xf>
    <xf numFmtId="0" fontId="23" fillId="2" borderId="2" xfId="9" applyFont="1" applyFill="1" applyBorder="1" applyAlignment="1">
      <alignment horizontal="center" vertical="center"/>
    </xf>
    <xf numFmtId="0" fontId="23" fillId="2" borderId="3" xfId="9" applyFont="1" applyFill="1" applyBorder="1" applyAlignment="1">
      <alignment horizontal="center" vertical="center"/>
    </xf>
    <xf numFmtId="0" fontId="23" fillId="2" borderId="11" xfId="9" applyFont="1" applyFill="1" applyBorder="1" applyAlignment="1">
      <alignment horizontal="center" vertical="center"/>
    </xf>
    <xf numFmtId="0" fontId="23" fillId="0" borderId="27" xfId="79" applyFont="1" applyBorder="1" applyAlignment="1">
      <alignment horizontal="center" vertical="center"/>
    </xf>
    <xf numFmtId="0" fontId="23" fillId="0" borderId="29" xfId="79" applyFont="1" applyBorder="1" applyAlignment="1">
      <alignment horizontal="center" vertical="center"/>
    </xf>
    <xf numFmtId="3" fontId="23" fillId="0" borderId="48" xfId="79" applyNumberFormat="1" applyFont="1" applyBorder="1" applyAlignment="1">
      <alignment horizontal="center" vertical="center" wrapText="1"/>
    </xf>
    <xf numFmtId="3" fontId="23" fillId="0" borderId="4" xfId="79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6" fillId="0" borderId="0" xfId="78" applyFont="1" applyAlignment="1">
      <alignment horizontal="center" vertical="center"/>
    </xf>
    <xf numFmtId="0" fontId="17" fillId="0" borderId="0" xfId="78" applyFont="1" applyAlignment="1">
      <alignment horizontal="center" vertical="center"/>
    </xf>
    <xf numFmtId="3" fontId="16" fillId="0" borderId="30" xfId="0" applyNumberFormat="1" applyFont="1" applyBorder="1" applyAlignment="1">
      <alignment horizontal="center" vertical="center" wrapText="1"/>
    </xf>
    <xf numFmtId="3" fontId="16" fillId="0" borderId="15" xfId="0" applyNumberFormat="1" applyFont="1" applyBorder="1" applyAlignment="1">
      <alignment horizontal="center" vertical="center" wrapText="1"/>
    </xf>
    <xf numFmtId="0" fontId="16" fillId="0" borderId="0" xfId="83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6" fillId="0" borderId="0" xfId="85" applyFont="1" applyAlignment="1">
      <alignment horizontal="center" vertical="center"/>
    </xf>
    <xf numFmtId="0" fontId="17" fillId="0" borderId="0" xfId="85" applyFont="1" applyAlignment="1">
      <alignment horizontal="center" vertical="center"/>
    </xf>
    <xf numFmtId="0" fontId="14" fillId="0" borderId="75" xfId="85" applyFont="1" applyBorder="1" applyAlignment="1">
      <alignment horizontal="center" vertical="center"/>
    </xf>
    <xf numFmtId="0" fontId="14" fillId="0" borderId="58" xfId="85" applyFont="1" applyBorder="1" applyAlignment="1">
      <alignment horizontal="center" vertical="center"/>
    </xf>
    <xf numFmtId="0" fontId="14" fillId="0" borderId="74" xfId="85" applyFont="1" applyBorder="1" applyAlignment="1">
      <alignment horizontal="center" vertical="center"/>
    </xf>
    <xf numFmtId="0" fontId="16" fillId="0" borderId="5" xfId="82" applyFont="1" applyBorder="1" applyAlignment="1">
      <alignment horizontal="center" vertical="center"/>
    </xf>
    <xf numFmtId="0" fontId="16" fillId="0" borderId="6" xfId="82" applyFont="1" applyBorder="1" applyAlignment="1">
      <alignment horizontal="center" vertical="center"/>
    </xf>
    <xf numFmtId="0" fontId="16" fillId="0" borderId="62" xfId="82" applyFont="1" applyBorder="1" applyAlignment="1">
      <alignment horizontal="center" vertical="center"/>
    </xf>
    <xf numFmtId="0" fontId="14" fillId="0" borderId="0" xfId="81" applyFont="1" applyAlignment="1">
      <alignment horizontal="left" vertical="top"/>
    </xf>
    <xf numFmtId="0" fontId="16" fillId="0" borderId="0" xfId="82" applyFont="1" applyAlignment="1">
      <alignment horizontal="center" vertical="center" wrapText="1"/>
    </xf>
    <xf numFmtId="0" fontId="14" fillId="0" borderId="0" xfId="82" applyFont="1" applyAlignment="1">
      <alignment vertical="center" wrapText="1"/>
    </xf>
    <xf numFmtId="0" fontId="16" fillId="0" borderId="0" xfId="82" applyFont="1" applyAlignment="1">
      <alignment horizontal="center" vertical="center"/>
    </xf>
    <xf numFmtId="0" fontId="14" fillId="0" borderId="0" xfId="82" applyFont="1" applyAlignment="1">
      <alignment vertical="center"/>
    </xf>
    <xf numFmtId="0" fontId="17" fillId="0" borderId="0" xfId="82" applyFont="1" applyAlignment="1">
      <alignment horizontal="center" vertical="center"/>
    </xf>
    <xf numFmtId="0" fontId="14" fillId="0" borderId="0" xfId="82" applyFont="1" applyAlignment="1">
      <alignment horizontal="center" vertical="center"/>
    </xf>
    <xf numFmtId="0" fontId="14" fillId="0" borderId="3" xfId="82" applyFont="1" applyBorder="1" applyAlignment="1">
      <alignment horizontal="center"/>
    </xf>
    <xf numFmtId="3" fontId="16" fillId="0" borderId="38" xfId="82" applyNumberFormat="1" applyFont="1" applyBorder="1" applyAlignment="1">
      <alignment horizontal="center" vertical="center" wrapText="1"/>
    </xf>
    <xf numFmtId="0" fontId="14" fillId="0" borderId="1" xfId="82" applyFont="1" applyBorder="1" applyAlignment="1">
      <alignment vertical="center"/>
    </xf>
    <xf numFmtId="0" fontId="14" fillId="0" borderId="2" xfId="82" applyFont="1" applyBorder="1" applyAlignment="1">
      <alignment vertical="center"/>
    </xf>
    <xf numFmtId="2" fontId="16" fillId="0" borderId="76" xfId="82" applyNumberFormat="1" applyFont="1" applyBorder="1" applyAlignment="1">
      <alignment horizontal="center" vertical="center" wrapText="1"/>
    </xf>
    <xf numFmtId="2" fontId="14" fillId="0" borderId="49" xfId="82" applyNumberFormat="1" applyFont="1" applyBorder="1" applyAlignment="1">
      <alignment vertical="center" wrapText="1"/>
    </xf>
    <xf numFmtId="2" fontId="14" fillId="0" borderId="32" xfId="82" applyNumberFormat="1" applyFont="1" applyBorder="1" applyAlignment="1">
      <alignment vertical="center" wrapText="1"/>
    </xf>
    <xf numFmtId="2" fontId="14" fillId="0" borderId="77" xfId="82" applyNumberFormat="1" applyFont="1" applyBorder="1" applyAlignment="1">
      <alignment vertical="center" wrapText="1"/>
    </xf>
    <xf numFmtId="2" fontId="14" fillId="0" borderId="78" xfId="82" applyNumberFormat="1" applyFont="1" applyBorder="1" applyAlignment="1">
      <alignment vertical="center" wrapText="1"/>
    </xf>
    <xf numFmtId="2" fontId="14" fillId="0" borderId="79" xfId="82" applyNumberFormat="1" applyFont="1" applyBorder="1" applyAlignment="1">
      <alignment vertical="center" wrapText="1"/>
    </xf>
    <xf numFmtId="165" fontId="14" fillId="0" borderId="39" xfId="82" applyNumberFormat="1" applyFont="1" applyBorder="1" applyAlignment="1">
      <alignment horizontal="center" vertical="center" wrapText="1"/>
    </xf>
    <xf numFmtId="165" fontId="14" fillId="0" borderId="10" xfId="82" applyNumberFormat="1" applyFont="1" applyBorder="1" applyAlignment="1">
      <alignment horizontal="center" vertical="center" wrapText="1"/>
    </xf>
    <xf numFmtId="165" fontId="14" fillId="0" borderId="11" xfId="82" applyNumberFormat="1" applyFont="1" applyBorder="1" applyAlignment="1">
      <alignment horizontal="center" vertical="center" wrapText="1"/>
    </xf>
    <xf numFmtId="3" fontId="14" fillId="0" borderId="80" xfId="82" applyNumberFormat="1" applyFont="1" applyBorder="1" applyAlignment="1">
      <alignment horizontal="center" vertical="center" wrapText="1"/>
    </xf>
    <xf numFmtId="3" fontId="14" fillId="0" borderId="32" xfId="82" applyNumberFormat="1" applyFont="1" applyBorder="1" applyAlignment="1">
      <alignment horizontal="center" vertical="center" wrapText="1"/>
    </xf>
    <xf numFmtId="3" fontId="14" fillId="0" borderId="78" xfId="82" applyNumberFormat="1" applyFont="1" applyBorder="1" applyAlignment="1">
      <alignment horizontal="center" vertical="center" wrapText="1"/>
    </xf>
    <xf numFmtId="3" fontId="14" fillId="0" borderId="57" xfId="82" applyNumberFormat="1" applyFont="1" applyBorder="1" applyAlignment="1">
      <alignment horizontal="center" vertical="center" wrapText="1"/>
    </xf>
    <xf numFmtId="3" fontId="14" fillId="0" borderId="55" xfId="82" applyNumberFormat="1" applyFont="1" applyBorder="1" applyAlignment="1">
      <alignment horizontal="center" vertical="center" wrapText="1"/>
    </xf>
    <xf numFmtId="3" fontId="14" fillId="0" borderId="44" xfId="82" applyNumberFormat="1" applyFont="1" applyBorder="1" applyAlignment="1">
      <alignment horizontal="center" vertical="center" wrapText="1"/>
    </xf>
    <xf numFmtId="0" fontId="14" fillId="0" borderId="32" xfId="82" applyFont="1" applyBorder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16" fillId="0" borderId="0" xfId="78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47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</cellXfs>
  <cellStyles count="90">
    <cellStyle name="Ezres 2" xfId="1" xr:uid="{00000000-0005-0000-0000-000000000000}"/>
    <cellStyle name="Ezres 3" xfId="2" xr:uid="{00000000-0005-0000-0000-000001000000}"/>
    <cellStyle name="Ezres 4" xfId="3" xr:uid="{00000000-0005-0000-0000-000002000000}"/>
    <cellStyle name="Ezres 4 2" xfId="4" xr:uid="{00000000-0005-0000-0000-000003000000}"/>
    <cellStyle name="Ezres 4 2 2" xfId="43" xr:uid="{00000000-0005-0000-0000-000004000000}"/>
    <cellStyle name="Ezres 4 3" xfId="5" xr:uid="{00000000-0005-0000-0000-000005000000}"/>
    <cellStyle name="Ezres 4 3 2" xfId="54" xr:uid="{00000000-0005-0000-0000-000006000000}"/>
    <cellStyle name="Ezres 4 4" xfId="42" xr:uid="{00000000-0005-0000-0000-000007000000}"/>
    <cellStyle name="Ezres 4 5" xfId="73" xr:uid="{00000000-0005-0000-0000-000008000000}"/>
    <cellStyle name="Ezres 4 5 2" xfId="77" xr:uid="{00000000-0005-0000-0000-000009000000}"/>
    <cellStyle name="Ezres 4 6" xfId="76" xr:uid="{00000000-0005-0000-0000-00000A000000}"/>
    <cellStyle name="Ezres 5" xfId="6" xr:uid="{00000000-0005-0000-0000-00000B000000}"/>
    <cellStyle name="Normál" xfId="0" builtinId="0"/>
    <cellStyle name="Normál 10" xfId="7" xr:uid="{00000000-0005-0000-0000-00000D000000}"/>
    <cellStyle name="Normál 10 2" xfId="29" xr:uid="{00000000-0005-0000-0000-00000E000000}"/>
    <cellStyle name="Normál 10 3" xfId="57" xr:uid="{00000000-0005-0000-0000-00000F000000}"/>
    <cellStyle name="Normál 10 4" xfId="67" xr:uid="{00000000-0005-0000-0000-000010000000}"/>
    <cellStyle name="Normál 10 4 2" xfId="75" xr:uid="{00000000-0005-0000-0000-000011000000}"/>
    <cellStyle name="Normál 10 5" xfId="74" xr:uid="{00000000-0005-0000-0000-000012000000}"/>
    <cellStyle name="Normál 11" xfId="30" xr:uid="{00000000-0005-0000-0000-000013000000}"/>
    <cellStyle name="Normál 11 2" xfId="31" xr:uid="{00000000-0005-0000-0000-000014000000}"/>
    <cellStyle name="Normál 11 3" xfId="63" xr:uid="{00000000-0005-0000-0000-000015000000}"/>
    <cellStyle name="Normál 12" xfId="32" xr:uid="{00000000-0005-0000-0000-000016000000}"/>
    <cellStyle name="Normál 13" xfId="36" xr:uid="{00000000-0005-0000-0000-000017000000}"/>
    <cellStyle name="Normál 14" xfId="37" xr:uid="{00000000-0005-0000-0000-000018000000}"/>
    <cellStyle name="Normál 14 2" xfId="40" xr:uid="{00000000-0005-0000-0000-000019000000}"/>
    <cellStyle name="Normál 14 2 2" xfId="66" xr:uid="{00000000-0005-0000-0000-00001A000000}"/>
    <cellStyle name="Normál 15" xfId="38" xr:uid="{00000000-0005-0000-0000-00001B000000}"/>
    <cellStyle name="Normál 15 2" xfId="39" xr:uid="{00000000-0005-0000-0000-00001C000000}"/>
    <cellStyle name="Normál 15 2 2" xfId="65" xr:uid="{00000000-0005-0000-0000-00001D000000}"/>
    <cellStyle name="Normál 15 2 2 2" xfId="68" xr:uid="{00000000-0005-0000-0000-00001E000000}"/>
    <cellStyle name="Normál 2" xfId="8" xr:uid="{00000000-0005-0000-0000-00001F000000}"/>
    <cellStyle name="Normál 3" xfId="9" xr:uid="{00000000-0005-0000-0000-000020000000}"/>
    <cellStyle name="Normál 4" xfId="10" xr:uid="{00000000-0005-0000-0000-000021000000}"/>
    <cellStyle name="Normál 5" xfId="11" xr:uid="{00000000-0005-0000-0000-000022000000}"/>
    <cellStyle name="Normál 5 2" xfId="44" xr:uid="{00000000-0005-0000-0000-000023000000}"/>
    <cellStyle name="Normál 6" xfId="12" xr:uid="{00000000-0005-0000-0000-000024000000}"/>
    <cellStyle name="Normál 6 2" xfId="13" xr:uid="{00000000-0005-0000-0000-000025000000}"/>
    <cellStyle name="Normál 6 2 2" xfId="46" xr:uid="{00000000-0005-0000-0000-000026000000}"/>
    <cellStyle name="Normál 6 3" xfId="14" xr:uid="{00000000-0005-0000-0000-000027000000}"/>
    <cellStyle name="Normál 6 3 2" xfId="15" xr:uid="{00000000-0005-0000-0000-000028000000}"/>
    <cellStyle name="Normál 6 3 2 2" xfId="16" xr:uid="{00000000-0005-0000-0000-000029000000}"/>
    <cellStyle name="Normál 6 3 2 2 2" xfId="52" xr:uid="{00000000-0005-0000-0000-00002A000000}"/>
    <cellStyle name="Normál 6 3 2 3" xfId="17" xr:uid="{00000000-0005-0000-0000-00002B000000}"/>
    <cellStyle name="Normál 6 3 2 3 2" xfId="33" xr:uid="{00000000-0005-0000-0000-00002C000000}"/>
    <cellStyle name="Normál 6 3 2 3 2 2" xfId="64" xr:uid="{00000000-0005-0000-0000-00002D000000}"/>
    <cellStyle name="Normál 6 3 2 3 2 3" xfId="60" xr:uid="{00000000-0005-0000-0000-00002E000000}"/>
    <cellStyle name="Normál 6 3 2 3 3" xfId="53" xr:uid="{00000000-0005-0000-0000-00002F000000}"/>
    <cellStyle name="Normál 6 3 2 4" xfId="34" xr:uid="{00000000-0005-0000-0000-000030000000}"/>
    <cellStyle name="Normál 6 3 2 4 2" xfId="61" xr:uid="{00000000-0005-0000-0000-000031000000}"/>
    <cellStyle name="Normál 6 3 2 5" xfId="35" xr:uid="{00000000-0005-0000-0000-000032000000}"/>
    <cellStyle name="Normál 6 3 2 5 2" xfId="62" xr:uid="{00000000-0005-0000-0000-000033000000}"/>
    <cellStyle name="Normál 6 3 2 6" xfId="41" xr:uid="{00000000-0005-0000-0000-000034000000}"/>
    <cellStyle name="Normál 6 3 2 6 2" xfId="70" xr:uid="{00000000-0005-0000-0000-000035000000}"/>
    <cellStyle name="Normál 6 3 2 7" xfId="48" xr:uid="{00000000-0005-0000-0000-000036000000}"/>
    <cellStyle name="Normál 6 3 2 8" xfId="69" xr:uid="{00000000-0005-0000-0000-000037000000}"/>
    <cellStyle name="Normál 6 3 3" xfId="47" xr:uid="{00000000-0005-0000-0000-000038000000}"/>
    <cellStyle name="Normál 6 4" xfId="45" xr:uid="{00000000-0005-0000-0000-000039000000}"/>
    <cellStyle name="Normál 7" xfId="18" xr:uid="{00000000-0005-0000-0000-00003A000000}"/>
    <cellStyle name="Normál 8" xfId="19" xr:uid="{00000000-0005-0000-0000-00003B000000}"/>
    <cellStyle name="Normál 8 2" xfId="20" xr:uid="{00000000-0005-0000-0000-00003C000000}"/>
    <cellStyle name="Normál 8 2 2" xfId="21" xr:uid="{00000000-0005-0000-0000-00003D000000}"/>
    <cellStyle name="Normál 8 2 2 2" xfId="56" xr:uid="{00000000-0005-0000-0000-00003E000000}"/>
    <cellStyle name="Normál 8 2 3" xfId="22" xr:uid="{00000000-0005-0000-0000-00003F000000}"/>
    <cellStyle name="Normál 8 2 3 2" xfId="59" xr:uid="{00000000-0005-0000-0000-000040000000}"/>
    <cellStyle name="Normál 8 2 3 3" xfId="72" xr:uid="{00000000-0005-0000-0000-000041000000}"/>
    <cellStyle name="Normál 8 2 4" xfId="50" xr:uid="{00000000-0005-0000-0000-000042000000}"/>
    <cellStyle name="Normál 8 3" xfId="49" xr:uid="{00000000-0005-0000-0000-000043000000}"/>
    <cellStyle name="Normál 8 4" xfId="84" xr:uid="{00000000-0005-0000-0000-000044000000}"/>
    <cellStyle name="Normál 9" xfId="23" xr:uid="{00000000-0005-0000-0000-000045000000}"/>
    <cellStyle name="Normál 9 2" xfId="24" xr:uid="{00000000-0005-0000-0000-000046000000}"/>
    <cellStyle name="Normál 9 2 2" xfId="55" xr:uid="{00000000-0005-0000-0000-000047000000}"/>
    <cellStyle name="Normál 9 3" xfId="25" xr:uid="{00000000-0005-0000-0000-000048000000}"/>
    <cellStyle name="Normál 9 3 2" xfId="58" xr:uid="{00000000-0005-0000-0000-000049000000}"/>
    <cellStyle name="Normál 9 3 3" xfId="71" xr:uid="{00000000-0005-0000-0000-00004A000000}"/>
    <cellStyle name="Normál 9 4" xfId="51" xr:uid="{00000000-0005-0000-0000-00004B000000}"/>
    <cellStyle name="Normál_08_A_rszámadás 6.4. sz. mellékletek vagyonkimutatás 2" xfId="78" xr:uid="{00000000-0005-0000-0000-00004C000000}"/>
    <cellStyle name="Normál_2007.évi konc. összefoglaló bevétel 2" xfId="86" xr:uid="{00000000-0005-0000-0000-00004D000000}"/>
    <cellStyle name="Normál_2008.évi költségvetési javaslat" xfId="87" xr:uid="{00000000-0005-0000-0000-00004E000000}"/>
    <cellStyle name="Normál_2011koltsegvetes (2) 2" xfId="83" xr:uid="{00000000-0005-0000-0000-00004F000000}"/>
    <cellStyle name="Normál_irodai végleges intézményekkel" xfId="88" xr:uid="{00000000-0005-0000-0000-000050000000}"/>
    <cellStyle name="Normál_Kimutatás Közvetett tám." xfId="81" xr:uid="{00000000-0005-0000-0000-000051000000}"/>
    <cellStyle name="Normál_Kimutatás Közvetett tám. 2" xfId="82" xr:uid="{00000000-0005-0000-0000-000052000000}"/>
    <cellStyle name="Normál_minta 2" xfId="80" xr:uid="{00000000-0005-0000-0000-000053000000}"/>
    <cellStyle name="Normál_vagyonkimutatás" xfId="79" xr:uid="{00000000-0005-0000-0000-000054000000}"/>
    <cellStyle name="Normál_Városfejlesztési Iroda - 2008. kv. tervezés" xfId="85" xr:uid="{00000000-0005-0000-0000-000055000000}"/>
    <cellStyle name="Százalék 2" xfId="26" xr:uid="{00000000-0005-0000-0000-000056000000}"/>
    <cellStyle name="Százalék 3" xfId="27" xr:uid="{00000000-0005-0000-0000-000057000000}"/>
    <cellStyle name="Százalék 3 2" xfId="28" xr:uid="{00000000-0005-0000-0000-000058000000}"/>
    <cellStyle name="Százalék 3 3" xfId="89" xr:uid="{00000000-0005-0000-0000-000059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topLeftCell="A46" zoomScaleNormal="100" workbookViewId="0">
      <selection activeCell="J32" sqref="J32"/>
    </sheetView>
  </sheetViews>
  <sheetFormatPr defaultColWidth="9.1796875" defaultRowHeight="15.5" x14ac:dyDescent="0.4"/>
  <cols>
    <col min="1" max="1" width="3.7265625" style="209" customWidth="1"/>
    <col min="2" max="2" width="60.7265625" style="220" customWidth="1"/>
    <col min="3" max="6" width="16.7265625" style="221" customWidth="1"/>
    <col min="7" max="7" width="20.7265625" style="221" customWidth="1"/>
    <col min="8" max="8" width="17.7265625" style="221" customWidth="1"/>
    <col min="9" max="9" width="13.7265625" style="221" customWidth="1"/>
    <col min="10" max="10" width="16.81640625" style="205" customWidth="1"/>
    <col min="11" max="256" width="9.1796875" style="205"/>
    <col min="257" max="257" width="3.7265625" style="205" customWidth="1"/>
    <col min="258" max="258" width="56.81640625" style="205" customWidth="1"/>
    <col min="259" max="264" width="16.7265625" style="205" customWidth="1"/>
    <col min="265" max="265" width="13.7265625" style="205" customWidth="1"/>
    <col min="266" max="266" width="16.81640625" style="205" customWidth="1"/>
    <col min="267" max="512" width="9.1796875" style="205"/>
    <col min="513" max="513" width="3.7265625" style="205" customWidth="1"/>
    <col min="514" max="514" width="56.81640625" style="205" customWidth="1"/>
    <col min="515" max="520" width="16.7265625" style="205" customWidth="1"/>
    <col min="521" max="521" width="13.7265625" style="205" customWidth="1"/>
    <col min="522" max="522" width="16.81640625" style="205" customWidth="1"/>
    <col min="523" max="768" width="9.1796875" style="205"/>
    <col min="769" max="769" width="3.7265625" style="205" customWidth="1"/>
    <col min="770" max="770" width="56.81640625" style="205" customWidth="1"/>
    <col min="771" max="776" width="16.7265625" style="205" customWidth="1"/>
    <col min="777" max="777" width="13.7265625" style="205" customWidth="1"/>
    <col min="778" max="778" width="16.81640625" style="205" customWidth="1"/>
    <col min="779" max="1024" width="9.1796875" style="205"/>
    <col min="1025" max="1025" width="3.7265625" style="205" customWidth="1"/>
    <col min="1026" max="1026" width="56.81640625" style="205" customWidth="1"/>
    <col min="1027" max="1032" width="16.7265625" style="205" customWidth="1"/>
    <col min="1033" max="1033" width="13.7265625" style="205" customWidth="1"/>
    <col min="1034" max="1034" width="16.81640625" style="205" customWidth="1"/>
    <col min="1035" max="1280" width="9.1796875" style="205"/>
    <col min="1281" max="1281" width="3.7265625" style="205" customWidth="1"/>
    <col min="1282" max="1282" width="56.81640625" style="205" customWidth="1"/>
    <col min="1283" max="1288" width="16.7265625" style="205" customWidth="1"/>
    <col min="1289" max="1289" width="13.7265625" style="205" customWidth="1"/>
    <col min="1290" max="1290" width="16.81640625" style="205" customWidth="1"/>
    <col min="1291" max="1536" width="9.1796875" style="205"/>
    <col min="1537" max="1537" width="3.7265625" style="205" customWidth="1"/>
    <col min="1538" max="1538" width="56.81640625" style="205" customWidth="1"/>
    <col min="1539" max="1544" width="16.7265625" style="205" customWidth="1"/>
    <col min="1545" max="1545" width="13.7265625" style="205" customWidth="1"/>
    <col min="1546" max="1546" width="16.81640625" style="205" customWidth="1"/>
    <col min="1547" max="1792" width="9.1796875" style="205"/>
    <col min="1793" max="1793" width="3.7265625" style="205" customWidth="1"/>
    <col min="1794" max="1794" width="56.81640625" style="205" customWidth="1"/>
    <col min="1795" max="1800" width="16.7265625" style="205" customWidth="1"/>
    <col min="1801" max="1801" width="13.7265625" style="205" customWidth="1"/>
    <col min="1802" max="1802" width="16.81640625" style="205" customWidth="1"/>
    <col min="1803" max="2048" width="9.1796875" style="205"/>
    <col min="2049" max="2049" width="3.7265625" style="205" customWidth="1"/>
    <col min="2050" max="2050" width="56.81640625" style="205" customWidth="1"/>
    <col min="2051" max="2056" width="16.7265625" style="205" customWidth="1"/>
    <col min="2057" max="2057" width="13.7265625" style="205" customWidth="1"/>
    <col min="2058" max="2058" width="16.81640625" style="205" customWidth="1"/>
    <col min="2059" max="2304" width="9.1796875" style="205"/>
    <col min="2305" max="2305" width="3.7265625" style="205" customWidth="1"/>
    <col min="2306" max="2306" width="56.81640625" style="205" customWidth="1"/>
    <col min="2307" max="2312" width="16.7265625" style="205" customWidth="1"/>
    <col min="2313" max="2313" width="13.7265625" style="205" customWidth="1"/>
    <col min="2314" max="2314" width="16.81640625" style="205" customWidth="1"/>
    <col min="2315" max="2560" width="9.1796875" style="205"/>
    <col min="2561" max="2561" width="3.7265625" style="205" customWidth="1"/>
    <col min="2562" max="2562" width="56.81640625" style="205" customWidth="1"/>
    <col min="2563" max="2568" width="16.7265625" style="205" customWidth="1"/>
    <col min="2569" max="2569" width="13.7265625" style="205" customWidth="1"/>
    <col min="2570" max="2570" width="16.81640625" style="205" customWidth="1"/>
    <col min="2571" max="2816" width="9.1796875" style="205"/>
    <col min="2817" max="2817" width="3.7265625" style="205" customWidth="1"/>
    <col min="2818" max="2818" width="56.81640625" style="205" customWidth="1"/>
    <col min="2819" max="2824" width="16.7265625" style="205" customWidth="1"/>
    <col min="2825" max="2825" width="13.7265625" style="205" customWidth="1"/>
    <col min="2826" max="2826" width="16.81640625" style="205" customWidth="1"/>
    <col min="2827" max="3072" width="9.1796875" style="205"/>
    <col min="3073" max="3073" width="3.7265625" style="205" customWidth="1"/>
    <col min="3074" max="3074" width="56.81640625" style="205" customWidth="1"/>
    <col min="3075" max="3080" width="16.7265625" style="205" customWidth="1"/>
    <col min="3081" max="3081" width="13.7265625" style="205" customWidth="1"/>
    <col min="3082" max="3082" width="16.81640625" style="205" customWidth="1"/>
    <col min="3083" max="3328" width="9.1796875" style="205"/>
    <col min="3329" max="3329" width="3.7265625" style="205" customWidth="1"/>
    <col min="3330" max="3330" width="56.81640625" style="205" customWidth="1"/>
    <col min="3331" max="3336" width="16.7265625" style="205" customWidth="1"/>
    <col min="3337" max="3337" width="13.7265625" style="205" customWidth="1"/>
    <col min="3338" max="3338" width="16.81640625" style="205" customWidth="1"/>
    <col min="3339" max="3584" width="9.1796875" style="205"/>
    <col min="3585" max="3585" width="3.7265625" style="205" customWidth="1"/>
    <col min="3586" max="3586" width="56.81640625" style="205" customWidth="1"/>
    <col min="3587" max="3592" width="16.7265625" style="205" customWidth="1"/>
    <col min="3593" max="3593" width="13.7265625" style="205" customWidth="1"/>
    <col min="3594" max="3594" width="16.81640625" style="205" customWidth="1"/>
    <col min="3595" max="3840" width="9.1796875" style="205"/>
    <col min="3841" max="3841" width="3.7265625" style="205" customWidth="1"/>
    <col min="3842" max="3842" width="56.81640625" style="205" customWidth="1"/>
    <col min="3843" max="3848" width="16.7265625" style="205" customWidth="1"/>
    <col min="3849" max="3849" width="13.7265625" style="205" customWidth="1"/>
    <col min="3850" max="3850" width="16.81640625" style="205" customWidth="1"/>
    <col min="3851" max="4096" width="9.1796875" style="205"/>
    <col min="4097" max="4097" width="3.7265625" style="205" customWidth="1"/>
    <col min="4098" max="4098" width="56.81640625" style="205" customWidth="1"/>
    <col min="4099" max="4104" width="16.7265625" style="205" customWidth="1"/>
    <col min="4105" max="4105" width="13.7265625" style="205" customWidth="1"/>
    <col min="4106" max="4106" width="16.81640625" style="205" customWidth="1"/>
    <col min="4107" max="4352" width="9.1796875" style="205"/>
    <col min="4353" max="4353" width="3.7265625" style="205" customWidth="1"/>
    <col min="4354" max="4354" width="56.81640625" style="205" customWidth="1"/>
    <col min="4355" max="4360" width="16.7265625" style="205" customWidth="1"/>
    <col min="4361" max="4361" width="13.7265625" style="205" customWidth="1"/>
    <col min="4362" max="4362" width="16.81640625" style="205" customWidth="1"/>
    <col min="4363" max="4608" width="9.1796875" style="205"/>
    <col min="4609" max="4609" width="3.7265625" style="205" customWidth="1"/>
    <col min="4610" max="4610" width="56.81640625" style="205" customWidth="1"/>
    <col min="4611" max="4616" width="16.7265625" style="205" customWidth="1"/>
    <col min="4617" max="4617" width="13.7265625" style="205" customWidth="1"/>
    <col min="4618" max="4618" width="16.81640625" style="205" customWidth="1"/>
    <col min="4619" max="4864" width="9.1796875" style="205"/>
    <col min="4865" max="4865" width="3.7265625" style="205" customWidth="1"/>
    <col min="4866" max="4866" width="56.81640625" style="205" customWidth="1"/>
    <col min="4867" max="4872" width="16.7265625" style="205" customWidth="1"/>
    <col min="4873" max="4873" width="13.7265625" style="205" customWidth="1"/>
    <col min="4874" max="4874" width="16.81640625" style="205" customWidth="1"/>
    <col min="4875" max="5120" width="9.1796875" style="205"/>
    <col min="5121" max="5121" width="3.7265625" style="205" customWidth="1"/>
    <col min="5122" max="5122" width="56.81640625" style="205" customWidth="1"/>
    <col min="5123" max="5128" width="16.7265625" style="205" customWidth="1"/>
    <col min="5129" max="5129" width="13.7265625" style="205" customWidth="1"/>
    <col min="5130" max="5130" width="16.81640625" style="205" customWidth="1"/>
    <col min="5131" max="5376" width="9.1796875" style="205"/>
    <col min="5377" max="5377" width="3.7265625" style="205" customWidth="1"/>
    <col min="5378" max="5378" width="56.81640625" style="205" customWidth="1"/>
    <col min="5379" max="5384" width="16.7265625" style="205" customWidth="1"/>
    <col min="5385" max="5385" width="13.7265625" style="205" customWidth="1"/>
    <col min="5386" max="5386" width="16.81640625" style="205" customWidth="1"/>
    <col min="5387" max="5632" width="9.1796875" style="205"/>
    <col min="5633" max="5633" width="3.7265625" style="205" customWidth="1"/>
    <col min="5634" max="5634" width="56.81640625" style="205" customWidth="1"/>
    <col min="5635" max="5640" width="16.7265625" style="205" customWidth="1"/>
    <col min="5641" max="5641" width="13.7265625" style="205" customWidth="1"/>
    <col min="5642" max="5642" width="16.81640625" style="205" customWidth="1"/>
    <col min="5643" max="5888" width="9.1796875" style="205"/>
    <col min="5889" max="5889" width="3.7265625" style="205" customWidth="1"/>
    <col min="5890" max="5890" width="56.81640625" style="205" customWidth="1"/>
    <col min="5891" max="5896" width="16.7265625" style="205" customWidth="1"/>
    <col min="5897" max="5897" width="13.7265625" style="205" customWidth="1"/>
    <col min="5898" max="5898" width="16.81640625" style="205" customWidth="1"/>
    <col min="5899" max="6144" width="9.1796875" style="205"/>
    <col min="6145" max="6145" width="3.7265625" style="205" customWidth="1"/>
    <col min="6146" max="6146" width="56.81640625" style="205" customWidth="1"/>
    <col min="6147" max="6152" width="16.7265625" style="205" customWidth="1"/>
    <col min="6153" max="6153" width="13.7265625" style="205" customWidth="1"/>
    <col min="6154" max="6154" width="16.81640625" style="205" customWidth="1"/>
    <col min="6155" max="6400" width="9.1796875" style="205"/>
    <col min="6401" max="6401" width="3.7265625" style="205" customWidth="1"/>
    <col min="6402" max="6402" width="56.81640625" style="205" customWidth="1"/>
    <col min="6403" max="6408" width="16.7265625" style="205" customWidth="1"/>
    <col min="6409" max="6409" width="13.7265625" style="205" customWidth="1"/>
    <col min="6410" max="6410" width="16.81640625" style="205" customWidth="1"/>
    <col min="6411" max="6656" width="9.1796875" style="205"/>
    <col min="6657" max="6657" width="3.7265625" style="205" customWidth="1"/>
    <col min="6658" max="6658" width="56.81640625" style="205" customWidth="1"/>
    <col min="6659" max="6664" width="16.7265625" style="205" customWidth="1"/>
    <col min="6665" max="6665" width="13.7265625" style="205" customWidth="1"/>
    <col min="6666" max="6666" width="16.81640625" style="205" customWidth="1"/>
    <col min="6667" max="6912" width="9.1796875" style="205"/>
    <col min="6913" max="6913" width="3.7265625" style="205" customWidth="1"/>
    <col min="6914" max="6914" width="56.81640625" style="205" customWidth="1"/>
    <col min="6915" max="6920" width="16.7265625" style="205" customWidth="1"/>
    <col min="6921" max="6921" width="13.7265625" style="205" customWidth="1"/>
    <col min="6922" max="6922" width="16.81640625" style="205" customWidth="1"/>
    <col min="6923" max="7168" width="9.1796875" style="205"/>
    <col min="7169" max="7169" width="3.7265625" style="205" customWidth="1"/>
    <col min="7170" max="7170" width="56.81640625" style="205" customWidth="1"/>
    <col min="7171" max="7176" width="16.7265625" style="205" customWidth="1"/>
    <col min="7177" max="7177" width="13.7265625" style="205" customWidth="1"/>
    <col min="7178" max="7178" width="16.81640625" style="205" customWidth="1"/>
    <col min="7179" max="7424" width="9.1796875" style="205"/>
    <col min="7425" max="7425" width="3.7265625" style="205" customWidth="1"/>
    <col min="7426" max="7426" width="56.81640625" style="205" customWidth="1"/>
    <col min="7427" max="7432" width="16.7265625" style="205" customWidth="1"/>
    <col min="7433" max="7433" width="13.7265625" style="205" customWidth="1"/>
    <col min="7434" max="7434" width="16.81640625" style="205" customWidth="1"/>
    <col min="7435" max="7680" width="9.1796875" style="205"/>
    <col min="7681" max="7681" width="3.7265625" style="205" customWidth="1"/>
    <col min="7682" max="7682" width="56.81640625" style="205" customWidth="1"/>
    <col min="7683" max="7688" width="16.7265625" style="205" customWidth="1"/>
    <col min="7689" max="7689" width="13.7265625" style="205" customWidth="1"/>
    <col min="7690" max="7690" width="16.81640625" style="205" customWidth="1"/>
    <col min="7691" max="7936" width="9.1796875" style="205"/>
    <col min="7937" max="7937" width="3.7265625" style="205" customWidth="1"/>
    <col min="7938" max="7938" width="56.81640625" style="205" customWidth="1"/>
    <col min="7939" max="7944" width="16.7265625" style="205" customWidth="1"/>
    <col min="7945" max="7945" width="13.7265625" style="205" customWidth="1"/>
    <col min="7946" max="7946" width="16.81640625" style="205" customWidth="1"/>
    <col min="7947" max="8192" width="9.1796875" style="205"/>
    <col min="8193" max="8193" width="3.7265625" style="205" customWidth="1"/>
    <col min="8194" max="8194" width="56.81640625" style="205" customWidth="1"/>
    <col min="8195" max="8200" width="16.7265625" style="205" customWidth="1"/>
    <col min="8201" max="8201" width="13.7265625" style="205" customWidth="1"/>
    <col min="8202" max="8202" width="16.81640625" style="205" customWidth="1"/>
    <col min="8203" max="8448" width="9.1796875" style="205"/>
    <col min="8449" max="8449" width="3.7265625" style="205" customWidth="1"/>
    <col min="8450" max="8450" width="56.81640625" style="205" customWidth="1"/>
    <col min="8451" max="8456" width="16.7265625" style="205" customWidth="1"/>
    <col min="8457" max="8457" width="13.7265625" style="205" customWidth="1"/>
    <col min="8458" max="8458" width="16.81640625" style="205" customWidth="1"/>
    <col min="8459" max="8704" width="9.1796875" style="205"/>
    <col min="8705" max="8705" width="3.7265625" style="205" customWidth="1"/>
    <col min="8706" max="8706" width="56.81640625" style="205" customWidth="1"/>
    <col min="8707" max="8712" width="16.7265625" style="205" customWidth="1"/>
    <col min="8713" max="8713" width="13.7265625" style="205" customWidth="1"/>
    <col min="8714" max="8714" width="16.81640625" style="205" customWidth="1"/>
    <col min="8715" max="8960" width="9.1796875" style="205"/>
    <col min="8961" max="8961" width="3.7265625" style="205" customWidth="1"/>
    <col min="8962" max="8962" width="56.81640625" style="205" customWidth="1"/>
    <col min="8963" max="8968" width="16.7265625" style="205" customWidth="1"/>
    <col min="8969" max="8969" width="13.7265625" style="205" customWidth="1"/>
    <col min="8970" max="8970" width="16.81640625" style="205" customWidth="1"/>
    <col min="8971" max="9216" width="9.1796875" style="205"/>
    <col min="9217" max="9217" width="3.7265625" style="205" customWidth="1"/>
    <col min="9218" max="9218" width="56.81640625" style="205" customWidth="1"/>
    <col min="9219" max="9224" width="16.7265625" style="205" customWidth="1"/>
    <col min="9225" max="9225" width="13.7265625" style="205" customWidth="1"/>
    <col min="9226" max="9226" width="16.81640625" style="205" customWidth="1"/>
    <col min="9227" max="9472" width="9.1796875" style="205"/>
    <col min="9473" max="9473" width="3.7265625" style="205" customWidth="1"/>
    <col min="9474" max="9474" width="56.81640625" style="205" customWidth="1"/>
    <col min="9475" max="9480" width="16.7265625" style="205" customWidth="1"/>
    <col min="9481" max="9481" width="13.7265625" style="205" customWidth="1"/>
    <col min="9482" max="9482" width="16.81640625" style="205" customWidth="1"/>
    <col min="9483" max="9728" width="9.1796875" style="205"/>
    <col min="9729" max="9729" width="3.7265625" style="205" customWidth="1"/>
    <col min="9730" max="9730" width="56.81640625" style="205" customWidth="1"/>
    <col min="9731" max="9736" width="16.7265625" style="205" customWidth="1"/>
    <col min="9737" max="9737" width="13.7265625" style="205" customWidth="1"/>
    <col min="9738" max="9738" width="16.81640625" style="205" customWidth="1"/>
    <col min="9739" max="9984" width="9.1796875" style="205"/>
    <col min="9985" max="9985" width="3.7265625" style="205" customWidth="1"/>
    <col min="9986" max="9986" width="56.81640625" style="205" customWidth="1"/>
    <col min="9987" max="9992" width="16.7265625" style="205" customWidth="1"/>
    <col min="9993" max="9993" width="13.7265625" style="205" customWidth="1"/>
    <col min="9994" max="9994" width="16.81640625" style="205" customWidth="1"/>
    <col min="9995" max="10240" width="9.1796875" style="205"/>
    <col min="10241" max="10241" width="3.7265625" style="205" customWidth="1"/>
    <col min="10242" max="10242" width="56.81640625" style="205" customWidth="1"/>
    <col min="10243" max="10248" width="16.7265625" style="205" customWidth="1"/>
    <col min="10249" max="10249" width="13.7265625" style="205" customWidth="1"/>
    <col min="10250" max="10250" width="16.81640625" style="205" customWidth="1"/>
    <col min="10251" max="10496" width="9.1796875" style="205"/>
    <col min="10497" max="10497" width="3.7265625" style="205" customWidth="1"/>
    <col min="10498" max="10498" width="56.81640625" style="205" customWidth="1"/>
    <col min="10499" max="10504" width="16.7265625" style="205" customWidth="1"/>
    <col min="10505" max="10505" width="13.7265625" style="205" customWidth="1"/>
    <col min="10506" max="10506" width="16.81640625" style="205" customWidth="1"/>
    <col min="10507" max="10752" width="9.1796875" style="205"/>
    <col min="10753" max="10753" width="3.7265625" style="205" customWidth="1"/>
    <col min="10754" max="10754" width="56.81640625" style="205" customWidth="1"/>
    <col min="10755" max="10760" width="16.7265625" style="205" customWidth="1"/>
    <col min="10761" max="10761" width="13.7265625" style="205" customWidth="1"/>
    <col min="10762" max="10762" width="16.81640625" style="205" customWidth="1"/>
    <col min="10763" max="11008" width="9.1796875" style="205"/>
    <col min="11009" max="11009" width="3.7265625" style="205" customWidth="1"/>
    <col min="11010" max="11010" width="56.81640625" style="205" customWidth="1"/>
    <col min="11011" max="11016" width="16.7265625" style="205" customWidth="1"/>
    <col min="11017" max="11017" width="13.7265625" style="205" customWidth="1"/>
    <col min="11018" max="11018" width="16.81640625" style="205" customWidth="1"/>
    <col min="11019" max="11264" width="9.1796875" style="205"/>
    <col min="11265" max="11265" width="3.7265625" style="205" customWidth="1"/>
    <col min="11266" max="11266" width="56.81640625" style="205" customWidth="1"/>
    <col min="11267" max="11272" width="16.7265625" style="205" customWidth="1"/>
    <col min="11273" max="11273" width="13.7265625" style="205" customWidth="1"/>
    <col min="11274" max="11274" width="16.81640625" style="205" customWidth="1"/>
    <col min="11275" max="11520" width="9.1796875" style="205"/>
    <col min="11521" max="11521" width="3.7265625" style="205" customWidth="1"/>
    <col min="11522" max="11522" width="56.81640625" style="205" customWidth="1"/>
    <col min="11523" max="11528" width="16.7265625" style="205" customWidth="1"/>
    <col min="11529" max="11529" width="13.7265625" style="205" customWidth="1"/>
    <col min="11530" max="11530" width="16.81640625" style="205" customWidth="1"/>
    <col min="11531" max="11776" width="9.1796875" style="205"/>
    <col min="11777" max="11777" width="3.7265625" style="205" customWidth="1"/>
    <col min="11778" max="11778" width="56.81640625" style="205" customWidth="1"/>
    <col min="11779" max="11784" width="16.7265625" style="205" customWidth="1"/>
    <col min="11785" max="11785" width="13.7265625" style="205" customWidth="1"/>
    <col min="11786" max="11786" width="16.81640625" style="205" customWidth="1"/>
    <col min="11787" max="12032" width="9.1796875" style="205"/>
    <col min="12033" max="12033" width="3.7265625" style="205" customWidth="1"/>
    <col min="12034" max="12034" width="56.81640625" style="205" customWidth="1"/>
    <col min="12035" max="12040" width="16.7265625" style="205" customWidth="1"/>
    <col min="12041" max="12041" width="13.7265625" style="205" customWidth="1"/>
    <col min="12042" max="12042" width="16.81640625" style="205" customWidth="1"/>
    <col min="12043" max="12288" width="9.1796875" style="205"/>
    <col min="12289" max="12289" width="3.7265625" style="205" customWidth="1"/>
    <col min="12290" max="12290" width="56.81640625" style="205" customWidth="1"/>
    <col min="12291" max="12296" width="16.7265625" style="205" customWidth="1"/>
    <col min="12297" max="12297" width="13.7265625" style="205" customWidth="1"/>
    <col min="12298" max="12298" width="16.81640625" style="205" customWidth="1"/>
    <col min="12299" max="12544" width="9.1796875" style="205"/>
    <col min="12545" max="12545" width="3.7265625" style="205" customWidth="1"/>
    <col min="12546" max="12546" width="56.81640625" style="205" customWidth="1"/>
    <col min="12547" max="12552" width="16.7265625" style="205" customWidth="1"/>
    <col min="12553" max="12553" width="13.7265625" style="205" customWidth="1"/>
    <col min="12554" max="12554" width="16.81640625" style="205" customWidth="1"/>
    <col min="12555" max="12800" width="9.1796875" style="205"/>
    <col min="12801" max="12801" width="3.7265625" style="205" customWidth="1"/>
    <col min="12802" max="12802" width="56.81640625" style="205" customWidth="1"/>
    <col min="12803" max="12808" width="16.7265625" style="205" customWidth="1"/>
    <col min="12809" max="12809" width="13.7265625" style="205" customWidth="1"/>
    <col min="12810" max="12810" width="16.81640625" style="205" customWidth="1"/>
    <col min="12811" max="13056" width="9.1796875" style="205"/>
    <col min="13057" max="13057" width="3.7265625" style="205" customWidth="1"/>
    <col min="13058" max="13058" width="56.81640625" style="205" customWidth="1"/>
    <col min="13059" max="13064" width="16.7265625" style="205" customWidth="1"/>
    <col min="13065" max="13065" width="13.7265625" style="205" customWidth="1"/>
    <col min="13066" max="13066" width="16.81640625" style="205" customWidth="1"/>
    <col min="13067" max="13312" width="9.1796875" style="205"/>
    <col min="13313" max="13313" width="3.7265625" style="205" customWidth="1"/>
    <col min="13314" max="13314" width="56.81640625" style="205" customWidth="1"/>
    <col min="13315" max="13320" width="16.7265625" style="205" customWidth="1"/>
    <col min="13321" max="13321" width="13.7265625" style="205" customWidth="1"/>
    <col min="13322" max="13322" width="16.81640625" style="205" customWidth="1"/>
    <col min="13323" max="13568" width="9.1796875" style="205"/>
    <col min="13569" max="13569" width="3.7265625" style="205" customWidth="1"/>
    <col min="13570" max="13570" width="56.81640625" style="205" customWidth="1"/>
    <col min="13571" max="13576" width="16.7265625" style="205" customWidth="1"/>
    <col min="13577" max="13577" width="13.7265625" style="205" customWidth="1"/>
    <col min="13578" max="13578" width="16.81640625" style="205" customWidth="1"/>
    <col min="13579" max="13824" width="9.1796875" style="205"/>
    <col min="13825" max="13825" width="3.7265625" style="205" customWidth="1"/>
    <col min="13826" max="13826" width="56.81640625" style="205" customWidth="1"/>
    <col min="13827" max="13832" width="16.7265625" style="205" customWidth="1"/>
    <col min="13833" max="13833" width="13.7265625" style="205" customWidth="1"/>
    <col min="13834" max="13834" width="16.81640625" style="205" customWidth="1"/>
    <col min="13835" max="14080" width="9.1796875" style="205"/>
    <col min="14081" max="14081" width="3.7265625" style="205" customWidth="1"/>
    <col min="14082" max="14082" width="56.81640625" style="205" customWidth="1"/>
    <col min="14083" max="14088" width="16.7265625" style="205" customWidth="1"/>
    <col min="14089" max="14089" width="13.7265625" style="205" customWidth="1"/>
    <col min="14090" max="14090" width="16.81640625" style="205" customWidth="1"/>
    <col min="14091" max="14336" width="9.1796875" style="205"/>
    <col min="14337" max="14337" width="3.7265625" style="205" customWidth="1"/>
    <col min="14338" max="14338" width="56.81640625" style="205" customWidth="1"/>
    <col min="14339" max="14344" width="16.7265625" style="205" customWidth="1"/>
    <col min="14345" max="14345" width="13.7265625" style="205" customWidth="1"/>
    <col min="14346" max="14346" width="16.81640625" style="205" customWidth="1"/>
    <col min="14347" max="14592" width="9.1796875" style="205"/>
    <col min="14593" max="14593" width="3.7265625" style="205" customWidth="1"/>
    <col min="14594" max="14594" width="56.81640625" style="205" customWidth="1"/>
    <col min="14595" max="14600" width="16.7265625" style="205" customWidth="1"/>
    <col min="14601" max="14601" width="13.7265625" style="205" customWidth="1"/>
    <col min="14602" max="14602" width="16.81640625" style="205" customWidth="1"/>
    <col min="14603" max="14848" width="9.1796875" style="205"/>
    <col min="14849" max="14849" width="3.7265625" style="205" customWidth="1"/>
    <col min="14850" max="14850" width="56.81640625" style="205" customWidth="1"/>
    <col min="14851" max="14856" width="16.7265625" style="205" customWidth="1"/>
    <col min="14857" max="14857" width="13.7265625" style="205" customWidth="1"/>
    <col min="14858" max="14858" width="16.81640625" style="205" customWidth="1"/>
    <col min="14859" max="15104" width="9.1796875" style="205"/>
    <col min="15105" max="15105" width="3.7265625" style="205" customWidth="1"/>
    <col min="15106" max="15106" width="56.81640625" style="205" customWidth="1"/>
    <col min="15107" max="15112" width="16.7265625" style="205" customWidth="1"/>
    <col min="15113" max="15113" width="13.7265625" style="205" customWidth="1"/>
    <col min="15114" max="15114" width="16.81640625" style="205" customWidth="1"/>
    <col min="15115" max="15360" width="9.1796875" style="205"/>
    <col min="15361" max="15361" width="3.7265625" style="205" customWidth="1"/>
    <col min="15362" max="15362" width="56.81640625" style="205" customWidth="1"/>
    <col min="15363" max="15368" width="16.7265625" style="205" customWidth="1"/>
    <col min="15369" max="15369" width="13.7265625" style="205" customWidth="1"/>
    <col min="15370" max="15370" width="16.81640625" style="205" customWidth="1"/>
    <col min="15371" max="15616" width="9.1796875" style="205"/>
    <col min="15617" max="15617" width="3.7265625" style="205" customWidth="1"/>
    <col min="15618" max="15618" width="56.81640625" style="205" customWidth="1"/>
    <col min="15619" max="15624" width="16.7265625" style="205" customWidth="1"/>
    <col min="15625" max="15625" width="13.7265625" style="205" customWidth="1"/>
    <col min="15626" max="15626" width="16.81640625" style="205" customWidth="1"/>
    <col min="15627" max="15872" width="9.1796875" style="205"/>
    <col min="15873" max="15873" width="3.7265625" style="205" customWidth="1"/>
    <col min="15874" max="15874" width="56.81640625" style="205" customWidth="1"/>
    <col min="15875" max="15880" width="16.7265625" style="205" customWidth="1"/>
    <col min="15881" max="15881" width="13.7265625" style="205" customWidth="1"/>
    <col min="15882" max="15882" width="16.81640625" style="205" customWidth="1"/>
    <col min="15883" max="16128" width="9.1796875" style="205"/>
    <col min="16129" max="16129" width="3.7265625" style="205" customWidth="1"/>
    <col min="16130" max="16130" width="56.81640625" style="205" customWidth="1"/>
    <col min="16131" max="16136" width="16.7265625" style="205" customWidth="1"/>
    <col min="16137" max="16137" width="13.7265625" style="205" customWidth="1"/>
    <col min="16138" max="16138" width="16.81640625" style="205" customWidth="1"/>
    <col min="16139" max="16384" width="9.1796875" style="205"/>
  </cols>
  <sheetData>
    <row r="1" spans="1:17" ht="16.5" customHeight="1" x14ac:dyDescent="0.4">
      <c r="A1" s="205"/>
      <c r="B1" s="312" t="s">
        <v>418</v>
      </c>
      <c r="C1" s="312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</row>
    <row r="2" spans="1:17" ht="24.75" customHeight="1" x14ac:dyDescent="0.4">
      <c r="A2" s="207"/>
      <c r="B2" s="317" t="s">
        <v>285</v>
      </c>
      <c r="C2" s="317"/>
      <c r="D2" s="317"/>
      <c r="E2" s="317"/>
      <c r="F2" s="317"/>
      <c r="G2" s="317"/>
      <c r="H2" s="317"/>
      <c r="I2" s="208"/>
      <c r="J2" s="318"/>
      <c r="K2" s="318"/>
      <c r="L2" s="318"/>
      <c r="M2" s="318"/>
      <c r="N2" s="318"/>
      <c r="O2" s="318"/>
    </row>
    <row r="3" spans="1:17" s="211" customFormat="1" ht="24.75" customHeight="1" x14ac:dyDescent="0.25">
      <c r="A3" s="209"/>
      <c r="B3" s="317" t="s">
        <v>252</v>
      </c>
      <c r="C3" s="317"/>
      <c r="D3" s="317"/>
      <c r="E3" s="317"/>
      <c r="F3" s="317"/>
      <c r="G3" s="317"/>
      <c r="H3" s="317"/>
      <c r="I3" s="210"/>
      <c r="J3" s="319"/>
      <c r="K3" s="319"/>
      <c r="L3" s="319"/>
      <c r="M3" s="319"/>
      <c r="N3" s="319"/>
      <c r="O3" s="319"/>
    </row>
    <row r="4" spans="1:17" s="3" customFormat="1" x14ac:dyDescent="0.4">
      <c r="A4" s="6"/>
      <c r="B4" s="212"/>
      <c r="C4" s="213"/>
      <c r="D4" s="213"/>
      <c r="E4" s="213"/>
      <c r="F4" s="213"/>
      <c r="G4" s="213"/>
      <c r="H4" s="214" t="s">
        <v>0</v>
      </c>
      <c r="I4" s="8"/>
    </row>
    <row r="5" spans="1:17" s="2" customFormat="1" ht="16" thickBot="1" x14ac:dyDescent="0.45">
      <c r="A5" s="6"/>
      <c r="B5" s="215" t="s">
        <v>1</v>
      </c>
      <c r="C5" s="216" t="s">
        <v>3</v>
      </c>
      <c r="D5" s="216" t="s">
        <v>2</v>
      </c>
      <c r="E5" s="216" t="s">
        <v>4</v>
      </c>
      <c r="F5" s="216" t="s">
        <v>5</v>
      </c>
      <c r="G5" s="216" t="s">
        <v>8</v>
      </c>
      <c r="H5" s="216" t="s">
        <v>9</v>
      </c>
      <c r="I5" s="216"/>
    </row>
    <row r="6" spans="1:17" s="3" customFormat="1" ht="52.5" customHeight="1" thickBot="1" x14ac:dyDescent="0.45">
      <c r="A6" s="6"/>
      <c r="B6" s="320" t="s">
        <v>6</v>
      </c>
      <c r="C6" s="315" t="s">
        <v>253</v>
      </c>
      <c r="D6" s="315" t="s">
        <v>254</v>
      </c>
      <c r="E6" s="315" t="s">
        <v>255</v>
      </c>
      <c r="F6" s="315" t="s">
        <v>256</v>
      </c>
      <c r="G6" s="315" t="s">
        <v>257</v>
      </c>
      <c r="H6" s="316" t="s">
        <v>258</v>
      </c>
      <c r="I6" s="217"/>
    </row>
    <row r="7" spans="1:17" s="3" customFormat="1" ht="52.5" customHeight="1" thickBot="1" x14ac:dyDescent="0.45">
      <c r="A7" s="6"/>
      <c r="B7" s="320"/>
      <c r="C7" s="315"/>
      <c r="D7" s="315"/>
      <c r="E7" s="315"/>
      <c r="F7" s="315"/>
      <c r="G7" s="315"/>
      <c r="H7" s="316"/>
      <c r="I7" s="217"/>
    </row>
    <row r="8" spans="1:17" s="218" customFormat="1" ht="31" x14ac:dyDescent="0.4">
      <c r="A8" s="6">
        <v>1</v>
      </c>
      <c r="B8" s="239" t="s">
        <v>331</v>
      </c>
      <c r="C8" s="240">
        <f>SUM(C9:C15)</f>
        <v>1355095</v>
      </c>
      <c r="D8" s="240">
        <f>SUM(D9:D15)</f>
        <v>40255</v>
      </c>
      <c r="E8" s="240">
        <f>SUM(E9:E15)</f>
        <v>1395350</v>
      </c>
      <c r="F8" s="240">
        <f>+E8-D8-C8</f>
        <v>0</v>
      </c>
      <c r="G8" s="240">
        <f>SUM(G9:G15)</f>
        <v>1395350</v>
      </c>
      <c r="H8" s="241">
        <f>+G8-D8-C8</f>
        <v>0</v>
      </c>
      <c r="I8" s="232"/>
      <c r="J8" s="206"/>
    </row>
    <row r="9" spans="1:17" s="218" customFormat="1" ht="22.5" customHeight="1" x14ac:dyDescent="0.4">
      <c r="A9" s="6">
        <v>2</v>
      </c>
      <c r="B9" s="242" t="s">
        <v>259</v>
      </c>
      <c r="C9" s="243">
        <v>913168</v>
      </c>
      <c r="D9" s="244">
        <v>40255</v>
      </c>
      <c r="E9" s="243">
        <v>953423</v>
      </c>
      <c r="F9" s="244">
        <f t="shared" ref="F9:F15" si="0">+E9-D9-C9</f>
        <v>0</v>
      </c>
      <c r="G9" s="243">
        <v>953423</v>
      </c>
      <c r="H9" s="258">
        <f>+G9-D9-C9</f>
        <v>0</v>
      </c>
      <c r="I9" s="232"/>
      <c r="J9" s="206"/>
    </row>
    <row r="10" spans="1:17" s="218" customFormat="1" ht="22.5" customHeight="1" x14ac:dyDescent="0.4">
      <c r="A10" s="6">
        <v>3</v>
      </c>
      <c r="B10" s="246" t="s">
        <v>260</v>
      </c>
      <c r="C10" s="243">
        <v>58893</v>
      </c>
      <c r="D10" s="244"/>
      <c r="E10" s="243">
        <v>58893</v>
      </c>
      <c r="F10" s="244">
        <f t="shared" si="0"/>
        <v>0</v>
      </c>
      <c r="G10" s="243">
        <v>58893</v>
      </c>
      <c r="H10" s="258">
        <f t="shared" ref="H10:H15" si="1">+G10-D10-C10</f>
        <v>0</v>
      </c>
      <c r="I10" s="232"/>
      <c r="J10" s="206"/>
    </row>
    <row r="11" spans="1:17" s="218" customFormat="1" ht="22.5" customHeight="1" x14ac:dyDescent="0.4">
      <c r="A11" s="6">
        <v>4</v>
      </c>
      <c r="B11" s="242" t="s">
        <v>261</v>
      </c>
      <c r="C11" s="243">
        <v>124822</v>
      </c>
      <c r="D11" s="244"/>
      <c r="E11" s="243">
        <v>124822</v>
      </c>
      <c r="F11" s="244">
        <f t="shared" si="0"/>
        <v>0</v>
      </c>
      <c r="G11" s="243">
        <v>124822</v>
      </c>
      <c r="H11" s="258">
        <f t="shared" si="1"/>
        <v>0</v>
      </c>
      <c r="I11" s="232"/>
      <c r="J11" s="206"/>
    </row>
    <row r="12" spans="1:17" s="218" customFormat="1" ht="22.5" customHeight="1" x14ac:dyDescent="0.4">
      <c r="A12" s="6">
        <v>5</v>
      </c>
      <c r="B12" s="242" t="s">
        <v>262</v>
      </c>
      <c r="C12" s="243">
        <v>18301</v>
      </c>
      <c r="D12" s="244"/>
      <c r="E12" s="243">
        <v>18301</v>
      </c>
      <c r="F12" s="244">
        <f t="shared" si="0"/>
        <v>0</v>
      </c>
      <c r="G12" s="243">
        <v>18301</v>
      </c>
      <c r="H12" s="258">
        <f t="shared" si="1"/>
        <v>0</v>
      </c>
      <c r="I12" s="232"/>
      <c r="J12" s="206"/>
    </row>
    <row r="13" spans="1:17" s="218" customFormat="1" ht="22.5" customHeight="1" x14ac:dyDescent="0.4">
      <c r="A13" s="6">
        <v>6</v>
      </c>
      <c r="B13" s="242" t="s">
        <v>263</v>
      </c>
      <c r="C13" s="243">
        <v>92820</v>
      </c>
      <c r="D13" s="244"/>
      <c r="E13" s="243">
        <v>92820</v>
      </c>
      <c r="F13" s="244">
        <f t="shared" si="0"/>
        <v>0</v>
      </c>
      <c r="G13" s="243">
        <v>92820</v>
      </c>
      <c r="H13" s="258">
        <f t="shared" si="1"/>
        <v>0</v>
      </c>
      <c r="I13" s="232"/>
      <c r="J13" s="206"/>
    </row>
    <row r="14" spans="1:17" s="218" customFormat="1" ht="22.5" customHeight="1" x14ac:dyDescent="0.4">
      <c r="A14" s="6">
        <v>7</v>
      </c>
      <c r="B14" s="242" t="s">
        <v>264</v>
      </c>
      <c r="C14" s="243">
        <v>146474</v>
      </c>
      <c r="D14" s="245"/>
      <c r="E14" s="243">
        <v>146474</v>
      </c>
      <c r="F14" s="244">
        <f t="shared" si="0"/>
        <v>0</v>
      </c>
      <c r="G14" s="243">
        <v>146474</v>
      </c>
      <c r="H14" s="258">
        <f t="shared" si="1"/>
        <v>0</v>
      </c>
      <c r="I14" s="232"/>
      <c r="J14" s="206"/>
    </row>
    <row r="15" spans="1:17" s="218" customFormat="1" ht="22.5" customHeight="1" x14ac:dyDescent="0.4">
      <c r="A15" s="6">
        <v>8</v>
      </c>
      <c r="B15" s="242" t="s">
        <v>265</v>
      </c>
      <c r="C15" s="243">
        <v>617</v>
      </c>
      <c r="D15" s="245"/>
      <c r="E15" s="243">
        <v>617</v>
      </c>
      <c r="F15" s="244">
        <f t="shared" si="0"/>
        <v>0</v>
      </c>
      <c r="G15" s="243">
        <v>617</v>
      </c>
      <c r="H15" s="258">
        <f t="shared" si="1"/>
        <v>0</v>
      </c>
      <c r="I15" s="232"/>
      <c r="J15" s="206"/>
    </row>
    <row r="16" spans="1:17" s="218" customFormat="1" ht="31" x14ac:dyDescent="0.4">
      <c r="A16" s="6">
        <v>9</v>
      </c>
      <c r="B16" s="247" t="s">
        <v>330</v>
      </c>
      <c r="C16" s="248">
        <f t="shared" ref="C16:H16" si="2">SUM(C17:C21)</f>
        <v>2233104</v>
      </c>
      <c r="D16" s="248">
        <f t="shared" si="2"/>
        <v>8044</v>
      </c>
      <c r="E16" s="248">
        <f t="shared" si="2"/>
        <v>2243343</v>
      </c>
      <c r="F16" s="248">
        <f t="shared" si="2"/>
        <v>2195</v>
      </c>
      <c r="G16" s="248">
        <f t="shared" si="2"/>
        <v>2243343</v>
      </c>
      <c r="H16" s="249">
        <f t="shared" si="2"/>
        <v>2195</v>
      </c>
      <c r="I16" s="232"/>
    </row>
    <row r="17" spans="1:9" s="3" customFormat="1" ht="22.5" customHeight="1" x14ac:dyDescent="0.4">
      <c r="A17" s="6">
        <v>10</v>
      </c>
      <c r="B17" s="242" t="s">
        <v>266</v>
      </c>
      <c r="C17" s="243">
        <v>252183</v>
      </c>
      <c r="D17" s="243">
        <f>-810</f>
        <v>-810</v>
      </c>
      <c r="E17" s="243">
        <v>251321</v>
      </c>
      <c r="F17" s="243">
        <f>+E17-D17-C17</f>
        <v>-52</v>
      </c>
      <c r="G17" s="243">
        <v>251321</v>
      </c>
      <c r="H17" s="250">
        <f>+G17-D17-C17</f>
        <v>-52</v>
      </c>
      <c r="I17" s="233"/>
    </row>
    <row r="18" spans="1:9" s="3" customFormat="1" ht="33" customHeight="1" x14ac:dyDescent="0.4">
      <c r="A18" s="6">
        <v>11</v>
      </c>
      <c r="B18" s="242" t="s">
        <v>323</v>
      </c>
      <c r="C18" s="243">
        <v>1334330</v>
      </c>
      <c r="D18" s="243">
        <f>8764</f>
        <v>8764</v>
      </c>
      <c r="E18" s="243">
        <v>1354355</v>
      </c>
      <c r="F18" s="243">
        <f>+E18-D18-C18</f>
        <v>11261</v>
      </c>
      <c r="G18" s="243">
        <v>1354355</v>
      </c>
      <c r="H18" s="250">
        <f>+G18-D18-C18</f>
        <v>11261</v>
      </c>
      <c r="I18" s="233"/>
    </row>
    <row r="19" spans="1:9" s="3" customFormat="1" ht="46.5" x14ac:dyDescent="0.4">
      <c r="A19" s="6">
        <v>12</v>
      </c>
      <c r="B19" s="242" t="s">
        <v>324</v>
      </c>
      <c r="C19" s="243">
        <v>78144</v>
      </c>
      <c r="D19" s="243"/>
      <c r="E19" s="243">
        <v>72817</v>
      </c>
      <c r="F19" s="243">
        <f>+E19-D19-C19</f>
        <v>-5327</v>
      </c>
      <c r="G19" s="243">
        <v>72817</v>
      </c>
      <c r="H19" s="250">
        <f>+G19-D19-C19</f>
        <v>-5327</v>
      </c>
      <c r="I19" s="233"/>
    </row>
    <row r="20" spans="1:9" s="3" customFormat="1" ht="22.5" customHeight="1" x14ac:dyDescent="0.4">
      <c r="A20" s="6">
        <v>13</v>
      </c>
      <c r="B20" s="242" t="s">
        <v>267</v>
      </c>
      <c r="C20" s="243">
        <v>10428</v>
      </c>
      <c r="D20" s="243"/>
      <c r="E20" s="243">
        <f t="shared" ref="E20" si="3">SUM(C20+D20)</f>
        <v>10428</v>
      </c>
      <c r="F20" s="243">
        <f>+E20-D20-C20</f>
        <v>0</v>
      </c>
      <c r="G20" s="243">
        <v>10428</v>
      </c>
      <c r="H20" s="250">
        <f>+G20-D20-C20</f>
        <v>0</v>
      </c>
      <c r="I20" s="233"/>
    </row>
    <row r="21" spans="1:9" s="3" customFormat="1" ht="33" customHeight="1" x14ac:dyDescent="0.4">
      <c r="A21" s="6">
        <v>14</v>
      </c>
      <c r="B21" s="242" t="s">
        <v>268</v>
      </c>
      <c r="C21" s="243">
        <v>558019</v>
      </c>
      <c r="D21" s="243">
        <f>90</f>
        <v>90</v>
      </c>
      <c r="E21" s="243">
        <v>554422</v>
      </c>
      <c r="F21" s="243">
        <f>+E21-D21-C21</f>
        <v>-3687</v>
      </c>
      <c r="G21" s="243">
        <v>554422</v>
      </c>
      <c r="H21" s="250">
        <f>+G21-D21-C21</f>
        <v>-3687</v>
      </c>
      <c r="I21" s="233"/>
    </row>
    <row r="22" spans="1:9" s="218" customFormat="1" ht="31" x14ac:dyDescent="0.4">
      <c r="A22" s="6">
        <v>15</v>
      </c>
      <c r="B22" s="247" t="s">
        <v>329</v>
      </c>
      <c r="C22" s="248">
        <f t="shared" ref="C22:H22" si="4">SUM(C23:C35)</f>
        <v>1959680</v>
      </c>
      <c r="D22" s="248">
        <f t="shared" si="4"/>
        <v>247186</v>
      </c>
      <c r="E22" s="248">
        <f t="shared" si="4"/>
        <v>2209811</v>
      </c>
      <c r="F22" s="248">
        <f t="shared" si="4"/>
        <v>2945</v>
      </c>
      <c r="G22" s="248">
        <f t="shared" si="4"/>
        <v>2209811</v>
      </c>
      <c r="H22" s="249">
        <f t="shared" si="4"/>
        <v>2945</v>
      </c>
      <c r="I22" s="232"/>
    </row>
    <row r="23" spans="1:9" s="3" customFormat="1" ht="22.5" customHeight="1" x14ac:dyDescent="0.4">
      <c r="A23" s="6">
        <v>16</v>
      </c>
      <c r="B23" s="242" t="s">
        <v>325</v>
      </c>
      <c r="C23" s="243">
        <v>71081</v>
      </c>
      <c r="D23" s="243">
        <v>4603</v>
      </c>
      <c r="E23" s="243">
        <v>75684</v>
      </c>
      <c r="F23" s="243">
        <f t="shared" ref="F23:F35" si="5">+E23-D23-C23</f>
        <v>0</v>
      </c>
      <c r="G23" s="243">
        <v>75684</v>
      </c>
      <c r="H23" s="250">
        <f t="shared" ref="H23:H35" si="6">+G23-D23-C23</f>
        <v>0</v>
      </c>
      <c r="I23" s="233"/>
    </row>
    <row r="24" spans="1:9" s="3" customFormat="1" ht="22.5" customHeight="1" x14ac:dyDescent="0.4">
      <c r="A24" s="6">
        <v>17</v>
      </c>
      <c r="B24" s="242" t="s">
        <v>269</v>
      </c>
      <c r="C24" s="243">
        <v>77178</v>
      </c>
      <c r="D24" s="243"/>
      <c r="E24" s="243">
        <f t="shared" ref="E24:E25" si="7">SUM(C24+D24)</f>
        <v>77178</v>
      </c>
      <c r="F24" s="243">
        <f t="shared" si="5"/>
        <v>0</v>
      </c>
      <c r="G24" s="243">
        <v>77178</v>
      </c>
      <c r="H24" s="250">
        <f t="shared" si="6"/>
        <v>0</v>
      </c>
      <c r="I24" s="233"/>
    </row>
    <row r="25" spans="1:9" s="3" customFormat="1" ht="22.5" customHeight="1" x14ac:dyDescent="0.4">
      <c r="A25" s="6">
        <v>18</v>
      </c>
      <c r="B25" s="242" t="s">
        <v>326</v>
      </c>
      <c r="C25" s="243">
        <v>71536</v>
      </c>
      <c r="D25" s="243"/>
      <c r="E25" s="243">
        <f t="shared" si="7"/>
        <v>71536</v>
      </c>
      <c r="F25" s="243">
        <f t="shared" si="5"/>
        <v>0</v>
      </c>
      <c r="G25" s="243">
        <v>71536</v>
      </c>
      <c r="H25" s="250">
        <f t="shared" si="6"/>
        <v>0</v>
      </c>
      <c r="I25" s="233"/>
    </row>
    <row r="26" spans="1:9" s="3" customFormat="1" ht="22.5" customHeight="1" x14ac:dyDescent="0.4">
      <c r="A26" s="6">
        <v>19</v>
      </c>
      <c r="B26" s="242" t="s">
        <v>270</v>
      </c>
      <c r="C26" s="243">
        <v>70233</v>
      </c>
      <c r="D26" s="243"/>
      <c r="E26" s="243">
        <v>68187</v>
      </c>
      <c r="F26" s="243">
        <f t="shared" si="5"/>
        <v>-2046</v>
      </c>
      <c r="G26" s="243">
        <v>68187</v>
      </c>
      <c r="H26" s="250">
        <f t="shared" si="6"/>
        <v>-2046</v>
      </c>
      <c r="I26" s="233"/>
    </row>
    <row r="27" spans="1:9" s="3" customFormat="1" ht="22.5" customHeight="1" x14ac:dyDescent="0.4">
      <c r="A27" s="6">
        <v>20</v>
      </c>
      <c r="B27" s="242" t="s">
        <v>271</v>
      </c>
      <c r="C27" s="243">
        <v>154196</v>
      </c>
      <c r="D27" s="243"/>
      <c r="E27" s="243">
        <f>158409+1</f>
        <v>158410</v>
      </c>
      <c r="F27" s="243">
        <f t="shared" si="5"/>
        <v>4214</v>
      </c>
      <c r="G27" s="243">
        <f>158409+1</f>
        <v>158410</v>
      </c>
      <c r="H27" s="250">
        <f t="shared" si="6"/>
        <v>4214</v>
      </c>
      <c r="I27" s="233"/>
    </row>
    <row r="28" spans="1:9" s="3" customFormat="1" ht="22.5" customHeight="1" x14ac:dyDescent="0.4">
      <c r="A28" s="6">
        <v>21</v>
      </c>
      <c r="B28" s="242" t="s">
        <v>272</v>
      </c>
      <c r="C28" s="243">
        <v>58674</v>
      </c>
      <c r="D28" s="243"/>
      <c r="E28" s="243">
        <v>61468</v>
      </c>
      <c r="F28" s="243">
        <f t="shared" si="5"/>
        <v>2794</v>
      </c>
      <c r="G28" s="243">
        <v>61468</v>
      </c>
      <c r="H28" s="250">
        <f t="shared" si="6"/>
        <v>2794</v>
      </c>
      <c r="I28" s="233"/>
    </row>
    <row r="29" spans="1:9" s="3" customFormat="1" ht="22.5" customHeight="1" x14ac:dyDescent="0.4">
      <c r="A29" s="6">
        <v>22</v>
      </c>
      <c r="B29" s="242" t="s">
        <v>273</v>
      </c>
      <c r="C29" s="243">
        <v>40115</v>
      </c>
      <c r="D29" s="243"/>
      <c r="E29" s="243">
        <v>41057</v>
      </c>
      <c r="F29" s="243">
        <f t="shared" si="5"/>
        <v>942</v>
      </c>
      <c r="G29" s="243">
        <v>41057</v>
      </c>
      <c r="H29" s="250">
        <f t="shared" si="6"/>
        <v>942</v>
      </c>
      <c r="I29" s="233"/>
    </row>
    <row r="30" spans="1:9" s="3" customFormat="1" ht="22.5" customHeight="1" x14ac:dyDescent="0.4">
      <c r="A30" s="6">
        <v>23</v>
      </c>
      <c r="B30" s="242" t="s">
        <v>274</v>
      </c>
      <c r="C30" s="243">
        <v>23416</v>
      </c>
      <c r="D30" s="243"/>
      <c r="E30" s="243">
        <v>23416</v>
      </c>
      <c r="F30" s="243">
        <f t="shared" si="5"/>
        <v>0</v>
      </c>
      <c r="G30" s="243">
        <v>23416</v>
      </c>
      <c r="H30" s="250">
        <f t="shared" si="6"/>
        <v>0</v>
      </c>
      <c r="I30" s="233"/>
    </row>
    <row r="31" spans="1:9" s="3" customFormat="1" ht="33" customHeight="1" x14ac:dyDescent="0.4">
      <c r="A31" s="6">
        <v>24</v>
      </c>
      <c r="B31" s="242" t="s">
        <v>327</v>
      </c>
      <c r="C31" s="243">
        <v>968913</v>
      </c>
      <c r="D31" s="243">
        <f>-17847</f>
        <v>-17847</v>
      </c>
      <c r="E31" s="243">
        <v>948107</v>
      </c>
      <c r="F31" s="243">
        <f t="shared" si="5"/>
        <v>-2959</v>
      </c>
      <c r="G31" s="243">
        <v>948107</v>
      </c>
      <c r="H31" s="250">
        <f>+G31-D31-C31</f>
        <v>-2959</v>
      </c>
      <c r="I31" s="233"/>
    </row>
    <row r="32" spans="1:9" s="3" customFormat="1" ht="31" x14ac:dyDescent="0.4">
      <c r="A32" s="6">
        <v>25</v>
      </c>
      <c r="B32" s="242" t="s">
        <v>275</v>
      </c>
      <c r="C32" s="243">
        <v>90618</v>
      </c>
      <c r="D32" s="243"/>
      <c r="E32" s="243">
        <v>87376</v>
      </c>
      <c r="F32" s="243">
        <f t="shared" si="5"/>
        <v>-3242</v>
      </c>
      <c r="G32" s="243">
        <v>87376</v>
      </c>
      <c r="H32" s="250">
        <f t="shared" si="6"/>
        <v>-3242</v>
      </c>
      <c r="I32" s="233"/>
    </row>
    <row r="33" spans="1:9" s="3" customFormat="1" ht="31" x14ac:dyDescent="0.4">
      <c r="A33" s="6">
        <v>26</v>
      </c>
      <c r="B33" s="242" t="s">
        <v>276</v>
      </c>
      <c r="C33" s="243">
        <f>236613+97107</f>
        <v>333720</v>
      </c>
      <c r="D33" s="243"/>
      <c r="E33" s="243">
        <v>336962</v>
      </c>
      <c r="F33" s="243">
        <f t="shared" si="5"/>
        <v>3242</v>
      </c>
      <c r="G33" s="243">
        <f>239855+97107</f>
        <v>336962</v>
      </c>
      <c r="H33" s="250">
        <f t="shared" si="6"/>
        <v>3242</v>
      </c>
      <c r="I33" s="233"/>
    </row>
    <row r="34" spans="1:9" s="3" customFormat="1" ht="22.5" customHeight="1" x14ac:dyDescent="0.4">
      <c r="A34" s="6">
        <v>27</v>
      </c>
      <c r="B34" s="242" t="s">
        <v>277</v>
      </c>
      <c r="C34" s="243"/>
      <c r="D34" s="243">
        <v>237185</v>
      </c>
      <c r="E34" s="243">
        <v>237185</v>
      </c>
      <c r="F34" s="243">
        <f t="shared" si="5"/>
        <v>0</v>
      </c>
      <c r="G34" s="243">
        <v>237185</v>
      </c>
      <c r="H34" s="250">
        <f t="shared" si="6"/>
        <v>0</v>
      </c>
      <c r="I34" s="233"/>
    </row>
    <row r="35" spans="1:9" s="3" customFormat="1" ht="31" x14ac:dyDescent="0.4">
      <c r="A35" s="6">
        <v>28</v>
      </c>
      <c r="B35" s="242" t="s">
        <v>278</v>
      </c>
      <c r="C35" s="243"/>
      <c r="D35" s="243">
        <v>23245</v>
      </c>
      <c r="E35" s="243">
        <v>23245</v>
      </c>
      <c r="F35" s="243">
        <f t="shared" si="5"/>
        <v>0</v>
      </c>
      <c r="G35" s="243">
        <v>23245</v>
      </c>
      <c r="H35" s="250">
        <f t="shared" si="6"/>
        <v>0</v>
      </c>
      <c r="I35" s="233"/>
    </row>
    <row r="36" spans="1:9" s="3" customFormat="1" ht="31" x14ac:dyDescent="0.4">
      <c r="A36" s="6">
        <v>29</v>
      </c>
      <c r="B36" s="251" t="s">
        <v>279</v>
      </c>
      <c r="C36" s="248">
        <f t="shared" ref="C36:H36" si="8">C37</f>
        <v>888473</v>
      </c>
      <c r="D36" s="248">
        <f t="shared" si="8"/>
        <v>160503</v>
      </c>
      <c r="E36" s="248">
        <f t="shared" si="8"/>
        <v>1012718</v>
      </c>
      <c r="F36" s="248">
        <f t="shared" si="8"/>
        <v>-36258</v>
      </c>
      <c r="G36" s="248">
        <f t="shared" si="8"/>
        <v>1012718</v>
      </c>
      <c r="H36" s="249">
        <f t="shared" si="8"/>
        <v>-36258</v>
      </c>
      <c r="I36" s="233"/>
    </row>
    <row r="37" spans="1:9" s="3" customFormat="1" ht="22.5" customHeight="1" x14ac:dyDescent="0.4">
      <c r="A37" s="6">
        <v>30</v>
      </c>
      <c r="B37" s="242" t="s">
        <v>280</v>
      </c>
      <c r="C37" s="243">
        <v>888473</v>
      </c>
      <c r="D37" s="243">
        <f>53275+107228</f>
        <v>160503</v>
      </c>
      <c r="E37" s="243">
        <v>1012718</v>
      </c>
      <c r="F37" s="243">
        <f>+E37-D37-C37</f>
        <v>-36258</v>
      </c>
      <c r="G37" s="243">
        <v>1012718</v>
      </c>
      <c r="H37" s="250">
        <f>+G37-D37-C37</f>
        <v>-36258</v>
      </c>
      <c r="I37" s="233"/>
    </row>
    <row r="38" spans="1:9" s="234" customFormat="1" ht="31" x14ac:dyDescent="0.25">
      <c r="A38" s="6">
        <v>31</v>
      </c>
      <c r="B38" s="247" t="s">
        <v>328</v>
      </c>
      <c r="C38" s="248">
        <f t="shared" ref="C38:H38" si="9">SUM(C39:C45)</f>
        <v>808436</v>
      </c>
      <c r="D38" s="248">
        <f t="shared" si="9"/>
        <v>2245</v>
      </c>
      <c r="E38" s="248">
        <f t="shared" si="9"/>
        <v>810681</v>
      </c>
      <c r="F38" s="248">
        <f t="shared" si="9"/>
        <v>0</v>
      </c>
      <c r="G38" s="248">
        <f t="shared" si="9"/>
        <v>810681</v>
      </c>
      <c r="H38" s="249">
        <f t="shared" si="9"/>
        <v>0</v>
      </c>
      <c r="I38" s="232"/>
    </row>
    <row r="39" spans="1:9" s="235" customFormat="1" ht="31" x14ac:dyDescent="0.25">
      <c r="A39" s="6">
        <v>32</v>
      </c>
      <c r="B39" s="242" t="s">
        <v>281</v>
      </c>
      <c r="C39" s="243">
        <v>50429</v>
      </c>
      <c r="D39" s="243"/>
      <c r="E39" s="243">
        <v>50429</v>
      </c>
      <c r="F39" s="243">
        <f t="shared" ref="F39:F46" si="10">+E39-D39-C39</f>
        <v>0</v>
      </c>
      <c r="G39" s="243">
        <v>50429</v>
      </c>
      <c r="H39" s="250">
        <f t="shared" ref="H39:H46" si="11">+G39-D39-C39</f>
        <v>0</v>
      </c>
      <c r="I39" s="233"/>
    </row>
    <row r="40" spans="1:9" s="235" customFormat="1" ht="31" x14ac:dyDescent="0.25">
      <c r="A40" s="6">
        <v>33</v>
      </c>
      <c r="B40" s="242" t="s">
        <v>332</v>
      </c>
      <c r="C40" s="243">
        <v>150256</v>
      </c>
      <c r="D40" s="243"/>
      <c r="E40" s="243">
        <v>150256</v>
      </c>
      <c r="F40" s="243">
        <f t="shared" si="10"/>
        <v>0</v>
      </c>
      <c r="G40" s="243">
        <v>150256</v>
      </c>
      <c r="H40" s="250">
        <f t="shared" si="11"/>
        <v>0</v>
      </c>
      <c r="I40" s="233"/>
    </row>
    <row r="41" spans="1:9" s="211" customFormat="1" ht="31" x14ac:dyDescent="0.25">
      <c r="A41" s="6">
        <v>34</v>
      </c>
      <c r="B41" s="242" t="s">
        <v>333</v>
      </c>
      <c r="C41" s="243">
        <v>159352</v>
      </c>
      <c r="D41" s="243"/>
      <c r="E41" s="243">
        <v>159352</v>
      </c>
      <c r="F41" s="243">
        <f t="shared" si="10"/>
        <v>0</v>
      </c>
      <c r="G41" s="243">
        <v>159352</v>
      </c>
      <c r="H41" s="250">
        <f t="shared" si="11"/>
        <v>0</v>
      </c>
      <c r="I41" s="233"/>
    </row>
    <row r="42" spans="1:9" s="235" customFormat="1" ht="22.5" customHeight="1" x14ac:dyDescent="0.25">
      <c r="A42" s="6">
        <v>35</v>
      </c>
      <c r="B42" s="242" t="s">
        <v>334</v>
      </c>
      <c r="C42" s="243">
        <v>177700</v>
      </c>
      <c r="D42" s="243"/>
      <c r="E42" s="243">
        <v>177700</v>
      </c>
      <c r="F42" s="243">
        <f t="shared" si="10"/>
        <v>0</v>
      </c>
      <c r="G42" s="243">
        <v>177700</v>
      </c>
      <c r="H42" s="250">
        <f t="shared" si="11"/>
        <v>0</v>
      </c>
      <c r="I42" s="233"/>
    </row>
    <row r="43" spans="1:9" s="235" customFormat="1" ht="46.5" x14ac:dyDescent="0.25">
      <c r="A43" s="6">
        <v>36</v>
      </c>
      <c r="B43" s="242" t="s">
        <v>282</v>
      </c>
      <c r="C43" s="243"/>
      <c r="D43" s="243">
        <v>2245</v>
      </c>
      <c r="E43" s="243">
        <v>2245</v>
      </c>
      <c r="F43" s="243">
        <f t="shared" si="10"/>
        <v>0</v>
      </c>
      <c r="G43" s="243">
        <v>2245</v>
      </c>
      <c r="H43" s="250">
        <f t="shared" si="11"/>
        <v>0</v>
      </c>
      <c r="I43" s="233"/>
    </row>
    <row r="44" spans="1:9" s="235" customFormat="1" ht="22.5" customHeight="1" x14ac:dyDescent="0.25">
      <c r="A44" s="6">
        <v>37</v>
      </c>
      <c r="B44" s="242" t="s">
        <v>283</v>
      </c>
      <c r="C44" s="243">
        <v>30000</v>
      </c>
      <c r="D44" s="243"/>
      <c r="E44" s="243">
        <v>30000</v>
      </c>
      <c r="F44" s="243">
        <f t="shared" si="10"/>
        <v>0</v>
      </c>
      <c r="G44" s="243">
        <v>30000</v>
      </c>
      <c r="H44" s="250">
        <f t="shared" si="11"/>
        <v>0</v>
      </c>
      <c r="I44" s="233"/>
    </row>
    <row r="45" spans="1:9" s="235" customFormat="1" ht="33" customHeight="1" x14ac:dyDescent="0.25">
      <c r="A45" s="6">
        <v>38</v>
      </c>
      <c r="B45" s="242" t="s">
        <v>313</v>
      </c>
      <c r="C45" s="243">
        <v>240699</v>
      </c>
      <c r="D45" s="243"/>
      <c r="E45" s="243">
        <v>240699</v>
      </c>
      <c r="F45" s="243">
        <f t="shared" si="10"/>
        <v>0</v>
      </c>
      <c r="G45" s="243">
        <v>240699</v>
      </c>
      <c r="H45" s="250">
        <f t="shared" si="11"/>
        <v>0</v>
      </c>
      <c r="I45" s="233"/>
    </row>
    <row r="46" spans="1:9" s="235" customFormat="1" ht="58.5" customHeight="1" thickBot="1" x14ac:dyDescent="0.3">
      <c r="A46" s="6">
        <v>39</v>
      </c>
      <c r="B46" s="252" t="s">
        <v>372</v>
      </c>
      <c r="C46" s="253">
        <v>1860</v>
      </c>
      <c r="D46" s="253">
        <v>16185</v>
      </c>
      <c r="E46" s="243">
        <v>18045</v>
      </c>
      <c r="F46" s="253">
        <f t="shared" si="10"/>
        <v>0</v>
      </c>
      <c r="G46" s="253">
        <v>18045</v>
      </c>
      <c r="H46" s="254">
        <f t="shared" si="11"/>
        <v>0</v>
      </c>
      <c r="I46" s="233"/>
    </row>
    <row r="47" spans="1:9" s="219" customFormat="1" ht="36" customHeight="1" thickTop="1" thickBot="1" x14ac:dyDescent="0.3">
      <c r="A47" s="6">
        <v>40</v>
      </c>
      <c r="B47" s="255" t="s">
        <v>284</v>
      </c>
      <c r="C47" s="256">
        <f>SUM(C8,C16,C22,C38,C36,C46)</f>
        <v>7246648</v>
      </c>
      <c r="D47" s="256">
        <f t="shared" ref="D47:G47" si="12">SUM(D8,D16,D22,D38,D36,D46)</f>
        <v>474418</v>
      </c>
      <c r="E47" s="256">
        <f t="shared" si="12"/>
        <v>7689948</v>
      </c>
      <c r="F47" s="256">
        <f t="shared" si="12"/>
        <v>-31118</v>
      </c>
      <c r="G47" s="256">
        <f t="shared" si="12"/>
        <v>7689948</v>
      </c>
      <c r="H47" s="257">
        <f>SUM(H8,H16,H22,H38,H36,H46)</f>
        <v>-31118</v>
      </c>
      <c r="I47" s="232"/>
    </row>
  </sheetData>
  <mergeCells count="12">
    <mergeCell ref="G6:G7"/>
    <mergeCell ref="H6:H7"/>
    <mergeCell ref="B1:C1"/>
    <mergeCell ref="B2:H2"/>
    <mergeCell ref="J2:O2"/>
    <mergeCell ref="B3:H3"/>
    <mergeCell ref="J3:O3"/>
    <mergeCell ref="B6:B7"/>
    <mergeCell ref="C6:C7"/>
    <mergeCell ref="D6:D7"/>
    <mergeCell ref="E6:E7"/>
    <mergeCell ref="F6:F7"/>
  </mergeCells>
  <printOptions horizontalCentered="1"/>
  <pageMargins left="0.196527777777778" right="0.196527777777778" top="0.39374999999999999" bottom="0.39374999999999999" header="0.511811023622047" footer="0.31527777777777799"/>
  <pageSetup paperSize="9" scale="59" fitToWidth="0" orientation="portrait" verticalDpi="30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view="pageBreakPreview" topLeftCell="A17" zoomScaleNormal="100" zoomScaleSheetLayoutView="100" workbookViewId="0">
      <selection activeCell="C12" sqref="C12:C21"/>
    </sheetView>
  </sheetViews>
  <sheetFormatPr defaultColWidth="8.81640625" defaultRowHeight="15.5" x14ac:dyDescent="0.25"/>
  <cols>
    <col min="1" max="1" width="7.7265625" style="1" customWidth="1"/>
    <col min="2" max="2" width="60.7265625" style="1" customWidth="1"/>
    <col min="3" max="3" width="15.7265625" style="1" customWidth="1"/>
    <col min="4" max="4" width="16.1796875" style="9" bestFit="1" customWidth="1"/>
    <col min="5" max="16384" width="8.81640625" style="1"/>
  </cols>
  <sheetData>
    <row r="1" spans="1:5" ht="16.5" customHeight="1" x14ac:dyDescent="0.25">
      <c r="A1" s="312" t="s">
        <v>376</v>
      </c>
      <c r="B1" s="312"/>
      <c r="C1" s="11"/>
    </row>
    <row r="2" spans="1:5" ht="16.5" customHeight="1" x14ac:dyDescent="0.25">
      <c r="A2" s="10"/>
      <c r="B2" s="10"/>
      <c r="C2" s="11"/>
    </row>
    <row r="3" spans="1:5" ht="24.75" customHeight="1" x14ac:dyDescent="0.4">
      <c r="A3" s="318" t="s">
        <v>11</v>
      </c>
      <c r="B3" s="318"/>
      <c r="C3" s="318"/>
    </row>
    <row r="4" spans="1:5" ht="24.75" customHeight="1" x14ac:dyDescent="0.25">
      <c r="A4" s="319" t="s">
        <v>31</v>
      </c>
      <c r="B4" s="319"/>
      <c r="C4" s="319"/>
    </row>
    <row r="5" spans="1:5" ht="16.5" customHeight="1" x14ac:dyDescent="0.25">
      <c r="A5" s="321" t="s">
        <v>32</v>
      </c>
      <c r="B5" s="321"/>
      <c r="C5" s="321"/>
    </row>
    <row r="6" spans="1:5" ht="16.5" customHeight="1" x14ac:dyDescent="0.25">
      <c r="A6" s="7"/>
      <c r="B6" s="7"/>
      <c r="C6" s="7"/>
    </row>
    <row r="7" spans="1:5" ht="16.5" customHeight="1" x14ac:dyDescent="0.25">
      <c r="A7" s="7"/>
      <c r="B7" s="7"/>
      <c r="C7" s="12" t="s">
        <v>0</v>
      </c>
    </row>
    <row r="8" spans="1:5" ht="16.5" customHeight="1" thickBot="1" x14ac:dyDescent="0.3">
      <c r="A8" s="13"/>
      <c r="B8" s="13" t="s">
        <v>1</v>
      </c>
      <c r="C8" s="14" t="s">
        <v>3</v>
      </c>
    </row>
    <row r="9" spans="1:5" ht="33" customHeight="1" x14ac:dyDescent="0.25">
      <c r="A9" s="186" t="s">
        <v>33</v>
      </c>
      <c r="B9" s="187" t="s">
        <v>6</v>
      </c>
      <c r="C9" s="188" t="s">
        <v>34</v>
      </c>
    </row>
    <row r="10" spans="1:5" ht="24.75" customHeight="1" x14ac:dyDescent="0.25">
      <c r="A10" s="189">
        <v>1</v>
      </c>
      <c r="B10" s="15" t="s">
        <v>377</v>
      </c>
      <c r="C10" s="190">
        <f>SUM(C12:C13)</f>
        <v>13922195</v>
      </c>
      <c r="E10" s="9"/>
    </row>
    <row r="11" spans="1:5" ht="24.75" customHeight="1" x14ac:dyDescent="0.25">
      <c r="A11" s="191">
        <v>2</v>
      </c>
      <c r="B11" s="16" t="s">
        <v>23</v>
      </c>
      <c r="C11" s="192"/>
    </row>
    <row r="12" spans="1:5" ht="24.75" customHeight="1" x14ac:dyDescent="0.25">
      <c r="A12" s="191">
        <v>3</v>
      </c>
      <c r="B12" s="17" t="s">
        <v>35</v>
      </c>
      <c r="C12" s="192">
        <v>13915677</v>
      </c>
    </row>
    <row r="13" spans="1:5" ht="24.75" customHeight="1" x14ac:dyDescent="0.25">
      <c r="A13" s="191">
        <v>4</v>
      </c>
      <c r="B13" s="17" t="s">
        <v>36</v>
      </c>
      <c r="C13" s="192">
        <v>6518</v>
      </c>
    </row>
    <row r="14" spans="1:5" ht="24.75" customHeight="1" x14ac:dyDescent="0.25">
      <c r="A14" s="191">
        <v>5</v>
      </c>
      <c r="B14" s="18" t="s">
        <v>37</v>
      </c>
      <c r="C14" s="192">
        <v>53141442</v>
      </c>
    </row>
    <row r="15" spans="1:5" ht="24.75" customHeight="1" x14ac:dyDescent="0.25">
      <c r="A15" s="191">
        <v>6</v>
      </c>
      <c r="B15" s="18" t="s">
        <v>416</v>
      </c>
      <c r="C15" s="192">
        <f>486</f>
        <v>486</v>
      </c>
    </row>
    <row r="16" spans="1:5" ht="31" x14ac:dyDescent="0.25">
      <c r="A16" s="191">
        <v>7</v>
      </c>
      <c r="B16" s="18" t="s">
        <v>417</v>
      </c>
      <c r="C16" s="192">
        <v>-2</v>
      </c>
    </row>
    <row r="17" spans="1:5" ht="24.75" customHeight="1" x14ac:dyDescent="0.25">
      <c r="A17" s="191">
        <v>8</v>
      </c>
      <c r="B17" s="18" t="s">
        <v>38</v>
      </c>
      <c r="C17" s="192">
        <v>55944016</v>
      </c>
    </row>
    <row r="18" spans="1:5" ht="24.75" customHeight="1" x14ac:dyDescent="0.25">
      <c r="A18" s="189">
        <v>9</v>
      </c>
      <c r="B18" s="19" t="s">
        <v>378</v>
      </c>
      <c r="C18" s="190">
        <f>+C10+C14+C15+C16-C17</f>
        <v>11120105</v>
      </c>
      <c r="E18" s="9"/>
    </row>
    <row r="19" spans="1:5" ht="24.75" customHeight="1" x14ac:dyDescent="0.25">
      <c r="A19" s="191">
        <v>10</v>
      </c>
      <c r="B19" s="16" t="s">
        <v>23</v>
      </c>
      <c r="C19" s="192"/>
    </row>
    <row r="20" spans="1:5" ht="24.75" customHeight="1" x14ac:dyDescent="0.25">
      <c r="A20" s="191">
        <v>11</v>
      </c>
      <c r="B20" s="20" t="s">
        <v>35</v>
      </c>
      <c r="C20" s="192">
        <v>11115478</v>
      </c>
    </row>
    <row r="21" spans="1:5" ht="24.75" customHeight="1" thickBot="1" x14ac:dyDescent="0.3">
      <c r="A21" s="193">
        <v>12</v>
      </c>
      <c r="B21" s="194" t="s">
        <v>36</v>
      </c>
      <c r="C21" s="293">
        <v>4627</v>
      </c>
    </row>
    <row r="22" spans="1:5" x14ac:dyDescent="0.25">
      <c r="C22" s="9"/>
    </row>
  </sheetData>
  <mergeCells count="4">
    <mergeCell ref="A1:B1"/>
    <mergeCell ref="A3:C3"/>
    <mergeCell ref="A4:C4"/>
    <mergeCell ref="A5:C5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portrait" r:id="rId1"/>
  <headerFooter>
    <oddFooter>&amp;C 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7E7EE-8A44-47A7-B51D-DF27C469FEB2}">
  <sheetPr>
    <pageSetUpPr fitToPage="1"/>
  </sheetPr>
  <dimension ref="A1:AME89"/>
  <sheetViews>
    <sheetView view="pageBreakPreview" zoomScale="130" zoomScaleNormal="130" zoomScaleSheetLayoutView="130" workbookViewId="0">
      <pane xSplit="1" ySplit="1" topLeftCell="B87" activePane="bottomRight" state="frozen"/>
      <selection activeCell="T24" sqref="T24"/>
      <selection pane="topRight" activeCell="T24" sqref="T24"/>
      <selection pane="bottomLeft" activeCell="T24" sqref="T24"/>
      <selection pane="bottomRight" activeCell="I11" sqref="I11"/>
    </sheetView>
  </sheetViews>
  <sheetFormatPr defaultColWidth="9.453125" defaultRowHeight="15.5" x14ac:dyDescent="0.35"/>
  <cols>
    <col min="1" max="1" width="6.54296875" style="226" customWidth="1"/>
    <col min="2" max="2" width="53.7265625" style="227" customWidth="1"/>
    <col min="3" max="4" width="15.453125" style="227" customWidth="1"/>
    <col min="5" max="6" width="15.453125" style="222" customWidth="1"/>
    <col min="7" max="245" width="9.453125" style="222" customWidth="1"/>
    <col min="246" max="246" width="3.54296875" style="222" customWidth="1"/>
    <col min="247" max="247" width="58.54296875" style="222" customWidth="1"/>
    <col min="248" max="251" width="15.453125" style="222" customWidth="1"/>
    <col min="252" max="501" width="9.453125" style="222" customWidth="1"/>
    <col min="502" max="502" width="3.54296875" style="222" customWidth="1"/>
    <col min="503" max="503" width="58.54296875" style="222" customWidth="1"/>
    <col min="504" max="507" width="15.453125" style="222" customWidth="1"/>
    <col min="508" max="757" width="9.453125" style="222" customWidth="1"/>
    <col min="758" max="758" width="3.54296875" style="222" customWidth="1"/>
    <col min="759" max="759" width="58.54296875" style="222" customWidth="1"/>
    <col min="760" max="763" width="15.453125" style="222" customWidth="1"/>
    <col min="764" max="1013" width="9.453125" style="222" customWidth="1"/>
    <col min="1014" max="1014" width="3.54296875" style="222" customWidth="1"/>
    <col min="1015" max="1015" width="58.54296875" style="222" customWidth="1"/>
    <col min="1016" max="1019" width="15.453125" style="222" customWidth="1"/>
    <col min="1020" max="16384" width="9.453125" style="284"/>
  </cols>
  <sheetData>
    <row r="1" spans="1:1019" x14ac:dyDescent="0.35">
      <c r="A1" s="312" t="s">
        <v>382</v>
      </c>
      <c r="B1" s="312"/>
      <c r="C1" s="312"/>
      <c r="D1" s="312"/>
      <c r="E1" s="312"/>
      <c r="F1" s="312"/>
    </row>
    <row r="2" spans="1:1019" x14ac:dyDescent="0.4">
      <c r="A2" s="223"/>
      <c r="B2" s="224"/>
      <c r="C2" s="225"/>
      <c r="D2" s="225"/>
    </row>
    <row r="3" spans="1:1019" x14ac:dyDescent="0.35">
      <c r="A3" s="322" t="s">
        <v>287</v>
      </c>
      <c r="B3" s="322"/>
      <c r="C3" s="322"/>
      <c r="D3" s="322"/>
      <c r="E3" s="322"/>
      <c r="F3" s="322"/>
    </row>
    <row r="4" spans="1:1019" x14ac:dyDescent="0.35">
      <c r="A4" s="323" t="s">
        <v>32</v>
      </c>
      <c r="B4" s="323"/>
      <c r="C4" s="323"/>
      <c r="D4" s="323"/>
      <c r="E4" s="323"/>
      <c r="F4" s="323"/>
    </row>
    <row r="5" spans="1:1019" x14ac:dyDescent="0.35">
      <c r="A5" s="259"/>
      <c r="B5" s="226"/>
      <c r="C5" s="259"/>
      <c r="D5" s="259"/>
      <c r="E5" s="259"/>
      <c r="F5" s="285" t="s">
        <v>0</v>
      </c>
    </row>
    <row r="6" spans="1:1019" s="287" customFormat="1" ht="13.5" thickBot="1" x14ac:dyDescent="0.4">
      <c r="A6" s="286"/>
      <c r="B6" s="286" t="s">
        <v>1</v>
      </c>
      <c r="C6" s="286" t="s">
        <v>3</v>
      </c>
      <c r="D6" s="286" t="s">
        <v>2</v>
      </c>
      <c r="E6" s="286" t="s">
        <v>4</v>
      </c>
      <c r="F6" s="286" t="s">
        <v>5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86"/>
      <c r="BK6" s="286"/>
      <c r="BL6" s="286"/>
      <c r="BM6" s="286"/>
      <c r="BN6" s="286"/>
      <c r="BO6" s="286"/>
      <c r="BP6" s="286"/>
      <c r="BQ6" s="286"/>
      <c r="BR6" s="286"/>
      <c r="BS6" s="286"/>
      <c r="BT6" s="286"/>
      <c r="BU6" s="286"/>
      <c r="BV6" s="286"/>
      <c r="BW6" s="286"/>
      <c r="BX6" s="286"/>
      <c r="BY6" s="286"/>
      <c r="BZ6" s="286"/>
      <c r="CA6" s="286"/>
      <c r="CB6" s="286"/>
      <c r="CC6" s="286"/>
      <c r="CD6" s="286"/>
      <c r="CE6" s="286"/>
      <c r="CF6" s="286"/>
      <c r="CG6" s="286"/>
      <c r="CH6" s="286"/>
      <c r="CI6" s="286"/>
      <c r="CJ6" s="286"/>
      <c r="CK6" s="286"/>
      <c r="CL6" s="286"/>
      <c r="CM6" s="286"/>
      <c r="CN6" s="286"/>
      <c r="CO6" s="286"/>
      <c r="CP6" s="286"/>
      <c r="CQ6" s="286"/>
      <c r="CR6" s="286"/>
      <c r="CS6" s="286"/>
      <c r="CT6" s="286"/>
      <c r="CU6" s="286"/>
      <c r="CV6" s="286"/>
      <c r="CW6" s="286"/>
      <c r="CX6" s="286"/>
      <c r="CY6" s="286"/>
      <c r="CZ6" s="286"/>
      <c r="DA6" s="286"/>
      <c r="DB6" s="286"/>
      <c r="DC6" s="286"/>
      <c r="DD6" s="286"/>
      <c r="DE6" s="286"/>
      <c r="DF6" s="286"/>
      <c r="DG6" s="286"/>
      <c r="DH6" s="286"/>
      <c r="DI6" s="286"/>
      <c r="DJ6" s="286"/>
      <c r="DK6" s="286"/>
      <c r="DL6" s="286"/>
      <c r="DM6" s="286"/>
      <c r="DN6" s="286"/>
      <c r="DO6" s="286"/>
      <c r="DP6" s="286"/>
      <c r="DQ6" s="286"/>
      <c r="DR6" s="286"/>
      <c r="DS6" s="286"/>
      <c r="DT6" s="286"/>
      <c r="DU6" s="286"/>
      <c r="DV6" s="286"/>
      <c r="DW6" s="286"/>
      <c r="DX6" s="286"/>
      <c r="DY6" s="286"/>
      <c r="DZ6" s="286"/>
      <c r="EA6" s="286"/>
      <c r="EB6" s="286"/>
      <c r="EC6" s="286"/>
      <c r="ED6" s="286"/>
      <c r="EE6" s="286"/>
      <c r="EF6" s="286"/>
      <c r="EG6" s="286"/>
      <c r="EH6" s="286"/>
      <c r="EI6" s="286"/>
      <c r="EJ6" s="286"/>
      <c r="EK6" s="286"/>
      <c r="EL6" s="286"/>
      <c r="EM6" s="286"/>
      <c r="EN6" s="286"/>
      <c r="EO6" s="286"/>
      <c r="EP6" s="286"/>
      <c r="EQ6" s="286"/>
      <c r="ER6" s="286"/>
      <c r="ES6" s="286"/>
      <c r="ET6" s="286"/>
      <c r="EU6" s="286"/>
      <c r="EV6" s="286"/>
      <c r="EW6" s="286"/>
      <c r="EX6" s="286"/>
      <c r="EY6" s="286"/>
      <c r="EZ6" s="286"/>
      <c r="FA6" s="286"/>
      <c r="FB6" s="286"/>
      <c r="FC6" s="286"/>
      <c r="FD6" s="286"/>
      <c r="FE6" s="286"/>
      <c r="FF6" s="286"/>
      <c r="FG6" s="286"/>
      <c r="FH6" s="286"/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6"/>
      <c r="HD6" s="286"/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6"/>
      <c r="IZ6" s="286"/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86"/>
      <c r="KW6" s="286"/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86"/>
      <c r="MS6" s="286"/>
      <c r="MT6" s="286"/>
      <c r="MU6" s="286"/>
      <c r="MV6" s="286"/>
      <c r="MW6" s="286"/>
      <c r="MX6" s="286"/>
      <c r="MY6" s="286"/>
      <c r="MZ6" s="286"/>
      <c r="NA6" s="286"/>
      <c r="NB6" s="286"/>
      <c r="NC6" s="286"/>
      <c r="ND6" s="286"/>
      <c r="NE6" s="286"/>
      <c r="NF6" s="286"/>
      <c r="NG6" s="286"/>
      <c r="NH6" s="286"/>
      <c r="NI6" s="286"/>
      <c r="NJ6" s="286"/>
      <c r="NK6" s="286"/>
      <c r="NL6" s="286"/>
      <c r="NM6" s="286"/>
      <c r="NN6" s="286"/>
      <c r="NO6" s="286"/>
      <c r="NP6" s="286"/>
      <c r="NQ6" s="286"/>
      <c r="NR6" s="286"/>
      <c r="NS6" s="286"/>
      <c r="NT6" s="286"/>
      <c r="NU6" s="286"/>
      <c r="NV6" s="286"/>
      <c r="NW6" s="286"/>
      <c r="NX6" s="286"/>
      <c r="NY6" s="286"/>
      <c r="NZ6" s="286"/>
      <c r="OA6" s="286"/>
      <c r="OB6" s="286"/>
      <c r="OC6" s="286"/>
      <c r="OD6" s="286"/>
      <c r="OE6" s="286"/>
      <c r="OF6" s="286"/>
      <c r="OG6" s="286"/>
      <c r="OH6" s="286"/>
      <c r="OI6" s="286"/>
      <c r="OJ6" s="286"/>
      <c r="OK6" s="286"/>
      <c r="OL6" s="286"/>
      <c r="OM6" s="286"/>
      <c r="ON6" s="286"/>
      <c r="OO6" s="286"/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6"/>
      <c r="SG6" s="286"/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6"/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6"/>
      <c r="VY6" s="286"/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286"/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6"/>
      <c r="ZQ6" s="286"/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6"/>
      <c r="ABJ6" s="286"/>
      <c r="ABK6" s="286"/>
      <c r="ABL6" s="286"/>
      <c r="ABM6" s="286"/>
      <c r="ABN6" s="286"/>
      <c r="ABO6" s="286"/>
      <c r="ABP6" s="286"/>
      <c r="ABQ6" s="286"/>
      <c r="ABR6" s="286"/>
      <c r="ABS6" s="286"/>
      <c r="ABT6" s="286"/>
      <c r="ABU6" s="286"/>
      <c r="ABV6" s="286"/>
      <c r="ABW6" s="286"/>
      <c r="ABX6" s="286"/>
      <c r="ABY6" s="286"/>
      <c r="ABZ6" s="286"/>
      <c r="ACA6" s="286"/>
      <c r="ACB6" s="286"/>
      <c r="ACC6" s="286"/>
      <c r="ACD6" s="286"/>
      <c r="ACE6" s="286"/>
      <c r="ACF6" s="286"/>
      <c r="ACG6" s="286"/>
      <c r="ACH6" s="286"/>
      <c r="ACI6" s="286"/>
      <c r="ACJ6" s="286"/>
      <c r="ACK6" s="286"/>
      <c r="ACL6" s="286"/>
      <c r="ACM6" s="286"/>
      <c r="ACN6" s="286"/>
      <c r="ACO6" s="286"/>
      <c r="ACP6" s="286"/>
      <c r="ACQ6" s="286"/>
      <c r="ACR6" s="286"/>
      <c r="ACS6" s="286"/>
      <c r="ACT6" s="286"/>
      <c r="ACU6" s="286"/>
      <c r="ACV6" s="286"/>
      <c r="ACW6" s="286"/>
      <c r="ACX6" s="286"/>
      <c r="ACY6" s="286"/>
      <c r="ACZ6" s="286"/>
      <c r="ADA6" s="286"/>
      <c r="ADB6" s="286"/>
      <c r="ADC6" s="286"/>
      <c r="ADD6" s="286"/>
      <c r="ADE6" s="286"/>
      <c r="ADF6" s="286"/>
      <c r="ADG6" s="286"/>
      <c r="ADH6" s="286"/>
      <c r="ADI6" s="286"/>
      <c r="ADJ6" s="286"/>
      <c r="ADK6" s="286"/>
      <c r="ADL6" s="286"/>
      <c r="ADM6" s="286"/>
      <c r="ADN6" s="286"/>
      <c r="ADO6" s="286"/>
      <c r="ADP6" s="286"/>
      <c r="ADQ6" s="286"/>
      <c r="ADR6" s="286"/>
      <c r="ADS6" s="286"/>
      <c r="ADT6" s="286"/>
      <c r="ADU6" s="286"/>
      <c r="ADV6" s="286"/>
      <c r="ADW6" s="286"/>
      <c r="ADX6" s="286"/>
      <c r="ADY6" s="286"/>
      <c r="ADZ6" s="286"/>
      <c r="AEA6" s="286"/>
      <c r="AEB6" s="286"/>
      <c r="AEC6" s="286"/>
      <c r="AED6" s="286"/>
      <c r="AEE6" s="286"/>
      <c r="AEF6" s="286"/>
      <c r="AEG6" s="286"/>
      <c r="AEH6" s="286"/>
      <c r="AEI6" s="286"/>
      <c r="AEJ6" s="286"/>
      <c r="AEK6" s="286"/>
      <c r="AEL6" s="286"/>
      <c r="AEM6" s="286"/>
      <c r="AEN6" s="286"/>
      <c r="AEO6" s="286"/>
      <c r="AEP6" s="286"/>
      <c r="AEQ6" s="286"/>
      <c r="AER6" s="286"/>
      <c r="AES6" s="286"/>
      <c r="AET6" s="286"/>
      <c r="AEU6" s="286"/>
      <c r="AEV6" s="286"/>
      <c r="AEW6" s="286"/>
      <c r="AEX6" s="286"/>
      <c r="AEY6" s="286"/>
      <c r="AEZ6" s="286"/>
      <c r="AFA6" s="286"/>
      <c r="AFB6" s="286"/>
      <c r="AFC6" s="286"/>
      <c r="AFD6" s="286"/>
      <c r="AFE6" s="286"/>
      <c r="AFF6" s="286"/>
      <c r="AFG6" s="286"/>
      <c r="AFH6" s="286"/>
      <c r="AFI6" s="286"/>
      <c r="AFJ6" s="286"/>
      <c r="AFK6" s="286"/>
      <c r="AFL6" s="286"/>
      <c r="AFM6" s="286"/>
      <c r="AFN6" s="286"/>
      <c r="AFO6" s="286"/>
      <c r="AFP6" s="286"/>
      <c r="AFQ6" s="286"/>
      <c r="AFR6" s="286"/>
      <c r="AFS6" s="286"/>
      <c r="AFT6" s="286"/>
      <c r="AFU6" s="286"/>
      <c r="AFV6" s="286"/>
      <c r="AFW6" s="286"/>
      <c r="AFX6" s="286"/>
      <c r="AFY6" s="286"/>
      <c r="AFZ6" s="286"/>
      <c r="AGA6" s="286"/>
      <c r="AGB6" s="286"/>
      <c r="AGC6" s="286"/>
      <c r="AGD6" s="286"/>
      <c r="AGE6" s="286"/>
      <c r="AGF6" s="286"/>
      <c r="AGG6" s="286"/>
      <c r="AGH6" s="286"/>
      <c r="AGI6" s="286"/>
      <c r="AGJ6" s="286"/>
      <c r="AGK6" s="286"/>
      <c r="AGL6" s="286"/>
      <c r="AGM6" s="286"/>
      <c r="AGN6" s="286"/>
      <c r="AGO6" s="286"/>
      <c r="AGP6" s="286"/>
      <c r="AGQ6" s="286"/>
      <c r="AGR6" s="286"/>
      <c r="AGS6" s="286"/>
      <c r="AGT6" s="286"/>
      <c r="AGU6" s="286"/>
      <c r="AGV6" s="286"/>
      <c r="AGW6" s="286"/>
      <c r="AGX6" s="286"/>
      <c r="AGY6" s="286"/>
      <c r="AGZ6" s="286"/>
      <c r="AHA6" s="286"/>
      <c r="AHB6" s="286"/>
      <c r="AHC6" s="286"/>
      <c r="AHD6" s="286"/>
      <c r="AHE6" s="286"/>
      <c r="AHF6" s="286"/>
      <c r="AHG6" s="286"/>
      <c r="AHH6" s="286"/>
      <c r="AHI6" s="286"/>
      <c r="AHJ6" s="286"/>
      <c r="AHK6" s="286"/>
      <c r="AHL6" s="286"/>
      <c r="AHM6" s="286"/>
      <c r="AHN6" s="286"/>
      <c r="AHO6" s="286"/>
      <c r="AHP6" s="286"/>
      <c r="AHQ6" s="286"/>
      <c r="AHR6" s="286"/>
      <c r="AHS6" s="286"/>
      <c r="AHT6" s="286"/>
      <c r="AHU6" s="286"/>
      <c r="AHV6" s="286"/>
      <c r="AHW6" s="286"/>
      <c r="AHX6" s="286"/>
      <c r="AHY6" s="286"/>
      <c r="AHZ6" s="286"/>
      <c r="AIA6" s="286"/>
      <c r="AIB6" s="286"/>
      <c r="AIC6" s="286"/>
      <c r="AID6" s="286"/>
      <c r="AIE6" s="286"/>
      <c r="AIF6" s="286"/>
      <c r="AIG6" s="286"/>
      <c r="AIH6" s="286"/>
      <c r="AII6" s="286"/>
      <c r="AIJ6" s="286"/>
      <c r="AIK6" s="286"/>
      <c r="AIL6" s="286"/>
      <c r="AIM6" s="286"/>
      <c r="AIN6" s="286"/>
      <c r="AIO6" s="286"/>
      <c r="AIP6" s="286"/>
      <c r="AIQ6" s="286"/>
      <c r="AIR6" s="286"/>
      <c r="AIS6" s="286"/>
      <c r="AIT6" s="286"/>
      <c r="AIU6" s="286"/>
      <c r="AIV6" s="286"/>
      <c r="AIW6" s="286"/>
      <c r="AIX6" s="286"/>
      <c r="AIY6" s="286"/>
      <c r="AIZ6" s="286"/>
      <c r="AJA6" s="286"/>
      <c r="AJB6" s="286"/>
      <c r="AJC6" s="286"/>
      <c r="AJD6" s="286"/>
      <c r="AJE6" s="286"/>
      <c r="AJF6" s="286"/>
      <c r="AJG6" s="286"/>
      <c r="AJH6" s="286"/>
      <c r="AJI6" s="286"/>
      <c r="AJJ6" s="286"/>
      <c r="AJK6" s="286"/>
      <c r="AJL6" s="286"/>
      <c r="AJM6" s="286"/>
      <c r="AJN6" s="286"/>
      <c r="AJO6" s="286"/>
      <c r="AJP6" s="286"/>
      <c r="AJQ6" s="286"/>
      <c r="AJR6" s="286"/>
      <c r="AJS6" s="286"/>
      <c r="AJT6" s="286"/>
      <c r="AJU6" s="286"/>
      <c r="AJV6" s="286"/>
      <c r="AJW6" s="286"/>
      <c r="AJX6" s="286"/>
      <c r="AJY6" s="286"/>
      <c r="AJZ6" s="286"/>
      <c r="AKA6" s="286"/>
      <c r="AKB6" s="286"/>
      <c r="AKC6" s="286"/>
      <c r="AKD6" s="286"/>
      <c r="AKE6" s="286"/>
      <c r="AKF6" s="286"/>
      <c r="AKG6" s="286"/>
      <c r="AKH6" s="286"/>
      <c r="AKI6" s="286"/>
      <c r="AKJ6" s="286"/>
      <c r="AKK6" s="286"/>
      <c r="AKL6" s="286"/>
      <c r="AKM6" s="286"/>
      <c r="AKN6" s="286"/>
      <c r="AKO6" s="286"/>
      <c r="AKP6" s="286"/>
      <c r="AKQ6" s="286"/>
      <c r="AKR6" s="286"/>
      <c r="AKS6" s="286"/>
      <c r="AKT6" s="286"/>
      <c r="AKU6" s="286"/>
      <c r="AKV6" s="286"/>
      <c r="AKW6" s="286"/>
      <c r="AKX6" s="286"/>
      <c r="AKY6" s="286"/>
      <c r="AKZ6" s="286"/>
      <c r="ALA6" s="286"/>
      <c r="ALB6" s="286"/>
      <c r="ALC6" s="286"/>
      <c r="ALD6" s="286"/>
      <c r="ALE6" s="286"/>
      <c r="ALF6" s="286"/>
      <c r="ALG6" s="286"/>
      <c r="ALH6" s="286"/>
      <c r="ALI6" s="286"/>
      <c r="ALJ6" s="286"/>
      <c r="ALK6" s="286"/>
      <c r="ALL6" s="286"/>
      <c r="ALM6" s="286"/>
      <c r="ALN6" s="286"/>
      <c r="ALO6" s="286"/>
      <c r="ALP6" s="286"/>
      <c r="ALQ6" s="286"/>
      <c r="ALR6" s="286"/>
      <c r="ALS6" s="286"/>
      <c r="ALT6" s="286"/>
      <c r="ALU6" s="286"/>
      <c r="ALV6" s="286"/>
      <c r="ALW6" s="286"/>
      <c r="ALX6" s="286"/>
      <c r="ALY6" s="286"/>
      <c r="ALZ6" s="286"/>
      <c r="AMA6" s="286"/>
      <c r="AMB6" s="286"/>
      <c r="AMC6" s="286"/>
      <c r="AMD6" s="286"/>
      <c r="AME6" s="286"/>
    </row>
    <row r="7" spans="1:1019" ht="31.5" thickBot="1" x14ac:dyDescent="0.4">
      <c r="A7" s="260" t="s">
        <v>33</v>
      </c>
      <c r="B7" s="261" t="s">
        <v>6</v>
      </c>
      <c r="C7" s="262" t="s">
        <v>288</v>
      </c>
      <c r="D7" s="262" t="s">
        <v>314</v>
      </c>
      <c r="E7" s="262" t="s">
        <v>336</v>
      </c>
      <c r="F7" s="263" t="s">
        <v>383</v>
      </c>
    </row>
    <row r="8" spans="1:1019" ht="46.5" x14ac:dyDescent="0.35">
      <c r="A8" s="264" t="s">
        <v>12</v>
      </c>
      <c r="B8" s="265" t="s">
        <v>337</v>
      </c>
      <c r="C8" s="266">
        <f>80000-30000</f>
        <v>50000</v>
      </c>
      <c r="D8" s="266">
        <v>50000</v>
      </c>
      <c r="E8" s="266">
        <v>50000</v>
      </c>
      <c r="F8" s="267">
        <v>50000</v>
      </c>
    </row>
    <row r="9" spans="1:1019" ht="31" x14ac:dyDescent="0.35">
      <c r="A9" s="268" t="s">
        <v>18</v>
      </c>
      <c r="B9" s="237" t="s">
        <v>338</v>
      </c>
      <c r="C9" s="228">
        <v>65000</v>
      </c>
      <c r="D9" s="228">
        <v>65000</v>
      </c>
      <c r="E9" s="228">
        <v>65000</v>
      </c>
      <c r="F9" s="269">
        <v>65000</v>
      </c>
    </row>
    <row r="10" spans="1:1019" ht="31" x14ac:dyDescent="0.35">
      <c r="A10" s="268" t="s">
        <v>19</v>
      </c>
      <c r="B10" s="237" t="s">
        <v>315</v>
      </c>
      <c r="C10" s="229">
        <v>1775824</v>
      </c>
      <c r="D10" s="229">
        <v>1775824</v>
      </c>
      <c r="E10" s="229">
        <v>1775824</v>
      </c>
      <c r="F10" s="270">
        <v>1775824</v>
      </c>
    </row>
    <row r="11" spans="1:1019" ht="46.5" x14ac:dyDescent="0.35">
      <c r="A11" s="268" t="s">
        <v>20</v>
      </c>
      <c r="B11" s="237" t="s">
        <v>384</v>
      </c>
      <c r="C11" s="229">
        <v>24544</v>
      </c>
      <c r="D11" s="229">
        <v>24544</v>
      </c>
      <c r="E11" s="229">
        <v>24544</v>
      </c>
      <c r="F11" s="270">
        <v>24544</v>
      </c>
    </row>
    <row r="12" spans="1:1019" ht="31" x14ac:dyDescent="0.35">
      <c r="A12" s="268" t="s">
        <v>21</v>
      </c>
      <c r="B12" s="238" t="s">
        <v>339</v>
      </c>
      <c r="C12" s="229">
        <v>354544</v>
      </c>
      <c r="D12" s="229">
        <v>354544</v>
      </c>
      <c r="E12" s="229">
        <v>354544</v>
      </c>
      <c r="F12" s="270">
        <v>354544</v>
      </c>
    </row>
    <row r="13" spans="1:1019" ht="62" x14ac:dyDescent="0.35">
      <c r="A13" s="268" t="s">
        <v>289</v>
      </c>
      <c r="B13" s="238" t="s">
        <v>340</v>
      </c>
      <c r="C13" s="230">
        <v>42203</v>
      </c>
      <c r="D13" s="230">
        <v>43217</v>
      </c>
      <c r="E13" s="230">
        <v>44272</v>
      </c>
      <c r="F13" s="271">
        <v>0</v>
      </c>
    </row>
    <row r="14" spans="1:1019" ht="18" customHeight="1" x14ac:dyDescent="0.35">
      <c r="A14" s="268" t="s">
        <v>290</v>
      </c>
      <c r="B14" s="238" t="s">
        <v>385</v>
      </c>
      <c r="C14" s="230">
        <v>147000</v>
      </c>
      <c r="D14" s="230">
        <v>147000</v>
      </c>
      <c r="E14" s="230">
        <v>147000</v>
      </c>
      <c r="F14" s="271">
        <v>147000</v>
      </c>
    </row>
    <row r="15" spans="1:1019" ht="18" customHeight="1" x14ac:dyDescent="0.35">
      <c r="A15" s="268" t="s">
        <v>294</v>
      </c>
      <c r="B15" s="238" t="s">
        <v>386</v>
      </c>
      <c r="C15" s="230">
        <v>303388</v>
      </c>
      <c r="D15" s="230">
        <v>303388</v>
      </c>
      <c r="E15" s="230">
        <v>303388</v>
      </c>
      <c r="F15" s="271">
        <v>303388</v>
      </c>
    </row>
    <row r="16" spans="1:1019" ht="31" x14ac:dyDescent="0.35">
      <c r="A16" s="324" t="s">
        <v>296</v>
      </c>
      <c r="B16" s="272" t="s">
        <v>341</v>
      </c>
      <c r="C16" s="231"/>
      <c r="D16" s="231"/>
      <c r="E16" s="236"/>
      <c r="F16" s="273"/>
    </row>
    <row r="17" spans="1:6" ht="18" customHeight="1" x14ac:dyDescent="0.35">
      <c r="A17" s="325"/>
      <c r="B17" s="274" t="s">
        <v>291</v>
      </c>
      <c r="C17" s="231">
        <v>546500</v>
      </c>
      <c r="D17" s="231">
        <v>546500</v>
      </c>
      <c r="E17" s="231">
        <v>546500</v>
      </c>
      <c r="F17" s="275">
        <v>546500</v>
      </c>
    </row>
    <row r="18" spans="1:6" ht="18" customHeight="1" x14ac:dyDescent="0.35">
      <c r="A18" s="325"/>
      <c r="B18" s="274" t="s">
        <v>292</v>
      </c>
      <c r="C18" s="231">
        <v>448750</v>
      </c>
      <c r="D18" s="231">
        <v>448750</v>
      </c>
      <c r="E18" s="231">
        <v>448750</v>
      </c>
      <c r="F18" s="275">
        <v>448750</v>
      </c>
    </row>
    <row r="19" spans="1:6" ht="18" customHeight="1" x14ac:dyDescent="0.35">
      <c r="A19" s="325"/>
      <c r="B19" s="274" t="s">
        <v>293</v>
      </c>
      <c r="C19" s="231">
        <v>98750</v>
      </c>
      <c r="D19" s="231">
        <v>98750</v>
      </c>
      <c r="E19" s="231">
        <v>98750</v>
      </c>
      <c r="F19" s="275">
        <v>98750</v>
      </c>
    </row>
    <row r="20" spans="1:6" ht="18" customHeight="1" x14ac:dyDescent="0.35">
      <c r="A20" s="325"/>
      <c r="B20" s="274" t="s">
        <v>295</v>
      </c>
      <c r="C20" s="231">
        <v>80000</v>
      </c>
      <c r="D20" s="231">
        <v>80000</v>
      </c>
      <c r="E20" s="231">
        <v>80000</v>
      </c>
      <c r="F20" s="275">
        <v>80000</v>
      </c>
    </row>
    <row r="21" spans="1:6" ht="18" customHeight="1" x14ac:dyDescent="0.35">
      <c r="A21" s="326"/>
      <c r="B21" s="274" t="s">
        <v>387</v>
      </c>
      <c r="C21" s="231">
        <v>21000</v>
      </c>
      <c r="D21" s="231">
        <v>21000</v>
      </c>
      <c r="E21" s="231">
        <v>21000</v>
      </c>
      <c r="F21" s="275">
        <v>21000</v>
      </c>
    </row>
    <row r="22" spans="1:6" ht="31" x14ac:dyDescent="0.35">
      <c r="A22" s="324" t="s">
        <v>81</v>
      </c>
      <c r="B22" s="276" t="s">
        <v>297</v>
      </c>
      <c r="C22" s="231"/>
      <c r="D22" s="231"/>
      <c r="E22" s="236"/>
      <c r="F22" s="273"/>
    </row>
    <row r="23" spans="1:6" ht="18" customHeight="1" x14ac:dyDescent="0.35">
      <c r="A23" s="325"/>
      <c r="B23" s="274" t="s">
        <v>298</v>
      </c>
      <c r="C23" s="231">
        <v>82500</v>
      </c>
      <c r="D23" s="231">
        <v>82500</v>
      </c>
      <c r="E23" s="231">
        <v>82500</v>
      </c>
      <c r="F23" s="275">
        <v>82500</v>
      </c>
    </row>
    <row r="24" spans="1:6" ht="18" customHeight="1" x14ac:dyDescent="0.35">
      <c r="A24" s="325"/>
      <c r="B24" s="277" t="s">
        <v>299</v>
      </c>
      <c r="C24" s="231">
        <v>247227</v>
      </c>
      <c r="D24" s="231">
        <v>247227</v>
      </c>
      <c r="E24" s="231">
        <v>247227</v>
      </c>
      <c r="F24" s="275">
        <v>247227</v>
      </c>
    </row>
    <row r="25" spans="1:6" ht="18" customHeight="1" x14ac:dyDescent="0.35">
      <c r="A25" s="268" t="s">
        <v>82</v>
      </c>
      <c r="B25" s="278" t="s">
        <v>388</v>
      </c>
      <c r="C25" s="231">
        <v>52776</v>
      </c>
      <c r="D25" s="231">
        <v>52776</v>
      </c>
      <c r="E25" s="231">
        <v>52776</v>
      </c>
      <c r="F25" s="275">
        <v>52776</v>
      </c>
    </row>
    <row r="26" spans="1:6" ht="18" customHeight="1" x14ac:dyDescent="0.35">
      <c r="A26" s="268" t="s">
        <v>84</v>
      </c>
      <c r="B26" s="278" t="s">
        <v>342</v>
      </c>
      <c r="C26" s="230">
        <v>360000</v>
      </c>
      <c r="D26" s="230">
        <v>360000</v>
      </c>
      <c r="E26" s="230">
        <v>360000</v>
      </c>
      <c r="F26" s="271">
        <v>360000</v>
      </c>
    </row>
    <row r="27" spans="1:6" ht="18" customHeight="1" x14ac:dyDescent="0.35">
      <c r="A27" s="268" t="s">
        <v>86</v>
      </c>
      <c r="B27" s="238" t="s">
        <v>343</v>
      </c>
      <c r="C27" s="230">
        <v>62000</v>
      </c>
      <c r="D27" s="230">
        <v>34000</v>
      </c>
      <c r="E27" s="230">
        <v>0</v>
      </c>
      <c r="F27" s="271">
        <v>0</v>
      </c>
    </row>
    <row r="28" spans="1:6" ht="51.65" customHeight="1" x14ac:dyDescent="0.35">
      <c r="A28" s="268" t="s">
        <v>88</v>
      </c>
      <c r="B28" s="238" t="s">
        <v>344</v>
      </c>
      <c r="C28" s="230">
        <v>22000</v>
      </c>
      <c r="D28" s="230">
        <v>14000</v>
      </c>
      <c r="E28" s="230">
        <v>0</v>
      </c>
      <c r="F28" s="271">
        <v>0</v>
      </c>
    </row>
    <row r="29" spans="1:6" ht="18" customHeight="1" x14ac:dyDescent="0.35">
      <c r="A29" s="268" t="s">
        <v>90</v>
      </c>
      <c r="B29" s="238" t="s">
        <v>300</v>
      </c>
      <c r="C29" s="231">
        <v>98182</v>
      </c>
      <c r="D29" s="231">
        <v>98182</v>
      </c>
      <c r="E29" s="231">
        <v>98182</v>
      </c>
      <c r="F29" s="275">
        <v>98182</v>
      </c>
    </row>
    <row r="30" spans="1:6" ht="31" x14ac:dyDescent="0.35">
      <c r="A30" s="268" t="s">
        <v>92</v>
      </c>
      <c r="B30" s="238" t="s">
        <v>389</v>
      </c>
      <c r="C30" s="230">
        <v>4320</v>
      </c>
      <c r="D30" s="230">
        <v>4320</v>
      </c>
      <c r="E30" s="230">
        <v>0</v>
      </c>
      <c r="F30" s="271">
        <v>0</v>
      </c>
    </row>
    <row r="31" spans="1:6" ht="18" customHeight="1" x14ac:dyDescent="0.35">
      <c r="A31" s="268" t="s">
        <v>94</v>
      </c>
      <c r="B31" s="237" t="s">
        <v>301</v>
      </c>
      <c r="C31" s="231">
        <v>600</v>
      </c>
      <c r="D31" s="231">
        <v>600</v>
      </c>
      <c r="E31" s="231">
        <v>600</v>
      </c>
      <c r="F31" s="275">
        <v>600</v>
      </c>
    </row>
    <row r="32" spans="1:6" ht="18" customHeight="1" x14ac:dyDescent="0.35">
      <c r="A32" s="268" t="s">
        <v>96</v>
      </c>
      <c r="B32" s="237" t="s">
        <v>302</v>
      </c>
      <c r="C32" s="231">
        <v>64</v>
      </c>
      <c r="D32" s="231">
        <v>64</v>
      </c>
      <c r="E32" s="231">
        <v>64</v>
      </c>
      <c r="F32" s="275">
        <v>64</v>
      </c>
    </row>
    <row r="33" spans="1:6" ht="18" customHeight="1" x14ac:dyDescent="0.35">
      <c r="A33" s="268" t="s">
        <v>98</v>
      </c>
      <c r="B33" s="237" t="s">
        <v>303</v>
      </c>
      <c r="C33" s="231">
        <v>1500</v>
      </c>
      <c r="D33" s="231">
        <v>1500</v>
      </c>
      <c r="E33" s="231">
        <v>1500</v>
      </c>
      <c r="F33" s="275">
        <v>1500</v>
      </c>
    </row>
    <row r="34" spans="1:6" ht="18" customHeight="1" x14ac:dyDescent="0.35">
      <c r="A34" s="268" t="s">
        <v>100</v>
      </c>
      <c r="B34" s="237" t="s">
        <v>304</v>
      </c>
      <c r="C34" s="231">
        <v>300</v>
      </c>
      <c r="D34" s="231">
        <v>300</v>
      </c>
      <c r="E34" s="231">
        <v>300</v>
      </c>
      <c r="F34" s="275">
        <v>300</v>
      </c>
    </row>
    <row r="35" spans="1:6" ht="18" customHeight="1" x14ac:dyDescent="0.35">
      <c r="A35" s="268" t="s">
        <v>102</v>
      </c>
      <c r="B35" s="237" t="s">
        <v>305</v>
      </c>
      <c r="C35" s="231">
        <v>3700</v>
      </c>
      <c r="D35" s="231">
        <v>3700</v>
      </c>
      <c r="E35" s="231">
        <v>3700</v>
      </c>
      <c r="F35" s="275">
        <v>3700</v>
      </c>
    </row>
    <row r="36" spans="1:6" ht="18" customHeight="1" x14ac:dyDescent="0.35">
      <c r="A36" s="268" t="s">
        <v>104</v>
      </c>
      <c r="B36" s="237" t="s">
        <v>306</v>
      </c>
      <c r="C36" s="231">
        <v>2000</v>
      </c>
      <c r="D36" s="231">
        <v>2000</v>
      </c>
      <c r="E36" s="231">
        <v>2000</v>
      </c>
      <c r="F36" s="275">
        <v>2000</v>
      </c>
    </row>
    <row r="37" spans="1:6" ht="18" customHeight="1" x14ac:dyDescent="0.35">
      <c r="A37" s="268" t="s">
        <v>106</v>
      </c>
      <c r="B37" s="237" t="s">
        <v>307</v>
      </c>
      <c r="C37" s="231">
        <v>600</v>
      </c>
      <c r="D37" s="231">
        <v>600</v>
      </c>
      <c r="E37" s="231">
        <v>600</v>
      </c>
      <c r="F37" s="275">
        <v>600</v>
      </c>
    </row>
    <row r="38" spans="1:6" ht="46.5" x14ac:dyDescent="0.35">
      <c r="A38" s="268" t="s">
        <v>108</v>
      </c>
      <c r="B38" s="237" t="s">
        <v>308</v>
      </c>
      <c r="C38" s="231">
        <v>12000</v>
      </c>
      <c r="D38" s="231">
        <v>12000</v>
      </c>
      <c r="E38" s="231">
        <v>12000</v>
      </c>
      <c r="F38" s="275">
        <v>12000</v>
      </c>
    </row>
    <row r="39" spans="1:6" ht="31" x14ac:dyDescent="0.35">
      <c r="A39" s="268" t="s">
        <v>110</v>
      </c>
      <c r="B39" s="238" t="s">
        <v>345</v>
      </c>
      <c r="C39" s="231">
        <v>314015</v>
      </c>
      <c r="D39" s="231">
        <v>314015</v>
      </c>
      <c r="E39" s="231">
        <v>314015</v>
      </c>
      <c r="F39" s="275">
        <v>314015</v>
      </c>
    </row>
    <row r="40" spans="1:6" ht="18" customHeight="1" x14ac:dyDescent="0.35">
      <c r="A40" s="268" t="s">
        <v>112</v>
      </c>
      <c r="B40" s="237" t="s">
        <v>309</v>
      </c>
      <c r="C40" s="231">
        <v>85000</v>
      </c>
      <c r="D40" s="231">
        <v>85000</v>
      </c>
      <c r="E40" s="231">
        <v>85000</v>
      </c>
      <c r="F40" s="275">
        <v>85000</v>
      </c>
    </row>
    <row r="41" spans="1:6" ht="46.5" x14ac:dyDescent="0.35">
      <c r="A41" s="268" t="s">
        <v>114</v>
      </c>
      <c r="B41" s="237" t="s">
        <v>310</v>
      </c>
      <c r="C41" s="231">
        <v>105280</v>
      </c>
      <c r="D41" s="231">
        <v>105280</v>
      </c>
      <c r="E41" s="231">
        <v>105280</v>
      </c>
      <c r="F41" s="275">
        <v>105280</v>
      </c>
    </row>
    <row r="42" spans="1:6" ht="31" x14ac:dyDescent="0.35">
      <c r="A42" s="268" t="s">
        <v>116</v>
      </c>
      <c r="B42" s="237" t="s">
        <v>316</v>
      </c>
      <c r="C42" s="231">
        <v>69260</v>
      </c>
      <c r="D42" s="231">
        <v>69260</v>
      </c>
      <c r="E42" s="231">
        <v>69260</v>
      </c>
      <c r="F42" s="275">
        <v>69260</v>
      </c>
    </row>
    <row r="43" spans="1:6" ht="31" customHeight="1" x14ac:dyDescent="0.35">
      <c r="A43" s="268" t="s">
        <v>118</v>
      </c>
      <c r="B43" s="238" t="s">
        <v>346</v>
      </c>
      <c r="C43" s="230">
        <v>9398</v>
      </c>
      <c r="D43" s="230">
        <v>0</v>
      </c>
      <c r="E43" s="236">
        <v>0</v>
      </c>
      <c r="F43" s="273">
        <v>0</v>
      </c>
    </row>
    <row r="44" spans="1:6" ht="18" customHeight="1" x14ac:dyDescent="0.35">
      <c r="A44" s="268" t="s">
        <v>119</v>
      </c>
      <c r="B44" s="237" t="s">
        <v>347</v>
      </c>
      <c r="C44" s="231">
        <v>283500</v>
      </c>
      <c r="D44" s="231">
        <v>0</v>
      </c>
      <c r="E44" s="236">
        <v>0</v>
      </c>
      <c r="F44" s="273">
        <v>0</v>
      </c>
    </row>
    <row r="45" spans="1:6" ht="62" x14ac:dyDescent="0.35">
      <c r="A45" s="268" t="s">
        <v>121</v>
      </c>
      <c r="B45" s="237" t="s">
        <v>348</v>
      </c>
      <c r="C45" s="231">
        <v>40000</v>
      </c>
      <c r="D45" s="231">
        <v>40000</v>
      </c>
      <c r="E45" s="231">
        <v>40000</v>
      </c>
      <c r="F45" s="275">
        <v>40000</v>
      </c>
    </row>
    <row r="46" spans="1:6" ht="31" customHeight="1" x14ac:dyDescent="0.35">
      <c r="A46" s="268" t="s">
        <v>123</v>
      </c>
      <c r="B46" s="237" t="s">
        <v>349</v>
      </c>
      <c r="C46" s="231">
        <v>98000</v>
      </c>
      <c r="D46" s="231">
        <v>98000</v>
      </c>
      <c r="E46" s="236">
        <v>98000</v>
      </c>
      <c r="F46" s="273">
        <v>98000</v>
      </c>
    </row>
    <row r="47" spans="1:6" ht="18" customHeight="1" x14ac:dyDescent="0.35">
      <c r="A47" s="268" t="s">
        <v>125</v>
      </c>
      <c r="B47" s="238" t="s">
        <v>311</v>
      </c>
      <c r="C47" s="230">
        <v>35248</v>
      </c>
      <c r="D47" s="230">
        <v>35248</v>
      </c>
      <c r="E47" s="230">
        <v>35248</v>
      </c>
      <c r="F47" s="271">
        <v>0</v>
      </c>
    </row>
    <row r="48" spans="1:6" ht="18" customHeight="1" x14ac:dyDescent="0.35">
      <c r="A48" s="268" t="s">
        <v>127</v>
      </c>
      <c r="B48" s="238" t="s">
        <v>312</v>
      </c>
      <c r="C48" s="230">
        <v>9366</v>
      </c>
      <c r="D48" s="230">
        <v>9366</v>
      </c>
      <c r="E48" s="230">
        <v>9366</v>
      </c>
      <c r="F48" s="271">
        <v>9366</v>
      </c>
    </row>
    <row r="49" spans="1:1019" ht="31" x14ac:dyDescent="0.35">
      <c r="A49" s="268" t="s">
        <v>129</v>
      </c>
      <c r="B49" s="238" t="s">
        <v>350</v>
      </c>
      <c r="C49" s="230">
        <v>1823370</v>
      </c>
      <c r="D49" s="230">
        <v>2005707</v>
      </c>
      <c r="E49" s="231">
        <v>2206278</v>
      </c>
      <c r="F49" s="275">
        <v>2426906</v>
      </c>
    </row>
    <row r="50" spans="1:1019" ht="62" x14ac:dyDescent="0.35">
      <c r="A50" s="268" t="s">
        <v>131</v>
      </c>
      <c r="B50" s="238" t="s">
        <v>317</v>
      </c>
      <c r="C50" s="230">
        <v>160790</v>
      </c>
      <c r="D50" s="230">
        <v>0</v>
      </c>
      <c r="E50" s="236">
        <v>0</v>
      </c>
      <c r="F50" s="273">
        <v>0</v>
      </c>
    </row>
    <row r="51" spans="1:1019" ht="77.5" x14ac:dyDescent="0.35">
      <c r="A51" s="268" t="s">
        <v>133</v>
      </c>
      <c r="B51" s="238" t="s">
        <v>351</v>
      </c>
      <c r="C51" s="230">
        <v>12</v>
      </c>
      <c r="D51" s="230">
        <v>12</v>
      </c>
      <c r="E51" s="236">
        <v>0</v>
      </c>
      <c r="F51" s="273">
        <v>0</v>
      </c>
    </row>
    <row r="52" spans="1:1019" ht="46.5" x14ac:dyDescent="0.35">
      <c r="A52" s="268" t="s">
        <v>135</v>
      </c>
      <c r="B52" s="238" t="s">
        <v>352</v>
      </c>
      <c r="C52" s="230">
        <v>10</v>
      </c>
      <c r="D52" s="230">
        <v>10</v>
      </c>
      <c r="E52" s="236">
        <v>0</v>
      </c>
      <c r="F52" s="273">
        <v>0</v>
      </c>
    </row>
    <row r="53" spans="1:1019" ht="31" x14ac:dyDescent="0.35">
      <c r="A53" s="268" t="s">
        <v>137</v>
      </c>
      <c r="B53" s="238" t="s">
        <v>353</v>
      </c>
      <c r="C53" s="230">
        <v>76302</v>
      </c>
      <c r="D53" s="230">
        <v>83933</v>
      </c>
      <c r="E53" s="230">
        <v>92328</v>
      </c>
      <c r="F53" s="271">
        <v>33853</v>
      </c>
    </row>
    <row r="54" spans="1:1019" ht="31" x14ac:dyDescent="0.35">
      <c r="A54" s="268" t="s">
        <v>139</v>
      </c>
      <c r="B54" s="238" t="s">
        <v>354</v>
      </c>
      <c r="C54" s="230">
        <v>210</v>
      </c>
      <c r="D54" s="230">
        <v>0</v>
      </c>
      <c r="E54" s="230">
        <v>0</v>
      </c>
      <c r="F54" s="271">
        <v>0</v>
      </c>
    </row>
    <row r="55" spans="1:1019" ht="62" x14ac:dyDescent="0.35">
      <c r="A55" s="268" t="s">
        <v>141</v>
      </c>
      <c r="B55" s="238" t="s">
        <v>355</v>
      </c>
      <c r="C55" s="230">
        <v>714</v>
      </c>
      <c r="D55" s="230">
        <v>0</v>
      </c>
      <c r="E55" s="230">
        <v>0</v>
      </c>
      <c r="F55" s="271">
        <v>0</v>
      </c>
    </row>
    <row r="56" spans="1:1019" ht="49.5" customHeight="1" x14ac:dyDescent="0.35">
      <c r="A56" s="268" t="s">
        <v>143</v>
      </c>
      <c r="B56" s="238" t="s">
        <v>318</v>
      </c>
      <c r="C56" s="230">
        <v>1022</v>
      </c>
      <c r="D56" s="230">
        <v>409</v>
      </c>
      <c r="E56" s="230">
        <v>0</v>
      </c>
      <c r="F56" s="271">
        <v>0</v>
      </c>
    </row>
    <row r="57" spans="1:1019" s="288" customFormat="1" ht="77.5" x14ac:dyDescent="0.35">
      <c r="A57" s="268" t="s">
        <v>145</v>
      </c>
      <c r="B57" s="238" t="s">
        <v>390</v>
      </c>
      <c r="C57" s="230">
        <v>3017</v>
      </c>
      <c r="D57" s="230">
        <v>4461</v>
      </c>
      <c r="E57" s="230">
        <v>921</v>
      </c>
      <c r="F57" s="271">
        <v>0</v>
      </c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2"/>
      <c r="AY57" s="222"/>
      <c r="AZ57" s="222"/>
      <c r="BA57" s="222"/>
      <c r="BB57" s="222"/>
      <c r="BC57" s="222"/>
      <c r="BD57" s="222"/>
      <c r="BE57" s="222"/>
      <c r="BF57" s="222"/>
      <c r="BG57" s="222"/>
      <c r="BH57" s="222"/>
      <c r="BI57" s="222"/>
      <c r="BJ57" s="222"/>
      <c r="BK57" s="222"/>
      <c r="BL57" s="222"/>
      <c r="BM57" s="222"/>
      <c r="BN57" s="222"/>
      <c r="BO57" s="222"/>
      <c r="BP57" s="222"/>
      <c r="BQ57" s="222"/>
      <c r="BR57" s="222"/>
      <c r="BS57" s="222"/>
      <c r="BT57" s="222"/>
      <c r="BU57" s="222"/>
      <c r="BV57" s="222"/>
      <c r="BW57" s="222"/>
      <c r="BX57" s="222"/>
      <c r="BY57" s="222"/>
      <c r="BZ57" s="222"/>
      <c r="CA57" s="222"/>
      <c r="CB57" s="222"/>
      <c r="CC57" s="222"/>
      <c r="CD57" s="222"/>
      <c r="CE57" s="222"/>
      <c r="CF57" s="222"/>
      <c r="CG57" s="222"/>
      <c r="CH57" s="222"/>
      <c r="CI57" s="222"/>
      <c r="CJ57" s="222"/>
      <c r="CK57" s="222"/>
      <c r="CL57" s="222"/>
      <c r="CM57" s="222"/>
      <c r="CN57" s="222"/>
      <c r="CO57" s="222"/>
      <c r="CP57" s="222"/>
      <c r="CQ57" s="222"/>
      <c r="CR57" s="222"/>
      <c r="CS57" s="222"/>
      <c r="CT57" s="222"/>
      <c r="CU57" s="222"/>
      <c r="CV57" s="222"/>
      <c r="CW57" s="222"/>
      <c r="CX57" s="222"/>
      <c r="CY57" s="222"/>
      <c r="CZ57" s="222"/>
      <c r="DA57" s="222"/>
      <c r="DB57" s="222"/>
      <c r="DC57" s="222"/>
      <c r="DD57" s="222"/>
      <c r="DE57" s="222"/>
      <c r="DF57" s="222"/>
      <c r="DG57" s="222"/>
      <c r="DH57" s="222"/>
      <c r="DI57" s="222"/>
      <c r="DJ57" s="222"/>
      <c r="DK57" s="222"/>
      <c r="DL57" s="222"/>
      <c r="DM57" s="222"/>
      <c r="DN57" s="222"/>
      <c r="DO57" s="222"/>
      <c r="DP57" s="222"/>
      <c r="DQ57" s="222"/>
      <c r="DR57" s="222"/>
      <c r="DS57" s="222"/>
      <c r="DT57" s="222"/>
      <c r="DU57" s="222"/>
      <c r="DV57" s="222"/>
      <c r="DW57" s="222"/>
      <c r="DX57" s="222"/>
      <c r="DY57" s="222"/>
      <c r="DZ57" s="222"/>
      <c r="EA57" s="222"/>
      <c r="EB57" s="222"/>
      <c r="EC57" s="222"/>
      <c r="ED57" s="222"/>
      <c r="EE57" s="222"/>
      <c r="EF57" s="222"/>
      <c r="EG57" s="222"/>
      <c r="EH57" s="222"/>
      <c r="EI57" s="222"/>
      <c r="EJ57" s="222"/>
      <c r="EK57" s="222"/>
      <c r="EL57" s="222"/>
      <c r="EM57" s="222"/>
      <c r="EN57" s="222"/>
      <c r="EO57" s="222"/>
      <c r="EP57" s="222"/>
      <c r="EQ57" s="222"/>
      <c r="ER57" s="222"/>
      <c r="ES57" s="222"/>
      <c r="ET57" s="222"/>
      <c r="EU57" s="222"/>
      <c r="EV57" s="222"/>
      <c r="EW57" s="222"/>
      <c r="EX57" s="222"/>
      <c r="EY57" s="222"/>
      <c r="EZ57" s="222"/>
      <c r="FA57" s="222"/>
      <c r="FB57" s="222"/>
      <c r="FC57" s="222"/>
      <c r="FD57" s="222"/>
      <c r="FE57" s="222"/>
      <c r="FF57" s="222"/>
      <c r="FG57" s="222"/>
      <c r="FH57" s="222"/>
      <c r="FI57" s="222"/>
      <c r="FJ57" s="222"/>
      <c r="FK57" s="222"/>
      <c r="FL57" s="222"/>
      <c r="FM57" s="222"/>
      <c r="FN57" s="222"/>
      <c r="FO57" s="222"/>
      <c r="FP57" s="222"/>
      <c r="FQ57" s="222"/>
      <c r="FR57" s="222"/>
      <c r="FS57" s="222"/>
      <c r="FT57" s="222"/>
      <c r="FU57" s="222"/>
      <c r="FV57" s="222"/>
      <c r="FW57" s="222"/>
      <c r="FX57" s="222"/>
      <c r="FY57" s="222"/>
      <c r="FZ57" s="222"/>
      <c r="GA57" s="222"/>
      <c r="GB57" s="222"/>
      <c r="GC57" s="222"/>
      <c r="GD57" s="222"/>
      <c r="GE57" s="222"/>
      <c r="GF57" s="222"/>
      <c r="GG57" s="222"/>
      <c r="GH57" s="222"/>
      <c r="GI57" s="222"/>
      <c r="GJ57" s="222"/>
      <c r="GK57" s="222"/>
      <c r="GL57" s="222"/>
      <c r="GM57" s="222"/>
      <c r="GN57" s="222"/>
      <c r="GO57" s="222"/>
      <c r="GP57" s="222"/>
      <c r="GQ57" s="222"/>
      <c r="GR57" s="222"/>
      <c r="GS57" s="222"/>
      <c r="GT57" s="222"/>
      <c r="GU57" s="222"/>
      <c r="GV57" s="222"/>
      <c r="GW57" s="222"/>
      <c r="GX57" s="222"/>
      <c r="GY57" s="222"/>
      <c r="GZ57" s="222"/>
      <c r="HA57" s="222"/>
      <c r="HB57" s="222"/>
      <c r="HC57" s="222"/>
      <c r="HD57" s="222"/>
      <c r="HE57" s="222"/>
      <c r="HF57" s="222"/>
      <c r="HG57" s="222"/>
      <c r="HH57" s="222"/>
      <c r="HI57" s="222"/>
      <c r="HJ57" s="222"/>
      <c r="HK57" s="222"/>
      <c r="HL57" s="222"/>
      <c r="HM57" s="222"/>
      <c r="HN57" s="222"/>
      <c r="HO57" s="222"/>
      <c r="HP57" s="222"/>
      <c r="HQ57" s="222"/>
      <c r="HR57" s="222"/>
      <c r="HS57" s="222"/>
      <c r="HT57" s="222"/>
      <c r="HU57" s="222"/>
      <c r="HV57" s="222"/>
      <c r="HW57" s="222"/>
      <c r="HX57" s="222"/>
      <c r="HY57" s="222"/>
      <c r="HZ57" s="222"/>
      <c r="IA57" s="222"/>
      <c r="IB57" s="222"/>
      <c r="IC57" s="222"/>
      <c r="ID57" s="222"/>
      <c r="IE57" s="222"/>
      <c r="IF57" s="222"/>
      <c r="IG57" s="222"/>
      <c r="IH57" s="222"/>
      <c r="II57" s="222"/>
      <c r="IJ57" s="222"/>
      <c r="IK57" s="222"/>
      <c r="IL57" s="222"/>
      <c r="IM57" s="222"/>
      <c r="IN57" s="222"/>
      <c r="IO57" s="222"/>
      <c r="IP57" s="222"/>
      <c r="IQ57" s="222"/>
      <c r="IR57" s="222"/>
      <c r="IS57" s="222"/>
      <c r="IT57" s="222"/>
      <c r="IU57" s="222"/>
      <c r="IV57" s="222"/>
      <c r="IW57" s="222"/>
      <c r="IX57" s="222"/>
      <c r="IY57" s="222"/>
      <c r="IZ57" s="222"/>
      <c r="JA57" s="222"/>
      <c r="JB57" s="222"/>
      <c r="JC57" s="222"/>
      <c r="JD57" s="222"/>
      <c r="JE57" s="222"/>
      <c r="JF57" s="222"/>
      <c r="JG57" s="222"/>
      <c r="JH57" s="222"/>
      <c r="JI57" s="222"/>
      <c r="JJ57" s="222"/>
      <c r="JK57" s="222"/>
      <c r="JL57" s="222"/>
      <c r="JM57" s="222"/>
      <c r="JN57" s="222"/>
      <c r="JO57" s="222"/>
      <c r="JP57" s="222"/>
      <c r="JQ57" s="222"/>
      <c r="JR57" s="222"/>
      <c r="JS57" s="222"/>
      <c r="JT57" s="222"/>
      <c r="JU57" s="222"/>
      <c r="JV57" s="222"/>
      <c r="JW57" s="222"/>
      <c r="JX57" s="222"/>
      <c r="JY57" s="222"/>
      <c r="JZ57" s="222"/>
      <c r="KA57" s="222"/>
      <c r="KB57" s="222"/>
      <c r="KC57" s="222"/>
      <c r="KD57" s="222"/>
      <c r="KE57" s="222"/>
      <c r="KF57" s="222"/>
      <c r="KG57" s="222"/>
      <c r="KH57" s="222"/>
      <c r="KI57" s="222"/>
      <c r="KJ57" s="222"/>
      <c r="KK57" s="222"/>
      <c r="KL57" s="222"/>
      <c r="KM57" s="222"/>
      <c r="KN57" s="222"/>
      <c r="KO57" s="222"/>
      <c r="KP57" s="222"/>
      <c r="KQ57" s="222"/>
      <c r="KR57" s="222"/>
      <c r="KS57" s="222"/>
      <c r="KT57" s="222"/>
      <c r="KU57" s="222"/>
      <c r="KV57" s="222"/>
      <c r="KW57" s="222"/>
      <c r="KX57" s="222"/>
      <c r="KY57" s="222"/>
      <c r="KZ57" s="222"/>
      <c r="LA57" s="222"/>
      <c r="LB57" s="222"/>
      <c r="LC57" s="222"/>
      <c r="LD57" s="222"/>
      <c r="LE57" s="222"/>
      <c r="LF57" s="222"/>
      <c r="LG57" s="222"/>
      <c r="LH57" s="222"/>
      <c r="LI57" s="222"/>
      <c r="LJ57" s="222"/>
      <c r="LK57" s="222"/>
      <c r="LL57" s="222"/>
      <c r="LM57" s="222"/>
      <c r="LN57" s="222"/>
      <c r="LO57" s="222"/>
      <c r="LP57" s="222"/>
      <c r="LQ57" s="222"/>
      <c r="LR57" s="222"/>
      <c r="LS57" s="222"/>
      <c r="LT57" s="222"/>
      <c r="LU57" s="222"/>
      <c r="LV57" s="222"/>
      <c r="LW57" s="222"/>
      <c r="LX57" s="222"/>
      <c r="LY57" s="222"/>
      <c r="LZ57" s="222"/>
      <c r="MA57" s="222"/>
      <c r="MB57" s="222"/>
      <c r="MC57" s="222"/>
      <c r="MD57" s="222"/>
      <c r="ME57" s="222"/>
      <c r="MF57" s="222"/>
      <c r="MG57" s="222"/>
      <c r="MH57" s="222"/>
      <c r="MI57" s="222"/>
      <c r="MJ57" s="222"/>
      <c r="MK57" s="222"/>
      <c r="ML57" s="222"/>
      <c r="MM57" s="222"/>
      <c r="MN57" s="222"/>
      <c r="MO57" s="222"/>
      <c r="MP57" s="222"/>
      <c r="MQ57" s="222"/>
      <c r="MR57" s="222"/>
      <c r="MS57" s="222"/>
      <c r="MT57" s="222"/>
      <c r="MU57" s="222"/>
      <c r="MV57" s="222"/>
      <c r="MW57" s="222"/>
      <c r="MX57" s="222"/>
      <c r="MY57" s="222"/>
      <c r="MZ57" s="222"/>
      <c r="NA57" s="222"/>
      <c r="NB57" s="222"/>
      <c r="NC57" s="222"/>
      <c r="ND57" s="222"/>
      <c r="NE57" s="222"/>
      <c r="NF57" s="222"/>
      <c r="NG57" s="222"/>
      <c r="NH57" s="222"/>
      <c r="NI57" s="222"/>
      <c r="NJ57" s="222"/>
      <c r="NK57" s="222"/>
      <c r="NL57" s="222"/>
      <c r="NM57" s="222"/>
      <c r="NN57" s="222"/>
      <c r="NO57" s="222"/>
      <c r="NP57" s="222"/>
      <c r="NQ57" s="222"/>
      <c r="NR57" s="222"/>
      <c r="NS57" s="222"/>
      <c r="NT57" s="222"/>
      <c r="NU57" s="222"/>
      <c r="NV57" s="222"/>
      <c r="NW57" s="222"/>
      <c r="NX57" s="222"/>
      <c r="NY57" s="222"/>
      <c r="NZ57" s="222"/>
      <c r="OA57" s="222"/>
      <c r="OB57" s="222"/>
      <c r="OC57" s="222"/>
      <c r="OD57" s="222"/>
      <c r="OE57" s="222"/>
      <c r="OF57" s="222"/>
      <c r="OG57" s="222"/>
      <c r="OH57" s="222"/>
      <c r="OI57" s="222"/>
      <c r="OJ57" s="222"/>
      <c r="OK57" s="222"/>
      <c r="OL57" s="222"/>
      <c r="OM57" s="222"/>
      <c r="ON57" s="222"/>
      <c r="OO57" s="222"/>
      <c r="OP57" s="222"/>
      <c r="OQ57" s="222"/>
      <c r="OR57" s="222"/>
      <c r="OS57" s="222"/>
      <c r="OT57" s="222"/>
      <c r="OU57" s="222"/>
      <c r="OV57" s="222"/>
      <c r="OW57" s="222"/>
      <c r="OX57" s="222"/>
      <c r="OY57" s="222"/>
      <c r="OZ57" s="222"/>
      <c r="PA57" s="222"/>
      <c r="PB57" s="222"/>
      <c r="PC57" s="222"/>
      <c r="PD57" s="222"/>
      <c r="PE57" s="222"/>
      <c r="PF57" s="222"/>
      <c r="PG57" s="222"/>
      <c r="PH57" s="222"/>
      <c r="PI57" s="222"/>
      <c r="PJ57" s="222"/>
      <c r="PK57" s="222"/>
      <c r="PL57" s="222"/>
      <c r="PM57" s="222"/>
      <c r="PN57" s="222"/>
      <c r="PO57" s="222"/>
      <c r="PP57" s="222"/>
      <c r="PQ57" s="222"/>
      <c r="PR57" s="222"/>
      <c r="PS57" s="222"/>
      <c r="PT57" s="222"/>
      <c r="PU57" s="222"/>
      <c r="PV57" s="222"/>
      <c r="PW57" s="222"/>
      <c r="PX57" s="222"/>
      <c r="PY57" s="222"/>
      <c r="PZ57" s="222"/>
      <c r="QA57" s="222"/>
      <c r="QB57" s="222"/>
      <c r="QC57" s="222"/>
      <c r="QD57" s="222"/>
      <c r="QE57" s="222"/>
      <c r="QF57" s="222"/>
      <c r="QG57" s="222"/>
      <c r="QH57" s="222"/>
      <c r="QI57" s="222"/>
      <c r="QJ57" s="222"/>
      <c r="QK57" s="222"/>
      <c r="QL57" s="222"/>
      <c r="QM57" s="222"/>
      <c r="QN57" s="222"/>
      <c r="QO57" s="222"/>
      <c r="QP57" s="222"/>
      <c r="QQ57" s="222"/>
      <c r="QR57" s="222"/>
      <c r="QS57" s="222"/>
      <c r="QT57" s="222"/>
      <c r="QU57" s="222"/>
      <c r="QV57" s="222"/>
      <c r="QW57" s="222"/>
      <c r="QX57" s="222"/>
      <c r="QY57" s="222"/>
      <c r="QZ57" s="222"/>
      <c r="RA57" s="222"/>
      <c r="RB57" s="222"/>
      <c r="RC57" s="222"/>
      <c r="RD57" s="222"/>
      <c r="RE57" s="222"/>
      <c r="RF57" s="222"/>
      <c r="RG57" s="222"/>
      <c r="RH57" s="222"/>
      <c r="RI57" s="222"/>
      <c r="RJ57" s="222"/>
      <c r="RK57" s="222"/>
      <c r="RL57" s="222"/>
      <c r="RM57" s="222"/>
      <c r="RN57" s="222"/>
      <c r="RO57" s="222"/>
      <c r="RP57" s="222"/>
      <c r="RQ57" s="222"/>
      <c r="RR57" s="222"/>
      <c r="RS57" s="222"/>
      <c r="RT57" s="222"/>
      <c r="RU57" s="222"/>
      <c r="RV57" s="222"/>
      <c r="RW57" s="222"/>
      <c r="RX57" s="222"/>
      <c r="RY57" s="222"/>
      <c r="RZ57" s="222"/>
      <c r="SA57" s="222"/>
      <c r="SB57" s="222"/>
      <c r="SC57" s="222"/>
      <c r="SD57" s="222"/>
      <c r="SE57" s="222"/>
      <c r="SF57" s="222"/>
      <c r="SG57" s="222"/>
      <c r="SH57" s="222"/>
      <c r="SI57" s="222"/>
      <c r="SJ57" s="222"/>
      <c r="SK57" s="222"/>
      <c r="SL57" s="222"/>
      <c r="SM57" s="222"/>
      <c r="SN57" s="222"/>
      <c r="SO57" s="222"/>
      <c r="SP57" s="222"/>
      <c r="SQ57" s="222"/>
      <c r="SR57" s="222"/>
      <c r="SS57" s="222"/>
      <c r="ST57" s="222"/>
      <c r="SU57" s="222"/>
      <c r="SV57" s="222"/>
      <c r="SW57" s="222"/>
      <c r="SX57" s="222"/>
      <c r="SY57" s="222"/>
      <c r="SZ57" s="222"/>
      <c r="TA57" s="222"/>
      <c r="TB57" s="222"/>
      <c r="TC57" s="222"/>
      <c r="TD57" s="222"/>
      <c r="TE57" s="222"/>
      <c r="TF57" s="222"/>
      <c r="TG57" s="222"/>
      <c r="TH57" s="222"/>
      <c r="TI57" s="222"/>
      <c r="TJ57" s="222"/>
      <c r="TK57" s="222"/>
      <c r="TL57" s="222"/>
      <c r="TM57" s="222"/>
      <c r="TN57" s="222"/>
      <c r="TO57" s="222"/>
      <c r="TP57" s="222"/>
      <c r="TQ57" s="222"/>
      <c r="TR57" s="222"/>
      <c r="TS57" s="222"/>
      <c r="TT57" s="222"/>
      <c r="TU57" s="222"/>
      <c r="TV57" s="222"/>
      <c r="TW57" s="222"/>
      <c r="TX57" s="222"/>
      <c r="TY57" s="222"/>
      <c r="TZ57" s="222"/>
      <c r="UA57" s="222"/>
      <c r="UB57" s="222"/>
      <c r="UC57" s="222"/>
      <c r="UD57" s="222"/>
      <c r="UE57" s="222"/>
      <c r="UF57" s="222"/>
      <c r="UG57" s="222"/>
      <c r="UH57" s="222"/>
      <c r="UI57" s="222"/>
      <c r="UJ57" s="222"/>
      <c r="UK57" s="222"/>
      <c r="UL57" s="222"/>
      <c r="UM57" s="222"/>
      <c r="UN57" s="222"/>
      <c r="UO57" s="222"/>
      <c r="UP57" s="222"/>
      <c r="UQ57" s="222"/>
      <c r="UR57" s="222"/>
      <c r="US57" s="222"/>
      <c r="UT57" s="222"/>
      <c r="UU57" s="222"/>
      <c r="UV57" s="222"/>
      <c r="UW57" s="222"/>
      <c r="UX57" s="222"/>
      <c r="UY57" s="222"/>
      <c r="UZ57" s="222"/>
      <c r="VA57" s="222"/>
      <c r="VB57" s="222"/>
      <c r="VC57" s="222"/>
      <c r="VD57" s="222"/>
      <c r="VE57" s="222"/>
      <c r="VF57" s="222"/>
      <c r="VG57" s="222"/>
      <c r="VH57" s="222"/>
      <c r="VI57" s="222"/>
      <c r="VJ57" s="222"/>
      <c r="VK57" s="222"/>
      <c r="VL57" s="222"/>
      <c r="VM57" s="222"/>
      <c r="VN57" s="222"/>
      <c r="VO57" s="222"/>
      <c r="VP57" s="222"/>
      <c r="VQ57" s="222"/>
      <c r="VR57" s="222"/>
      <c r="VS57" s="222"/>
      <c r="VT57" s="222"/>
      <c r="VU57" s="222"/>
      <c r="VV57" s="222"/>
      <c r="VW57" s="222"/>
      <c r="VX57" s="222"/>
      <c r="VY57" s="222"/>
      <c r="VZ57" s="222"/>
      <c r="WA57" s="222"/>
      <c r="WB57" s="222"/>
      <c r="WC57" s="222"/>
      <c r="WD57" s="222"/>
      <c r="WE57" s="222"/>
      <c r="WF57" s="222"/>
      <c r="WG57" s="222"/>
      <c r="WH57" s="222"/>
      <c r="WI57" s="222"/>
      <c r="WJ57" s="222"/>
      <c r="WK57" s="222"/>
      <c r="WL57" s="222"/>
      <c r="WM57" s="222"/>
      <c r="WN57" s="222"/>
      <c r="WO57" s="222"/>
      <c r="WP57" s="222"/>
      <c r="WQ57" s="222"/>
      <c r="WR57" s="222"/>
      <c r="WS57" s="222"/>
      <c r="WT57" s="222"/>
      <c r="WU57" s="222"/>
      <c r="WV57" s="222"/>
      <c r="WW57" s="222"/>
      <c r="WX57" s="222"/>
      <c r="WY57" s="222"/>
      <c r="WZ57" s="222"/>
      <c r="XA57" s="222"/>
      <c r="XB57" s="222"/>
      <c r="XC57" s="222"/>
      <c r="XD57" s="222"/>
      <c r="XE57" s="222"/>
      <c r="XF57" s="222"/>
      <c r="XG57" s="222"/>
      <c r="XH57" s="222"/>
      <c r="XI57" s="222"/>
      <c r="XJ57" s="222"/>
      <c r="XK57" s="222"/>
      <c r="XL57" s="222"/>
      <c r="XM57" s="222"/>
      <c r="XN57" s="222"/>
      <c r="XO57" s="222"/>
      <c r="XP57" s="222"/>
      <c r="XQ57" s="222"/>
      <c r="XR57" s="222"/>
      <c r="XS57" s="222"/>
      <c r="XT57" s="222"/>
      <c r="XU57" s="222"/>
      <c r="XV57" s="222"/>
      <c r="XW57" s="222"/>
      <c r="XX57" s="222"/>
      <c r="XY57" s="222"/>
      <c r="XZ57" s="222"/>
      <c r="YA57" s="222"/>
      <c r="YB57" s="222"/>
      <c r="YC57" s="222"/>
      <c r="YD57" s="222"/>
      <c r="YE57" s="222"/>
      <c r="YF57" s="222"/>
      <c r="YG57" s="222"/>
      <c r="YH57" s="222"/>
      <c r="YI57" s="222"/>
      <c r="YJ57" s="222"/>
      <c r="YK57" s="222"/>
      <c r="YL57" s="222"/>
      <c r="YM57" s="222"/>
      <c r="YN57" s="222"/>
      <c r="YO57" s="222"/>
      <c r="YP57" s="222"/>
      <c r="YQ57" s="222"/>
      <c r="YR57" s="222"/>
      <c r="YS57" s="222"/>
      <c r="YT57" s="222"/>
      <c r="YU57" s="222"/>
      <c r="YV57" s="222"/>
      <c r="YW57" s="222"/>
      <c r="YX57" s="222"/>
      <c r="YY57" s="222"/>
      <c r="YZ57" s="222"/>
      <c r="ZA57" s="222"/>
      <c r="ZB57" s="222"/>
      <c r="ZC57" s="222"/>
      <c r="ZD57" s="222"/>
      <c r="ZE57" s="222"/>
      <c r="ZF57" s="222"/>
      <c r="ZG57" s="222"/>
      <c r="ZH57" s="222"/>
      <c r="ZI57" s="222"/>
      <c r="ZJ57" s="222"/>
      <c r="ZK57" s="222"/>
      <c r="ZL57" s="222"/>
      <c r="ZM57" s="222"/>
      <c r="ZN57" s="222"/>
      <c r="ZO57" s="222"/>
      <c r="ZP57" s="222"/>
      <c r="ZQ57" s="222"/>
      <c r="ZR57" s="222"/>
      <c r="ZS57" s="222"/>
      <c r="ZT57" s="222"/>
      <c r="ZU57" s="222"/>
      <c r="ZV57" s="222"/>
      <c r="ZW57" s="222"/>
      <c r="ZX57" s="222"/>
      <c r="ZY57" s="222"/>
      <c r="ZZ57" s="222"/>
      <c r="AAA57" s="222"/>
      <c r="AAB57" s="222"/>
      <c r="AAC57" s="222"/>
      <c r="AAD57" s="222"/>
      <c r="AAE57" s="222"/>
      <c r="AAF57" s="222"/>
      <c r="AAG57" s="222"/>
      <c r="AAH57" s="222"/>
      <c r="AAI57" s="222"/>
      <c r="AAJ57" s="222"/>
      <c r="AAK57" s="222"/>
      <c r="AAL57" s="222"/>
      <c r="AAM57" s="222"/>
      <c r="AAN57" s="222"/>
      <c r="AAO57" s="222"/>
      <c r="AAP57" s="222"/>
      <c r="AAQ57" s="222"/>
      <c r="AAR57" s="222"/>
      <c r="AAS57" s="222"/>
      <c r="AAT57" s="222"/>
      <c r="AAU57" s="222"/>
      <c r="AAV57" s="222"/>
      <c r="AAW57" s="222"/>
      <c r="AAX57" s="222"/>
      <c r="AAY57" s="222"/>
      <c r="AAZ57" s="222"/>
      <c r="ABA57" s="222"/>
      <c r="ABB57" s="222"/>
      <c r="ABC57" s="222"/>
      <c r="ABD57" s="222"/>
      <c r="ABE57" s="222"/>
      <c r="ABF57" s="222"/>
      <c r="ABG57" s="222"/>
      <c r="ABH57" s="222"/>
      <c r="ABI57" s="222"/>
      <c r="ABJ57" s="222"/>
      <c r="ABK57" s="222"/>
      <c r="ABL57" s="222"/>
      <c r="ABM57" s="222"/>
      <c r="ABN57" s="222"/>
      <c r="ABO57" s="222"/>
      <c r="ABP57" s="222"/>
      <c r="ABQ57" s="222"/>
      <c r="ABR57" s="222"/>
      <c r="ABS57" s="222"/>
      <c r="ABT57" s="222"/>
      <c r="ABU57" s="222"/>
      <c r="ABV57" s="222"/>
      <c r="ABW57" s="222"/>
      <c r="ABX57" s="222"/>
      <c r="ABY57" s="222"/>
      <c r="ABZ57" s="222"/>
      <c r="ACA57" s="222"/>
      <c r="ACB57" s="222"/>
      <c r="ACC57" s="222"/>
      <c r="ACD57" s="222"/>
      <c r="ACE57" s="222"/>
      <c r="ACF57" s="222"/>
      <c r="ACG57" s="222"/>
      <c r="ACH57" s="222"/>
      <c r="ACI57" s="222"/>
      <c r="ACJ57" s="222"/>
      <c r="ACK57" s="222"/>
      <c r="ACL57" s="222"/>
      <c r="ACM57" s="222"/>
      <c r="ACN57" s="222"/>
      <c r="ACO57" s="222"/>
      <c r="ACP57" s="222"/>
      <c r="ACQ57" s="222"/>
      <c r="ACR57" s="222"/>
      <c r="ACS57" s="222"/>
      <c r="ACT57" s="222"/>
      <c r="ACU57" s="222"/>
      <c r="ACV57" s="222"/>
      <c r="ACW57" s="222"/>
      <c r="ACX57" s="222"/>
      <c r="ACY57" s="222"/>
      <c r="ACZ57" s="222"/>
      <c r="ADA57" s="222"/>
      <c r="ADB57" s="222"/>
      <c r="ADC57" s="222"/>
      <c r="ADD57" s="222"/>
      <c r="ADE57" s="222"/>
      <c r="ADF57" s="222"/>
      <c r="ADG57" s="222"/>
      <c r="ADH57" s="222"/>
      <c r="ADI57" s="222"/>
      <c r="ADJ57" s="222"/>
      <c r="ADK57" s="222"/>
      <c r="ADL57" s="222"/>
      <c r="ADM57" s="222"/>
      <c r="ADN57" s="222"/>
      <c r="ADO57" s="222"/>
      <c r="ADP57" s="222"/>
      <c r="ADQ57" s="222"/>
      <c r="ADR57" s="222"/>
      <c r="ADS57" s="222"/>
      <c r="ADT57" s="222"/>
      <c r="ADU57" s="222"/>
      <c r="ADV57" s="222"/>
      <c r="ADW57" s="222"/>
      <c r="ADX57" s="222"/>
      <c r="ADY57" s="222"/>
      <c r="ADZ57" s="222"/>
      <c r="AEA57" s="222"/>
      <c r="AEB57" s="222"/>
      <c r="AEC57" s="222"/>
      <c r="AED57" s="222"/>
      <c r="AEE57" s="222"/>
      <c r="AEF57" s="222"/>
      <c r="AEG57" s="222"/>
      <c r="AEH57" s="222"/>
      <c r="AEI57" s="222"/>
      <c r="AEJ57" s="222"/>
      <c r="AEK57" s="222"/>
      <c r="AEL57" s="222"/>
      <c r="AEM57" s="222"/>
      <c r="AEN57" s="222"/>
      <c r="AEO57" s="222"/>
      <c r="AEP57" s="222"/>
      <c r="AEQ57" s="222"/>
      <c r="AER57" s="222"/>
      <c r="AES57" s="222"/>
      <c r="AET57" s="222"/>
      <c r="AEU57" s="222"/>
      <c r="AEV57" s="222"/>
      <c r="AEW57" s="222"/>
      <c r="AEX57" s="222"/>
      <c r="AEY57" s="222"/>
      <c r="AEZ57" s="222"/>
      <c r="AFA57" s="222"/>
      <c r="AFB57" s="222"/>
      <c r="AFC57" s="222"/>
      <c r="AFD57" s="222"/>
      <c r="AFE57" s="222"/>
      <c r="AFF57" s="222"/>
      <c r="AFG57" s="222"/>
      <c r="AFH57" s="222"/>
      <c r="AFI57" s="222"/>
      <c r="AFJ57" s="222"/>
      <c r="AFK57" s="222"/>
      <c r="AFL57" s="222"/>
      <c r="AFM57" s="222"/>
      <c r="AFN57" s="222"/>
      <c r="AFO57" s="222"/>
      <c r="AFP57" s="222"/>
      <c r="AFQ57" s="222"/>
      <c r="AFR57" s="222"/>
      <c r="AFS57" s="222"/>
      <c r="AFT57" s="222"/>
      <c r="AFU57" s="222"/>
      <c r="AFV57" s="222"/>
      <c r="AFW57" s="222"/>
      <c r="AFX57" s="222"/>
      <c r="AFY57" s="222"/>
      <c r="AFZ57" s="222"/>
      <c r="AGA57" s="222"/>
      <c r="AGB57" s="222"/>
      <c r="AGC57" s="222"/>
      <c r="AGD57" s="222"/>
      <c r="AGE57" s="222"/>
      <c r="AGF57" s="222"/>
      <c r="AGG57" s="222"/>
      <c r="AGH57" s="222"/>
      <c r="AGI57" s="222"/>
      <c r="AGJ57" s="222"/>
      <c r="AGK57" s="222"/>
      <c r="AGL57" s="222"/>
      <c r="AGM57" s="222"/>
      <c r="AGN57" s="222"/>
      <c r="AGO57" s="222"/>
      <c r="AGP57" s="222"/>
      <c r="AGQ57" s="222"/>
      <c r="AGR57" s="222"/>
      <c r="AGS57" s="222"/>
      <c r="AGT57" s="222"/>
      <c r="AGU57" s="222"/>
      <c r="AGV57" s="222"/>
      <c r="AGW57" s="222"/>
      <c r="AGX57" s="222"/>
      <c r="AGY57" s="222"/>
      <c r="AGZ57" s="222"/>
      <c r="AHA57" s="222"/>
      <c r="AHB57" s="222"/>
      <c r="AHC57" s="222"/>
      <c r="AHD57" s="222"/>
      <c r="AHE57" s="222"/>
      <c r="AHF57" s="222"/>
      <c r="AHG57" s="222"/>
      <c r="AHH57" s="222"/>
      <c r="AHI57" s="222"/>
      <c r="AHJ57" s="222"/>
      <c r="AHK57" s="222"/>
      <c r="AHL57" s="222"/>
      <c r="AHM57" s="222"/>
      <c r="AHN57" s="222"/>
      <c r="AHO57" s="222"/>
      <c r="AHP57" s="222"/>
      <c r="AHQ57" s="222"/>
      <c r="AHR57" s="222"/>
      <c r="AHS57" s="222"/>
      <c r="AHT57" s="222"/>
      <c r="AHU57" s="222"/>
      <c r="AHV57" s="222"/>
      <c r="AHW57" s="222"/>
      <c r="AHX57" s="222"/>
      <c r="AHY57" s="222"/>
      <c r="AHZ57" s="222"/>
      <c r="AIA57" s="222"/>
      <c r="AIB57" s="222"/>
      <c r="AIC57" s="222"/>
      <c r="AID57" s="222"/>
      <c r="AIE57" s="222"/>
      <c r="AIF57" s="222"/>
      <c r="AIG57" s="222"/>
      <c r="AIH57" s="222"/>
      <c r="AII57" s="222"/>
      <c r="AIJ57" s="222"/>
      <c r="AIK57" s="222"/>
      <c r="AIL57" s="222"/>
      <c r="AIM57" s="222"/>
      <c r="AIN57" s="222"/>
      <c r="AIO57" s="222"/>
      <c r="AIP57" s="222"/>
      <c r="AIQ57" s="222"/>
      <c r="AIR57" s="222"/>
      <c r="AIS57" s="222"/>
      <c r="AIT57" s="222"/>
      <c r="AIU57" s="222"/>
      <c r="AIV57" s="222"/>
      <c r="AIW57" s="222"/>
      <c r="AIX57" s="222"/>
      <c r="AIY57" s="222"/>
      <c r="AIZ57" s="222"/>
      <c r="AJA57" s="222"/>
      <c r="AJB57" s="222"/>
      <c r="AJC57" s="222"/>
      <c r="AJD57" s="222"/>
      <c r="AJE57" s="222"/>
      <c r="AJF57" s="222"/>
      <c r="AJG57" s="222"/>
      <c r="AJH57" s="222"/>
      <c r="AJI57" s="222"/>
      <c r="AJJ57" s="222"/>
      <c r="AJK57" s="222"/>
      <c r="AJL57" s="222"/>
      <c r="AJM57" s="222"/>
      <c r="AJN57" s="222"/>
      <c r="AJO57" s="222"/>
      <c r="AJP57" s="222"/>
      <c r="AJQ57" s="222"/>
      <c r="AJR57" s="222"/>
      <c r="AJS57" s="222"/>
      <c r="AJT57" s="222"/>
      <c r="AJU57" s="222"/>
      <c r="AJV57" s="222"/>
      <c r="AJW57" s="222"/>
      <c r="AJX57" s="222"/>
      <c r="AJY57" s="222"/>
      <c r="AJZ57" s="222"/>
      <c r="AKA57" s="222"/>
      <c r="AKB57" s="222"/>
      <c r="AKC57" s="222"/>
      <c r="AKD57" s="222"/>
      <c r="AKE57" s="222"/>
      <c r="AKF57" s="222"/>
      <c r="AKG57" s="222"/>
      <c r="AKH57" s="222"/>
      <c r="AKI57" s="222"/>
      <c r="AKJ57" s="222"/>
      <c r="AKK57" s="222"/>
      <c r="AKL57" s="222"/>
      <c r="AKM57" s="222"/>
      <c r="AKN57" s="222"/>
      <c r="AKO57" s="222"/>
      <c r="AKP57" s="222"/>
      <c r="AKQ57" s="222"/>
      <c r="AKR57" s="222"/>
      <c r="AKS57" s="222"/>
      <c r="AKT57" s="222"/>
      <c r="AKU57" s="222"/>
      <c r="AKV57" s="222"/>
      <c r="AKW57" s="222"/>
      <c r="AKX57" s="222"/>
      <c r="AKY57" s="222"/>
      <c r="AKZ57" s="222"/>
      <c r="ALA57" s="222"/>
      <c r="ALB57" s="222"/>
      <c r="ALC57" s="222"/>
      <c r="ALD57" s="222"/>
      <c r="ALE57" s="222"/>
      <c r="ALF57" s="222"/>
      <c r="ALG57" s="222"/>
      <c r="ALH57" s="222"/>
      <c r="ALI57" s="222"/>
      <c r="ALJ57" s="222"/>
      <c r="ALK57" s="222"/>
      <c r="ALL57" s="222"/>
      <c r="ALM57" s="222"/>
      <c r="ALN57" s="222"/>
      <c r="ALO57" s="222"/>
      <c r="ALP57" s="222"/>
      <c r="ALQ57" s="222"/>
      <c r="ALR57" s="222"/>
      <c r="ALS57" s="222"/>
      <c r="ALT57" s="222"/>
      <c r="ALU57" s="222"/>
      <c r="ALV57" s="222"/>
      <c r="ALW57" s="222"/>
      <c r="ALX57" s="222"/>
      <c r="ALY57" s="222"/>
      <c r="ALZ57" s="222"/>
      <c r="AMA57" s="222"/>
      <c r="AMB57" s="222"/>
      <c r="AMC57" s="222"/>
      <c r="AMD57" s="222"/>
      <c r="AME57" s="222"/>
    </row>
    <row r="58" spans="1:1019" s="288" customFormat="1" ht="77.5" x14ac:dyDescent="0.35">
      <c r="A58" s="268" t="s">
        <v>147</v>
      </c>
      <c r="B58" s="238" t="s">
        <v>391</v>
      </c>
      <c r="C58" s="230">
        <v>3130</v>
      </c>
      <c r="D58" s="230">
        <v>3065</v>
      </c>
      <c r="E58" s="230">
        <v>775</v>
      </c>
      <c r="F58" s="271">
        <v>0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222"/>
      <c r="AV58" s="222"/>
      <c r="AW58" s="222"/>
      <c r="AX58" s="222"/>
      <c r="AY58" s="222"/>
      <c r="AZ58" s="222"/>
      <c r="BA58" s="222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2"/>
      <c r="BV58" s="222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2"/>
      <c r="CY58" s="222"/>
      <c r="CZ58" s="222"/>
      <c r="DA58" s="222"/>
      <c r="DB58" s="222"/>
      <c r="DC58" s="222"/>
      <c r="DD58" s="222"/>
      <c r="DE58" s="222"/>
      <c r="DF58" s="222"/>
      <c r="DG58" s="222"/>
      <c r="DH58" s="222"/>
      <c r="DI58" s="222"/>
      <c r="DJ58" s="222"/>
      <c r="DK58" s="222"/>
      <c r="DL58" s="222"/>
      <c r="DM58" s="222"/>
      <c r="DN58" s="222"/>
      <c r="DO58" s="222"/>
      <c r="DP58" s="222"/>
      <c r="DQ58" s="222"/>
      <c r="DR58" s="222"/>
      <c r="DS58" s="222"/>
      <c r="DT58" s="222"/>
      <c r="DU58" s="222"/>
      <c r="DV58" s="222"/>
      <c r="DW58" s="222"/>
      <c r="DX58" s="222"/>
      <c r="DY58" s="222"/>
      <c r="DZ58" s="222"/>
      <c r="EA58" s="222"/>
      <c r="EB58" s="222"/>
      <c r="EC58" s="222"/>
      <c r="ED58" s="222"/>
      <c r="EE58" s="222"/>
      <c r="EF58" s="222"/>
      <c r="EG58" s="222"/>
      <c r="EH58" s="222"/>
      <c r="EI58" s="222"/>
      <c r="EJ58" s="222"/>
      <c r="EK58" s="222"/>
      <c r="EL58" s="222"/>
      <c r="EM58" s="222"/>
      <c r="EN58" s="222"/>
      <c r="EO58" s="222"/>
      <c r="EP58" s="222"/>
      <c r="EQ58" s="222"/>
      <c r="ER58" s="222"/>
      <c r="ES58" s="222"/>
      <c r="ET58" s="222"/>
      <c r="EU58" s="222"/>
      <c r="EV58" s="222"/>
      <c r="EW58" s="222"/>
      <c r="EX58" s="222"/>
      <c r="EY58" s="222"/>
      <c r="EZ58" s="222"/>
      <c r="FA58" s="222"/>
      <c r="FB58" s="222"/>
      <c r="FC58" s="222"/>
      <c r="FD58" s="222"/>
      <c r="FE58" s="222"/>
      <c r="FF58" s="222"/>
      <c r="FG58" s="222"/>
      <c r="FH58" s="222"/>
      <c r="FI58" s="222"/>
      <c r="FJ58" s="222"/>
      <c r="FK58" s="222"/>
      <c r="FL58" s="222"/>
      <c r="FM58" s="222"/>
      <c r="FN58" s="222"/>
      <c r="FO58" s="222"/>
      <c r="FP58" s="222"/>
      <c r="FQ58" s="222"/>
      <c r="FR58" s="222"/>
      <c r="FS58" s="222"/>
      <c r="FT58" s="222"/>
      <c r="FU58" s="222"/>
      <c r="FV58" s="222"/>
      <c r="FW58" s="222"/>
      <c r="FX58" s="222"/>
      <c r="FY58" s="222"/>
      <c r="FZ58" s="222"/>
      <c r="GA58" s="222"/>
      <c r="GB58" s="222"/>
      <c r="GC58" s="222"/>
      <c r="GD58" s="222"/>
      <c r="GE58" s="222"/>
      <c r="GF58" s="222"/>
      <c r="GG58" s="222"/>
      <c r="GH58" s="222"/>
      <c r="GI58" s="222"/>
      <c r="GJ58" s="222"/>
      <c r="GK58" s="222"/>
      <c r="GL58" s="222"/>
      <c r="GM58" s="222"/>
      <c r="GN58" s="222"/>
      <c r="GO58" s="222"/>
      <c r="GP58" s="222"/>
      <c r="GQ58" s="222"/>
      <c r="GR58" s="222"/>
      <c r="GS58" s="222"/>
      <c r="GT58" s="222"/>
      <c r="GU58" s="222"/>
      <c r="GV58" s="222"/>
      <c r="GW58" s="222"/>
      <c r="GX58" s="222"/>
      <c r="GY58" s="222"/>
      <c r="GZ58" s="222"/>
      <c r="HA58" s="222"/>
      <c r="HB58" s="222"/>
      <c r="HC58" s="222"/>
      <c r="HD58" s="222"/>
      <c r="HE58" s="222"/>
      <c r="HF58" s="222"/>
      <c r="HG58" s="222"/>
      <c r="HH58" s="222"/>
      <c r="HI58" s="222"/>
      <c r="HJ58" s="222"/>
      <c r="HK58" s="222"/>
      <c r="HL58" s="222"/>
      <c r="HM58" s="222"/>
      <c r="HN58" s="222"/>
      <c r="HO58" s="222"/>
      <c r="HP58" s="222"/>
      <c r="HQ58" s="222"/>
      <c r="HR58" s="222"/>
      <c r="HS58" s="222"/>
      <c r="HT58" s="222"/>
      <c r="HU58" s="222"/>
      <c r="HV58" s="222"/>
      <c r="HW58" s="222"/>
      <c r="HX58" s="222"/>
      <c r="HY58" s="222"/>
      <c r="HZ58" s="222"/>
      <c r="IA58" s="222"/>
      <c r="IB58" s="222"/>
      <c r="IC58" s="222"/>
      <c r="ID58" s="222"/>
      <c r="IE58" s="222"/>
      <c r="IF58" s="222"/>
      <c r="IG58" s="222"/>
      <c r="IH58" s="222"/>
      <c r="II58" s="222"/>
      <c r="IJ58" s="222"/>
      <c r="IK58" s="222"/>
      <c r="IL58" s="222"/>
      <c r="IM58" s="222"/>
      <c r="IN58" s="222"/>
      <c r="IO58" s="222"/>
      <c r="IP58" s="222"/>
      <c r="IQ58" s="222"/>
      <c r="IR58" s="222"/>
      <c r="IS58" s="222"/>
      <c r="IT58" s="222"/>
      <c r="IU58" s="222"/>
      <c r="IV58" s="222"/>
      <c r="IW58" s="222"/>
      <c r="IX58" s="222"/>
      <c r="IY58" s="222"/>
      <c r="IZ58" s="222"/>
      <c r="JA58" s="222"/>
      <c r="JB58" s="222"/>
      <c r="JC58" s="222"/>
      <c r="JD58" s="222"/>
      <c r="JE58" s="222"/>
      <c r="JF58" s="222"/>
      <c r="JG58" s="222"/>
      <c r="JH58" s="222"/>
      <c r="JI58" s="222"/>
      <c r="JJ58" s="222"/>
      <c r="JK58" s="222"/>
      <c r="JL58" s="222"/>
      <c r="JM58" s="222"/>
      <c r="JN58" s="222"/>
      <c r="JO58" s="222"/>
      <c r="JP58" s="222"/>
      <c r="JQ58" s="222"/>
      <c r="JR58" s="222"/>
      <c r="JS58" s="222"/>
      <c r="JT58" s="222"/>
      <c r="JU58" s="222"/>
      <c r="JV58" s="222"/>
      <c r="JW58" s="222"/>
      <c r="JX58" s="222"/>
      <c r="JY58" s="222"/>
      <c r="JZ58" s="222"/>
      <c r="KA58" s="222"/>
      <c r="KB58" s="222"/>
      <c r="KC58" s="222"/>
      <c r="KD58" s="222"/>
      <c r="KE58" s="222"/>
      <c r="KF58" s="222"/>
      <c r="KG58" s="222"/>
      <c r="KH58" s="222"/>
      <c r="KI58" s="222"/>
      <c r="KJ58" s="222"/>
      <c r="KK58" s="222"/>
      <c r="KL58" s="222"/>
      <c r="KM58" s="222"/>
      <c r="KN58" s="222"/>
      <c r="KO58" s="222"/>
      <c r="KP58" s="222"/>
      <c r="KQ58" s="222"/>
      <c r="KR58" s="222"/>
      <c r="KS58" s="222"/>
      <c r="KT58" s="222"/>
      <c r="KU58" s="222"/>
      <c r="KV58" s="222"/>
      <c r="KW58" s="222"/>
      <c r="KX58" s="222"/>
      <c r="KY58" s="222"/>
      <c r="KZ58" s="222"/>
      <c r="LA58" s="222"/>
      <c r="LB58" s="222"/>
      <c r="LC58" s="222"/>
      <c r="LD58" s="222"/>
      <c r="LE58" s="222"/>
      <c r="LF58" s="222"/>
      <c r="LG58" s="222"/>
      <c r="LH58" s="222"/>
      <c r="LI58" s="222"/>
      <c r="LJ58" s="222"/>
      <c r="LK58" s="222"/>
      <c r="LL58" s="222"/>
      <c r="LM58" s="222"/>
      <c r="LN58" s="222"/>
      <c r="LO58" s="222"/>
      <c r="LP58" s="222"/>
      <c r="LQ58" s="222"/>
      <c r="LR58" s="222"/>
      <c r="LS58" s="222"/>
      <c r="LT58" s="222"/>
      <c r="LU58" s="222"/>
      <c r="LV58" s="222"/>
      <c r="LW58" s="222"/>
      <c r="LX58" s="222"/>
      <c r="LY58" s="222"/>
      <c r="LZ58" s="222"/>
      <c r="MA58" s="222"/>
      <c r="MB58" s="222"/>
      <c r="MC58" s="222"/>
      <c r="MD58" s="222"/>
      <c r="ME58" s="222"/>
      <c r="MF58" s="222"/>
      <c r="MG58" s="222"/>
      <c r="MH58" s="222"/>
      <c r="MI58" s="222"/>
      <c r="MJ58" s="222"/>
      <c r="MK58" s="222"/>
      <c r="ML58" s="222"/>
      <c r="MM58" s="222"/>
      <c r="MN58" s="222"/>
      <c r="MO58" s="222"/>
      <c r="MP58" s="222"/>
      <c r="MQ58" s="222"/>
      <c r="MR58" s="222"/>
      <c r="MS58" s="222"/>
      <c r="MT58" s="222"/>
      <c r="MU58" s="222"/>
      <c r="MV58" s="222"/>
      <c r="MW58" s="222"/>
      <c r="MX58" s="222"/>
      <c r="MY58" s="222"/>
      <c r="MZ58" s="222"/>
      <c r="NA58" s="222"/>
      <c r="NB58" s="222"/>
      <c r="NC58" s="222"/>
      <c r="ND58" s="222"/>
      <c r="NE58" s="222"/>
      <c r="NF58" s="222"/>
      <c r="NG58" s="222"/>
      <c r="NH58" s="222"/>
      <c r="NI58" s="222"/>
      <c r="NJ58" s="222"/>
      <c r="NK58" s="222"/>
      <c r="NL58" s="222"/>
      <c r="NM58" s="222"/>
      <c r="NN58" s="222"/>
      <c r="NO58" s="222"/>
      <c r="NP58" s="222"/>
      <c r="NQ58" s="222"/>
      <c r="NR58" s="222"/>
      <c r="NS58" s="222"/>
      <c r="NT58" s="222"/>
      <c r="NU58" s="222"/>
      <c r="NV58" s="222"/>
      <c r="NW58" s="222"/>
      <c r="NX58" s="222"/>
      <c r="NY58" s="222"/>
      <c r="NZ58" s="222"/>
      <c r="OA58" s="222"/>
      <c r="OB58" s="222"/>
      <c r="OC58" s="222"/>
      <c r="OD58" s="222"/>
      <c r="OE58" s="222"/>
      <c r="OF58" s="222"/>
      <c r="OG58" s="222"/>
      <c r="OH58" s="222"/>
      <c r="OI58" s="222"/>
      <c r="OJ58" s="222"/>
      <c r="OK58" s="222"/>
      <c r="OL58" s="222"/>
      <c r="OM58" s="222"/>
      <c r="ON58" s="222"/>
      <c r="OO58" s="222"/>
      <c r="OP58" s="222"/>
      <c r="OQ58" s="222"/>
      <c r="OR58" s="222"/>
      <c r="OS58" s="222"/>
      <c r="OT58" s="222"/>
      <c r="OU58" s="222"/>
      <c r="OV58" s="222"/>
      <c r="OW58" s="222"/>
      <c r="OX58" s="222"/>
      <c r="OY58" s="222"/>
      <c r="OZ58" s="222"/>
      <c r="PA58" s="222"/>
      <c r="PB58" s="222"/>
      <c r="PC58" s="222"/>
      <c r="PD58" s="222"/>
      <c r="PE58" s="222"/>
      <c r="PF58" s="222"/>
      <c r="PG58" s="222"/>
      <c r="PH58" s="222"/>
      <c r="PI58" s="222"/>
      <c r="PJ58" s="222"/>
      <c r="PK58" s="222"/>
      <c r="PL58" s="222"/>
      <c r="PM58" s="222"/>
      <c r="PN58" s="222"/>
      <c r="PO58" s="222"/>
      <c r="PP58" s="222"/>
      <c r="PQ58" s="222"/>
      <c r="PR58" s="222"/>
      <c r="PS58" s="222"/>
      <c r="PT58" s="222"/>
      <c r="PU58" s="222"/>
      <c r="PV58" s="222"/>
      <c r="PW58" s="222"/>
      <c r="PX58" s="222"/>
      <c r="PY58" s="222"/>
      <c r="PZ58" s="222"/>
      <c r="QA58" s="222"/>
      <c r="QB58" s="222"/>
      <c r="QC58" s="222"/>
      <c r="QD58" s="222"/>
      <c r="QE58" s="222"/>
      <c r="QF58" s="222"/>
      <c r="QG58" s="222"/>
      <c r="QH58" s="222"/>
      <c r="QI58" s="222"/>
      <c r="QJ58" s="222"/>
      <c r="QK58" s="222"/>
      <c r="QL58" s="222"/>
      <c r="QM58" s="222"/>
      <c r="QN58" s="222"/>
      <c r="QO58" s="222"/>
      <c r="QP58" s="222"/>
      <c r="QQ58" s="222"/>
      <c r="QR58" s="222"/>
      <c r="QS58" s="222"/>
      <c r="QT58" s="222"/>
      <c r="QU58" s="222"/>
      <c r="QV58" s="222"/>
      <c r="QW58" s="222"/>
      <c r="QX58" s="222"/>
      <c r="QY58" s="222"/>
      <c r="QZ58" s="222"/>
      <c r="RA58" s="222"/>
      <c r="RB58" s="222"/>
      <c r="RC58" s="222"/>
      <c r="RD58" s="222"/>
      <c r="RE58" s="222"/>
      <c r="RF58" s="222"/>
      <c r="RG58" s="222"/>
      <c r="RH58" s="222"/>
      <c r="RI58" s="222"/>
      <c r="RJ58" s="222"/>
      <c r="RK58" s="222"/>
      <c r="RL58" s="222"/>
      <c r="RM58" s="222"/>
      <c r="RN58" s="222"/>
      <c r="RO58" s="222"/>
      <c r="RP58" s="222"/>
      <c r="RQ58" s="222"/>
      <c r="RR58" s="222"/>
      <c r="RS58" s="222"/>
      <c r="RT58" s="222"/>
      <c r="RU58" s="222"/>
      <c r="RV58" s="222"/>
      <c r="RW58" s="222"/>
      <c r="RX58" s="222"/>
      <c r="RY58" s="222"/>
      <c r="RZ58" s="222"/>
      <c r="SA58" s="222"/>
      <c r="SB58" s="222"/>
      <c r="SC58" s="222"/>
      <c r="SD58" s="222"/>
      <c r="SE58" s="222"/>
      <c r="SF58" s="222"/>
      <c r="SG58" s="222"/>
      <c r="SH58" s="222"/>
      <c r="SI58" s="222"/>
      <c r="SJ58" s="222"/>
      <c r="SK58" s="222"/>
      <c r="SL58" s="222"/>
      <c r="SM58" s="222"/>
      <c r="SN58" s="222"/>
      <c r="SO58" s="222"/>
      <c r="SP58" s="222"/>
      <c r="SQ58" s="222"/>
      <c r="SR58" s="222"/>
      <c r="SS58" s="222"/>
      <c r="ST58" s="222"/>
      <c r="SU58" s="222"/>
      <c r="SV58" s="222"/>
      <c r="SW58" s="222"/>
      <c r="SX58" s="222"/>
      <c r="SY58" s="222"/>
      <c r="SZ58" s="222"/>
      <c r="TA58" s="222"/>
      <c r="TB58" s="222"/>
      <c r="TC58" s="222"/>
      <c r="TD58" s="222"/>
      <c r="TE58" s="222"/>
      <c r="TF58" s="222"/>
      <c r="TG58" s="222"/>
      <c r="TH58" s="222"/>
      <c r="TI58" s="222"/>
      <c r="TJ58" s="222"/>
      <c r="TK58" s="222"/>
      <c r="TL58" s="222"/>
      <c r="TM58" s="222"/>
      <c r="TN58" s="222"/>
      <c r="TO58" s="222"/>
      <c r="TP58" s="222"/>
      <c r="TQ58" s="222"/>
      <c r="TR58" s="222"/>
      <c r="TS58" s="222"/>
      <c r="TT58" s="222"/>
      <c r="TU58" s="222"/>
      <c r="TV58" s="222"/>
      <c r="TW58" s="222"/>
      <c r="TX58" s="222"/>
      <c r="TY58" s="222"/>
      <c r="TZ58" s="222"/>
      <c r="UA58" s="222"/>
      <c r="UB58" s="222"/>
      <c r="UC58" s="222"/>
      <c r="UD58" s="222"/>
      <c r="UE58" s="222"/>
      <c r="UF58" s="222"/>
      <c r="UG58" s="222"/>
      <c r="UH58" s="222"/>
      <c r="UI58" s="222"/>
      <c r="UJ58" s="222"/>
      <c r="UK58" s="222"/>
      <c r="UL58" s="222"/>
      <c r="UM58" s="222"/>
      <c r="UN58" s="222"/>
      <c r="UO58" s="222"/>
      <c r="UP58" s="222"/>
      <c r="UQ58" s="222"/>
      <c r="UR58" s="222"/>
      <c r="US58" s="222"/>
      <c r="UT58" s="222"/>
      <c r="UU58" s="222"/>
      <c r="UV58" s="222"/>
      <c r="UW58" s="222"/>
      <c r="UX58" s="222"/>
      <c r="UY58" s="222"/>
      <c r="UZ58" s="222"/>
      <c r="VA58" s="222"/>
      <c r="VB58" s="222"/>
      <c r="VC58" s="222"/>
      <c r="VD58" s="222"/>
      <c r="VE58" s="222"/>
      <c r="VF58" s="222"/>
      <c r="VG58" s="222"/>
      <c r="VH58" s="222"/>
      <c r="VI58" s="222"/>
      <c r="VJ58" s="222"/>
      <c r="VK58" s="222"/>
      <c r="VL58" s="222"/>
      <c r="VM58" s="222"/>
      <c r="VN58" s="222"/>
      <c r="VO58" s="222"/>
      <c r="VP58" s="222"/>
      <c r="VQ58" s="222"/>
      <c r="VR58" s="222"/>
      <c r="VS58" s="222"/>
      <c r="VT58" s="222"/>
      <c r="VU58" s="222"/>
      <c r="VV58" s="222"/>
      <c r="VW58" s="222"/>
      <c r="VX58" s="222"/>
      <c r="VY58" s="222"/>
      <c r="VZ58" s="222"/>
      <c r="WA58" s="222"/>
      <c r="WB58" s="222"/>
      <c r="WC58" s="222"/>
      <c r="WD58" s="222"/>
      <c r="WE58" s="222"/>
      <c r="WF58" s="222"/>
      <c r="WG58" s="222"/>
      <c r="WH58" s="222"/>
      <c r="WI58" s="222"/>
      <c r="WJ58" s="222"/>
      <c r="WK58" s="222"/>
      <c r="WL58" s="222"/>
      <c r="WM58" s="222"/>
      <c r="WN58" s="222"/>
      <c r="WO58" s="222"/>
      <c r="WP58" s="222"/>
      <c r="WQ58" s="222"/>
      <c r="WR58" s="222"/>
      <c r="WS58" s="222"/>
      <c r="WT58" s="222"/>
      <c r="WU58" s="222"/>
      <c r="WV58" s="222"/>
      <c r="WW58" s="222"/>
      <c r="WX58" s="222"/>
      <c r="WY58" s="222"/>
      <c r="WZ58" s="222"/>
      <c r="XA58" s="222"/>
      <c r="XB58" s="222"/>
      <c r="XC58" s="222"/>
      <c r="XD58" s="222"/>
      <c r="XE58" s="222"/>
      <c r="XF58" s="222"/>
      <c r="XG58" s="222"/>
      <c r="XH58" s="222"/>
      <c r="XI58" s="222"/>
      <c r="XJ58" s="222"/>
      <c r="XK58" s="222"/>
      <c r="XL58" s="222"/>
      <c r="XM58" s="222"/>
      <c r="XN58" s="222"/>
      <c r="XO58" s="222"/>
      <c r="XP58" s="222"/>
      <c r="XQ58" s="222"/>
      <c r="XR58" s="222"/>
      <c r="XS58" s="222"/>
      <c r="XT58" s="222"/>
      <c r="XU58" s="222"/>
      <c r="XV58" s="222"/>
      <c r="XW58" s="222"/>
      <c r="XX58" s="222"/>
      <c r="XY58" s="222"/>
      <c r="XZ58" s="222"/>
      <c r="YA58" s="222"/>
      <c r="YB58" s="222"/>
      <c r="YC58" s="222"/>
      <c r="YD58" s="222"/>
      <c r="YE58" s="222"/>
      <c r="YF58" s="222"/>
      <c r="YG58" s="222"/>
      <c r="YH58" s="222"/>
      <c r="YI58" s="222"/>
      <c r="YJ58" s="222"/>
      <c r="YK58" s="222"/>
      <c r="YL58" s="222"/>
      <c r="YM58" s="222"/>
      <c r="YN58" s="222"/>
      <c r="YO58" s="222"/>
      <c r="YP58" s="222"/>
      <c r="YQ58" s="222"/>
      <c r="YR58" s="222"/>
      <c r="YS58" s="222"/>
      <c r="YT58" s="222"/>
      <c r="YU58" s="222"/>
      <c r="YV58" s="222"/>
      <c r="YW58" s="222"/>
      <c r="YX58" s="222"/>
      <c r="YY58" s="222"/>
      <c r="YZ58" s="222"/>
      <c r="ZA58" s="222"/>
      <c r="ZB58" s="222"/>
      <c r="ZC58" s="222"/>
      <c r="ZD58" s="222"/>
      <c r="ZE58" s="222"/>
      <c r="ZF58" s="222"/>
      <c r="ZG58" s="222"/>
      <c r="ZH58" s="222"/>
      <c r="ZI58" s="222"/>
      <c r="ZJ58" s="222"/>
      <c r="ZK58" s="222"/>
      <c r="ZL58" s="222"/>
      <c r="ZM58" s="222"/>
      <c r="ZN58" s="222"/>
      <c r="ZO58" s="222"/>
      <c r="ZP58" s="222"/>
      <c r="ZQ58" s="222"/>
      <c r="ZR58" s="222"/>
      <c r="ZS58" s="222"/>
      <c r="ZT58" s="222"/>
      <c r="ZU58" s="222"/>
      <c r="ZV58" s="222"/>
      <c r="ZW58" s="222"/>
      <c r="ZX58" s="222"/>
      <c r="ZY58" s="222"/>
      <c r="ZZ58" s="222"/>
      <c r="AAA58" s="222"/>
      <c r="AAB58" s="222"/>
      <c r="AAC58" s="222"/>
      <c r="AAD58" s="222"/>
      <c r="AAE58" s="222"/>
      <c r="AAF58" s="222"/>
      <c r="AAG58" s="222"/>
      <c r="AAH58" s="222"/>
      <c r="AAI58" s="222"/>
      <c r="AAJ58" s="222"/>
      <c r="AAK58" s="222"/>
      <c r="AAL58" s="222"/>
      <c r="AAM58" s="222"/>
      <c r="AAN58" s="222"/>
      <c r="AAO58" s="222"/>
      <c r="AAP58" s="222"/>
      <c r="AAQ58" s="222"/>
      <c r="AAR58" s="222"/>
      <c r="AAS58" s="222"/>
      <c r="AAT58" s="222"/>
      <c r="AAU58" s="222"/>
      <c r="AAV58" s="222"/>
      <c r="AAW58" s="222"/>
      <c r="AAX58" s="222"/>
      <c r="AAY58" s="222"/>
      <c r="AAZ58" s="222"/>
      <c r="ABA58" s="222"/>
      <c r="ABB58" s="222"/>
      <c r="ABC58" s="222"/>
      <c r="ABD58" s="222"/>
      <c r="ABE58" s="222"/>
      <c r="ABF58" s="222"/>
      <c r="ABG58" s="222"/>
      <c r="ABH58" s="222"/>
      <c r="ABI58" s="222"/>
      <c r="ABJ58" s="222"/>
      <c r="ABK58" s="222"/>
      <c r="ABL58" s="222"/>
      <c r="ABM58" s="222"/>
      <c r="ABN58" s="222"/>
      <c r="ABO58" s="222"/>
      <c r="ABP58" s="222"/>
      <c r="ABQ58" s="222"/>
      <c r="ABR58" s="222"/>
      <c r="ABS58" s="222"/>
      <c r="ABT58" s="222"/>
      <c r="ABU58" s="222"/>
      <c r="ABV58" s="222"/>
      <c r="ABW58" s="222"/>
      <c r="ABX58" s="222"/>
      <c r="ABY58" s="222"/>
      <c r="ABZ58" s="222"/>
      <c r="ACA58" s="222"/>
      <c r="ACB58" s="222"/>
      <c r="ACC58" s="222"/>
      <c r="ACD58" s="222"/>
      <c r="ACE58" s="222"/>
      <c r="ACF58" s="222"/>
      <c r="ACG58" s="222"/>
      <c r="ACH58" s="222"/>
      <c r="ACI58" s="222"/>
      <c r="ACJ58" s="222"/>
      <c r="ACK58" s="222"/>
      <c r="ACL58" s="222"/>
      <c r="ACM58" s="222"/>
      <c r="ACN58" s="222"/>
      <c r="ACO58" s="222"/>
      <c r="ACP58" s="222"/>
      <c r="ACQ58" s="222"/>
      <c r="ACR58" s="222"/>
      <c r="ACS58" s="222"/>
      <c r="ACT58" s="222"/>
      <c r="ACU58" s="222"/>
      <c r="ACV58" s="222"/>
      <c r="ACW58" s="222"/>
      <c r="ACX58" s="222"/>
      <c r="ACY58" s="222"/>
      <c r="ACZ58" s="222"/>
      <c r="ADA58" s="222"/>
      <c r="ADB58" s="222"/>
      <c r="ADC58" s="222"/>
      <c r="ADD58" s="222"/>
      <c r="ADE58" s="222"/>
      <c r="ADF58" s="222"/>
      <c r="ADG58" s="222"/>
      <c r="ADH58" s="222"/>
      <c r="ADI58" s="222"/>
      <c r="ADJ58" s="222"/>
      <c r="ADK58" s="222"/>
      <c r="ADL58" s="222"/>
      <c r="ADM58" s="222"/>
      <c r="ADN58" s="222"/>
      <c r="ADO58" s="222"/>
      <c r="ADP58" s="222"/>
      <c r="ADQ58" s="222"/>
      <c r="ADR58" s="222"/>
      <c r="ADS58" s="222"/>
      <c r="ADT58" s="222"/>
      <c r="ADU58" s="222"/>
      <c r="ADV58" s="222"/>
      <c r="ADW58" s="222"/>
      <c r="ADX58" s="222"/>
      <c r="ADY58" s="222"/>
      <c r="ADZ58" s="222"/>
      <c r="AEA58" s="222"/>
      <c r="AEB58" s="222"/>
      <c r="AEC58" s="222"/>
      <c r="AED58" s="222"/>
      <c r="AEE58" s="222"/>
      <c r="AEF58" s="222"/>
      <c r="AEG58" s="222"/>
      <c r="AEH58" s="222"/>
      <c r="AEI58" s="222"/>
      <c r="AEJ58" s="222"/>
      <c r="AEK58" s="222"/>
      <c r="AEL58" s="222"/>
      <c r="AEM58" s="222"/>
      <c r="AEN58" s="222"/>
      <c r="AEO58" s="222"/>
      <c r="AEP58" s="222"/>
      <c r="AEQ58" s="222"/>
      <c r="AER58" s="222"/>
      <c r="AES58" s="222"/>
      <c r="AET58" s="222"/>
      <c r="AEU58" s="222"/>
      <c r="AEV58" s="222"/>
      <c r="AEW58" s="222"/>
      <c r="AEX58" s="222"/>
      <c r="AEY58" s="222"/>
      <c r="AEZ58" s="222"/>
      <c r="AFA58" s="222"/>
      <c r="AFB58" s="222"/>
      <c r="AFC58" s="222"/>
      <c r="AFD58" s="222"/>
      <c r="AFE58" s="222"/>
      <c r="AFF58" s="222"/>
      <c r="AFG58" s="222"/>
      <c r="AFH58" s="222"/>
      <c r="AFI58" s="222"/>
      <c r="AFJ58" s="222"/>
      <c r="AFK58" s="222"/>
      <c r="AFL58" s="222"/>
      <c r="AFM58" s="222"/>
      <c r="AFN58" s="222"/>
      <c r="AFO58" s="222"/>
      <c r="AFP58" s="222"/>
      <c r="AFQ58" s="222"/>
      <c r="AFR58" s="222"/>
      <c r="AFS58" s="222"/>
      <c r="AFT58" s="222"/>
      <c r="AFU58" s="222"/>
      <c r="AFV58" s="222"/>
      <c r="AFW58" s="222"/>
      <c r="AFX58" s="222"/>
      <c r="AFY58" s="222"/>
      <c r="AFZ58" s="222"/>
      <c r="AGA58" s="222"/>
      <c r="AGB58" s="222"/>
      <c r="AGC58" s="222"/>
      <c r="AGD58" s="222"/>
      <c r="AGE58" s="222"/>
      <c r="AGF58" s="222"/>
      <c r="AGG58" s="222"/>
      <c r="AGH58" s="222"/>
      <c r="AGI58" s="222"/>
      <c r="AGJ58" s="222"/>
      <c r="AGK58" s="222"/>
      <c r="AGL58" s="222"/>
      <c r="AGM58" s="222"/>
      <c r="AGN58" s="222"/>
      <c r="AGO58" s="222"/>
      <c r="AGP58" s="222"/>
      <c r="AGQ58" s="222"/>
      <c r="AGR58" s="222"/>
      <c r="AGS58" s="222"/>
      <c r="AGT58" s="222"/>
      <c r="AGU58" s="222"/>
      <c r="AGV58" s="222"/>
      <c r="AGW58" s="222"/>
      <c r="AGX58" s="222"/>
      <c r="AGY58" s="222"/>
      <c r="AGZ58" s="222"/>
      <c r="AHA58" s="222"/>
      <c r="AHB58" s="222"/>
      <c r="AHC58" s="222"/>
      <c r="AHD58" s="222"/>
      <c r="AHE58" s="222"/>
      <c r="AHF58" s="222"/>
      <c r="AHG58" s="222"/>
      <c r="AHH58" s="222"/>
      <c r="AHI58" s="222"/>
      <c r="AHJ58" s="222"/>
      <c r="AHK58" s="222"/>
      <c r="AHL58" s="222"/>
      <c r="AHM58" s="222"/>
      <c r="AHN58" s="222"/>
      <c r="AHO58" s="222"/>
      <c r="AHP58" s="222"/>
      <c r="AHQ58" s="222"/>
      <c r="AHR58" s="222"/>
      <c r="AHS58" s="222"/>
      <c r="AHT58" s="222"/>
      <c r="AHU58" s="222"/>
      <c r="AHV58" s="222"/>
      <c r="AHW58" s="222"/>
      <c r="AHX58" s="222"/>
      <c r="AHY58" s="222"/>
      <c r="AHZ58" s="222"/>
      <c r="AIA58" s="222"/>
      <c r="AIB58" s="222"/>
      <c r="AIC58" s="222"/>
      <c r="AID58" s="222"/>
      <c r="AIE58" s="222"/>
      <c r="AIF58" s="222"/>
      <c r="AIG58" s="222"/>
      <c r="AIH58" s="222"/>
      <c r="AII58" s="222"/>
      <c r="AIJ58" s="222"/>
      <c r="AIK58" s="222"/>
      <c r="AIL58" s="222"/>
      <c r="AIM58" s="222"/>
      <c r="AIN58" s="222"/>
      <c r="AIO58" s="222"/>
      <c r="AIP58" s="222"/>
      <c r="AIQ58" s="222"/>
      <c r="AIR58" s="222"/>
      <c r="AIS58" s="222"/>
      <c r="AIT58" s="222"/>
      <c r="AIU58" s="222"/>
      <c r="AIV58" s="222"/>
      <c r="AIW58" s="222"/>
      <c r="AIX58" s="222"/>
      <c r="AIY58" s="222"/>
      <c r="AIZ58" s="222"/>
      <c r="AJA58" s="222"/>
      <c r="AJB58" s="222"/>
      <c r="AJC58" s="222"/>
      <c r="AJD58" s="222"/>
      <c r="AJE58" s="222"/>
      <c r="AJF58" s="222"/>
      <c r="AJG58" s="222"/>
      <c r="AJH58" s="222"/>
      <c r="AJI58" s="222"/>
      <c r="AJJ58" s="222"/>
      <c r="AJK58" s="222"/>
      <c r="AJL58" s="222"/>
      <c r="AJM58" s="222"/>
      <c r="AJN58" s="222"/>
      <c r="AJO58" s="222"/>
      <c r="AJP58" s="222"/>
      <c r="AJQ58" s="222"/>
      <c r="AJR58" s="222"/>
      <c r="AJS58" s="222"/>
      <c r="AJT58" s="222"/>
      <c r="AJU58" s="222"/>
      <c r="AJV58" s="222"/>
      <c r="AJW58" s="222"/>
      <c r="AJX58" s="222"/>
      <c r="AJY58" s="222"/>
      <c r="AJZ58" s="222"/>
      <c r="AKA58" s="222"/>
      <c r="AKB58" s="222"/>
      <c r="AKC58" s="222"/>
      <c r="AKD58" s="222"/>
      <c r="AKE58" s="222"/>
      <c r="AKF58" s="222"/>
      <c r="AKG58" s="222"/>
      <c r="AKH58" s="222"/>
      <c r="AKI58" s="222"/>
      <c r="AKJ58" s="222"/>
      <c r="AKK58" s="222"/>
      <c r="AKL58" s="222"/>
      <c r="AKM58" s="222"/>
      <c r="AKN58" s="222"/>
      <c r="AKO58" s="222"/>
      <c r="AKP58" s="222"/>
      <c r="AKQ58" s="222"/>
      <c r="AKR58" s="222"/>
      <c r="AKS58" s="222"/>
      <c r="AKT58" s="222"/>
      <c r="AKU58" s="222"/>
      <c r="AKV58" s="222"/>
      <c r="AKW58" s="222"/>
      <c r="AKX58" s="222"/>
      <c r="AKY58" s="222"/>
      <c r="AKZ58" s="222"/>
      <c r="ALA58" s="222"/>
      <c r="ALB58" s="222"/>
      <c r="ALC58" s="222"/>
      <c r="ALD58" s="222"/>
      <c r="ALE58" s="222"/>
      <c r="ALF58" s="222"/>
      <c r="ALG58" s="222"/>
      <c r="ALH58" s="222"/>
      <c r="ALI58" s="222"/>
      <c r="ALJ58" s="222"/>
      <c r="ALK58" s="222"/>
      <c r="ALL58" s="222"/>
      <c r="ALM58" s="222"/>
      <c r="ALN58" s="222"/>
      <c r="ALO58" s="222"/>
      <c r="ALP58" s="222"/>
      <c r="ALQ58" s="222"/>
      <c r="ALR58" s="222"/>
      <c r="ALS58" s="222"/>
      <c r="ALT58" s="222"/>
      <c r="ALU58" s="222"/>
      <c r="ALV58" s="222"/>
      <c r="ALW58" s="222"/>
      <c r="ALX58" s="222"/>
      <c r="ALY58" s="222"/>
      <c r="ALZ58" s="222"/>
      <c r="AMA58" s="222"/>
      <c r="AMB58" s="222"/>
      <c r="AMC58" s="222"/>
      <c r="AMD58" s="222"/>
      <c r="AME58" s="222"/>
    </row>
    <row r="59" spans="1:1019" ht="18" customHeight="1" x14ac:dyDescent="0.35">
      <c r="A59" s="268" t="s">
        <v>149</v>
      </c>
      <c r="B59" s="238" t="s">
        <v>319</v>
      </c>
      <c r="C59" s="230">
        <v>230000</v>
      </c>
      <c r="D59" s="230">
        <v>0</v>
      </c>
      <c r="E59" s="230">
        <v>0</v>
      </c>
      <c r="F59" s="271">
        <v>0</v>
      </c>
    </row>
    <row r="60" spans="1:1019" ht="18" customHeight="1" x14ac:dyDescent="0.35">
      <c r="A60" s="268" t="s">
        <v>151</v>
      </c>
      <c r="B60" s="238" t="s">
        <v>320</v>
      </c>
      <c r="C60" s="230">
        <v>350000</v>
      </c>
      <c r="D60" s="230">
        <v>0</v>
      </c>
      <c r="E60" s="230">
        <v>0</v>
      </c>
      <c r="F60" s="271">
        <v>0</v>
      </c>
    </row>
    <row r="61" spans="1:1019" ht="18" customHeight="1" x14ac:dyDescent="0.35">
      <c r="A61" s="268" t="s">
        <v>153</v>
      </c>
      <c r="B61" s="238" t="s">
        <v>321</v>
      </c>
      <c r="C61" s="230">
        <v>300000</v>
      </c>
      <c r="D61" s="230">
        <v>0</v>
      </c>
      <c r="E61" s="230">
        <v>0</v>
      </c>
      <c r="F61" s="271">
        <v>0</v>
      </c>
    </row>
    <row r="62" spans="1:1019" ht="31" x14ac:dyDescent="0.35">
      <c r="A62" s="268" t="s">
        <v>155</v>
      </c>
      <c r="B62" s="238" t="s">
        <v>392</v>
      </c>
      <c r="C62" s="230">
        <v>7000</v>
      </c>
      <c r="D62" s="230">
        <v>7000</v>
      </c>
      <c r="E62" s="230">
        <v>0</v>
      </c>
      <c r="F62" s="271">
        <v>0</v>
      </c>
    </row>
    <row r="63" spans="1:1019" ht="46.5" x14ac:dyDescent="0.35">
      <c r="A63" s="268" t="s">
        <v>157</v>
      </c>
      <c r="B63" s="238" t="s">
        <v>356</v>
      </c>
      <c r="C63" s="230">
        <v>2917</v>
      </c>
      <c r="D63" s="230">
        <v>0</v>
      </c>
      <c r="E63" s="230">
        <v>0</v>
      </c>
      <c r="F63" s="271">
        <v>0</v>
      </c>
    </row>
    <row r="64" spans="1:1019" ht="31" x14ac:dyDescent="0.35">
      <c r="A64" s="268" t="s">
        <v>160</v>
      </c>
      <c r="B64" s="238" t="s">
        <v>357</v>
      </c>
      <c r="C64" s="230">
        <v>4699</v>
      </c>
      <c r="D64" s="230">
        <v>0</v>
      </c>
      <c r="E64" s="230">
        <v>0</v>
      </c>
      <c r="F64" s="271">
        <v>0</v>
      </c>
    </row>
    <row r="65" spans="1:6" ht="31" x14ac:dyDescent="0.35">
      <c r="A65" s="268" t="s">
        <v>162</v>
      </c>
      <c r="B65" s="238" t="s">
        <v>358</v>
      </c>
      <c r="C65" s="230">
        <v>8000</v>
      </c>
      <c r="D65" s="230">
        <v>12000</v>
      </c>
      <c r="E65" s="230">
        <v>0</v>
      </c>
      <c r="F65" s="271">
        <v>0</v>
      </c>
    </row>
    <row r="66" spans="1:6" ht="46.5" x14ac:dyDescent="0.35">
      <c r="A66" s="268" t="s">
        <v>164</v>
      </c>
      <c r="B66" s="238" t="s">
        <v>359</v>
      </c>
      <c r="C66" s="230">
        <v>1080</v>
      </c>
      <c r="D66" s="230">
        <v>1080</v>
      </c>
      <c r="E66" s="230">
        <v>360</v>
      </c>
      <c r="F66" s="271">
        <v>360</v>
      </c>
    </row>
    <row r="67" spans="1:6" ht="46.5" x14ac:dyDescent="0.35">
      <c r="A67" s="268" t="s">
        <v>166</v>
      </c>
      <c r="B67" s="238" t="s">
        <v>360</v>
      </c>
      <c r="C67" s="230">
        <v>63500</v>
      </c>
      <c r="D67" s="230">
        <v>0</v>
      </c>
      <c r="E67" s="230">
        <v>0</v>
      </c>
      <c r="F67" s="271">
        <v>0</v>
      </c>
    </row>
    <row r="68" spans="1:6" ht="31" x14ac:dyDescent="0.35">
      <c r="A68" s="268" t="s">
        <v>168</v>
      </c>
      <c r="B68" s="238" t="s">
        <v>361</v>
      </c>
      <c r="C68" s="230">
        <v>7418</v>
      </c>
      <c r="D68" s="230">
        <v>7714</v>
      </c>
      <c r="E68" s="230">
        <v>8023</v>
      </c>
      <c r="F68" s="271">
        <v>4011</v>
      </c>
    </row>
    <row r="69" spans="1:6" ht="31" customHeight="1" x14ac:dyDescent="0.35">
      <c r="A69" s="268" t="s">
        <v>170</v>
      </c>
      <c r="B69" s="238" t="s">
        <v>362</v>
      </c>
      <c r="C69" s="230">
        <v>13000</v>
      </c>
      <c r="D69" s="230">
        <v>28000</v>
      </c>
      <c r="E69" s="230">
        <v>0</v>
      </c>
      <c r="F69" s="271">
        <v>0</v>
      </c>
    </row>
    <row r="70" spans="1:6" ht="31" x14ac:dyDescent="0.35">
      <c r="A70" s="268" t="s">
        <v>172</v>
      </c>
      <c r="B70" s="238" t="s">
        <v>363</v>
      </c>
      <c r="C70" s="230">
        <v>50475</v>
      </c>
      <c r="D70" s="230">
        <v>0</v>
      </c>
      <c r="E70" s="230">
        <v>0</v>
      </c>
      <c r="F70" s="271">
        <v>0</v>
      </c>
    </row>
    <row r="71" spans="1:6" ht="31" x14ac:dyDescent="0.35">
      <c r="A71" s="268" t="s">
        <v>174</v>
      </c>
      <c r="B71" s="238" t="s">
        <v>364</v>
      </c>
      <c r="C71" s="230">
        <v>180</v>
      </c>
      <c r="D71" s="230">
        <v>180</v>
      </c>
      <c r="E71" s="230">
        <v>180</v>
      </c>
      <c r="F71" s="271">
        <v>180</v>
      </c>
    </row>
    <row r="72" spans="1:6" ht="47.15" customHeight="1" x14ac:dyDescent="0.35">
      <c r="A72" s="268" t="s">
        <v>176</v>
      </c>
      <c r="B72" s="238" t="s">
        <v>365</v>
      </c>
      <c r="C72" s="230">
        <v>5000</v>
      </c>
      <c r="D72" s="230">
        <v>3300</v>
      </c>
      <c r="E72" s="230">
        <v>0</v>
      </c>
      <c r="F72" s="271">
        <v>0</v>
      </c>
    </row>
    <row r="73" spans="1:6" ht="46.5" customHeight="1" x14ac:dyDescent="0.35">
      <c r="A73" s="268" t="s">
        <v>178</v>
      </c>
      <c r="B73" s="238" t="s">
        <v>367</v>
      </c>
      <c r="C73" s="230">
        <v>1760</v>
      </c>
      <c r="D73" s="230">
        <v>1760</v>
      </c>
      <c r="E73" s="230">
        <v>1760</v>
      </c>
      <c r="F73" s="271">
        <v>0</v>
      </c>
    </row>
    <row r="74" spans="1:6" ht="18" customHeight="1" x14ac:dyDescent="0.35">
      <c r="A74" s="268" t="s">
        <v>180</v>
      </c>
      <c r="B74" s="289" t="s">
        <v>369</v>
      </c>
      <c r="C74" s="290">
        <v>180</v>
      </c>
      <c r="D74" s="290">
        <v>180</v>
      </c>
      <c r="E74" s="290">
        <v>180</v>
      </c>
      <c r="F74" s="291">
        <v>180</v>
      </c>
    </row>
    <row r="75" spans="1:6" ht="64" customHeight="1" x14ac:dyDescent="0.35">
      <c r="A75" s="268" t="s">
        <v>182</v>
      </c>
      <c r="B75" s="238" t="s">
        <v>371</v>
      </c>
      <c r="C75" s="230">
        <v>235</v>
      </c>
      <c r="D75" s="230">
        <v>201</v>
      </c>
      <c r="E75" s="230">
        <v>201</v>
      </c>
      <c r="F75" s="271">
        <v>201</v>
      </c>
    </row>
    <row r="76" spans="1:6" ht="57" customHeight="1" x14ac:dyDescent="0.35">
      <c r="A76" s="268" t="s">
        <v>184</v>
      </c>
      <c r="B76" s="238" t="s">
        <v>393</v>
      </c>
      <c r="C76" s="230">
        <v>62230</v>
      </c>
      <c r="D76" s="230">
        <v>25400</v>
      </c>
      <c r="E76" s="230">
        <v>0</v>
      </c>
      <c r="F76" s="271">
        <v>0</v>
      </c>
    </row>
    <row r="77" spans="1:6" ht="62" x14ac:dyDescent="0.35">
      <c r="A77" s="268" t="s">
        <v>186</v>
      </c>
      <c r="B77" s="238" t="s">
        <v>394</v>
      </c>
      <c r="C77" s="230">
        <v>4401</v>
      </c>
      <c r="D77" s="230">
        <v>4621</v>
      </c>
      <c r="E77" s="230">
        <v>4852</v>
      </c>
      <c r="F77" s="271">
        <v>5094</v>
      </c>
    </row>
    <row r="78" spans="1:6" ht="46.5" x14ac:dyDescent="0.35">
      <c r="A78" s="268" t="s">
        <v>366</v>
      </c>
      <c r="B78" s="238" t="s">
        <v>395</v>
      </c>
      <c r="C78" s="230">
        <v>12922</v>
      </c>
      <c r="D78" s="230">
        <v>12922</v>
      </c>
      <c r="E78" s="230">
        <v>12922</v>
      </c>
      <c r="F78" s="271">
        <v>12922</v>
      </c>
    </row>
    <row r="79" spans="1:6" ht="18" customHeight="1" x14ac:dyDescent="0.35">
      <c r="A79" s="268" t="s">
        <v>368</v>
      </c>
      <c r="B79" s="238" t="s">
        <v>396</v>
      </c>
      <c r="C79" s="230">
        <v>595</v>
      </c>
      <c r="D79" s="230">
        <v>0</v>
      </c>
      <c r="E79" s="230">
        <v>0</v>
      </c>
      <c r="F79" s="271">
        <v>0</v>
      </c>
    </row>
    <row r="80" spans="1:6" s="222" customFormat="1" ht="31" x14ac:dyDescent="0.25">
      <c r="A80" s="268" t="s">
        <v>370</v>
      </c>
      <c r="B80" s="238" t="s">
        <v>397</v>
      </c>
      <c r="C80" s="230">
        <v>5715</v>
      </c>
      <c r="D80" s="230">
        <v>5969</v>
      </c>
      <c r="E80" s="230">
        <v>0</v>
      </c>
      <c r="F80" s="271">
        <v>0</v>
      </c>
    </row>
    <row r="81" spans="1:6" s="222" customFormat="1" ht="31" x14ac:dyDescent="0.25">
      <c r="A81" s="268" t="s">
        <v>398</v>
      </c>
      <c r="B81" s="238" t="s">
        <v>399</v>
      </c>
      <c r="C81" s="230">
        <v>2744</v>
      </c>
      <c r="D81" s="230">
        <v>2085</v>
      </c>
      <c r="E81" s="230">
        <v>0</v>
      </c>
      <c r="F81" s="271">
        <v>0</v>
      </c>
    </row>
    <row r="82" spans="1:6" s="222" customFormat="1" ht="62" x14ac:dyDescent="0.25">
      <c r="A82" s="268" t="s">
        <v>400</v>
      </c>
      <c r="B82" s="289" t="s">
        <v>401</v>
      </c>
      <c r="C82" s="290">
        <v>8115</v>
      </c>
      <c r="D82" s="290">
        <v>8115</v>
      </c>
      <c r="E82" s="290">
        <v>0</v>
      </c>
      <c r="F82" s="291">
        <v>0</v>
      </c>
    </row>
    <row r="83" spans="1:6" s="222" customFormat="1" ht="46.5" x14ac:dyDescent="0.25">
      <c r="A83" s="268" t="s">
        <v>402</v>
      </c>
      <c r="B83" s="289" t="s">
        <v>403</v>
      </c>
      <c r="C83" s="290">
        <v>7620</v>
      </c>
      <c r="D83" s="290">
        <v>8382</v>
      </c>
      <c r="E83" s="290">
        <v>0</v>
      </c>
      <c r="F83" s="291">
        <v>0</v>
      </c>
    </row>
    <row r="84" spans="1:6" s="222" customFormat="1" ht="46.5" x14ac:dyDescent="0.25">
      <c r="A84" s="268" t="s">
        <v>404</v>
      </c>
      <c r="B84" s="289" t="s">
        <v>405</v>
      </c>
      <c r="C84" s="290">
        <v>1989</v>
      </c>
      <c r="D84" s="290">
        <v>1989</v>
      </c>
      <c r="E84" s="290">
        <v>0</v>
      </c>
      <c r="F84" s="291">
        <v>0</v>
      </c>
    </row>
    <row r="85" spans="1:6" s="222" customFormat="1" ht="62" x14ac:dyDescent="0.25">
      <c r="A85" s="268" t="s">
        <v>406</v>
      </c>
      <c r="B85" s="289" t="s">
        <v>407</v>
      </c>
      <c r="C85" s="290">
        <v>1448</v>
      </c>
      <c r="D85" s="290">
        <v>1448</v>
      </c>
      <c r="E85" s="290">
        <v>0</v>
      </c>
      <c r="F85" s="291">
        <v>0</v>
      </c>
    </row>
    <row r="86" spans="1:6" s="222" customFormat="1" ht="93" x14ac:dyDescent="0.25">
      <c r="A86" s="268" t="s">
        <v>408</v>
      </c>
      <c r="B86" s="289" t="s">
        <v>409</v>
      </c>
      <c r="C86" s="290">
        <v>930</v>
      </c>
      <c r="D86" s="290">
        <v>930</v>
      </c>
      <c r="E86" s="290">
        <v>0</v>
      </c>
      <c r="F86" s="291">
        <v>0</v>
      </c>
    </row>
    <row r="87" spans="1:6" s="222" customFormat="1" ht="77.5" x14ac:dyDescent="0.25">
      <c r="A87" s="268" t="s">
        <v>410</v>
      </c>
      <c r="B87" s="289" t="s">
        <v>411</v>
      </c>
      <c r="C87" s="290">
        <v>394</v>
      </c>
      <c r="D87" s="290">
        <v>394</v>
      </c>
      <c r="E87" s="290">
        <v>0</v>
      </c>
      <c r="F87" s="291">
        <v>0</v>
      </c>
    </row>
    <row r="88" spans="1:6" s="222" customFormat="1" ht="47" thickBot="1" x14ac:dyDescent="0.3">
      <c r="A88" s="268" t="s">
        <v>412</v>
      </c>
      <c r="B88" s="289" t="s">
        <v>413</v>
      </c>
      <c r="C88" s="290">
        <v>8992</v>
      </c>
      <c r="D88" s="290">
        <v>9754</v>
      </c>
      <c r="E88" s="290">
        <v>0</v>
      </c>
      <c r="F88" s="291">
        <v>0</v>
      </c>
    </row>
    <row r="89" spans="1:6" s="222" customFormat="1" ht="30" customHeight="1" thickBot="1" x14ac:dyDescent="0.3">
      <c r="A89" s="279" t="s">
        <v>322</v>
      </c>
      <c r="B89" s="280"/>
      <c r="C89" s="281">
        <f>SUM(C8:C88)</f>
        <v>9188455</v>
      </c>
      <c r="D89" s="281">
        <f>SUM(D8:D88)</f>
        <v>7869476</v>
      </c>
      <c r="E89" s="281">
        <f>SUM(E8:E88)</f>
        <v>7905970</v>
      </c>
      <c r="F89" s="282">
        <f>SUM(F8:F88)</f>
        <v>7981377</v>
      </c>
    </row>
  </sheetData>
  <mergeCells count="5">
    <mergeCell ref="A1:F1"/>
    <mergeCell ref="A3:F3"/>
    <mergeCell ref="A4:F4"/>
    <mergeCell ref="A16:A21"/>
    <mergeCell ref="A22:A24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2" firstPageNumber="0" fitToHeight="0" orientation="portrait" verticalDpi="300" r:id="rId1"/>
  <headerFooter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5"/>
  <sheetViews>
    <sheetView view="pageBreakPreview" topLeftCell="A23" zoomScaleNormal="100" zoomScaleSheetLayoutView="100" workbookViewId="0">
      <selection activeCell="K24" sqref="K24"/>
    </sheetView>
  </sheetViews>
  <sheetFormatPr defaultColWidth="9.1796875" defaultRowHeight="15.5" x14ac:dyDescent="0.4"/>
  <cols>
    <col min="1" max="1" width="6.7265625" style="156" customWidth="1"/>
    <col min="2" max="2" width="35.7265625" style="156" customWidth="1"/>
    <col min="3" max="3" width="25.7265625" style="156" customWidth="1"/>
    <col min="4" max="5" width="16.7265625" style="181" customWidth="1"/>
    <col min="6" max="6" width="16.7265625" style="182" customWidth="1"/>
    <col min="7" max="16384" width="9.1796875" style="156"/>
  </cols>
  <sheetData>
    <row r="1" spans="1:6" s="154" customFormat="1" ht="16.5" customHeight="1" x14ac:dyDescent="0.25">
      <c r="A1" s="330" t="s">
        <v>379</v>
      </c>
      <c r="B1" s="330"/>
      <c r="C1" s="330"/>
      <c r="D1" s="152"/>
      <c r="E1" s="152"/>
      <c r="F1" s="153"/>
    </row>
    <row r="2" spans="1:6" s="154" customFormat="1" ht="16.5" customHeight="1" x14ac:dyDescent="0.25">
      <c r="A2" s="184"/>
      <c r="B2" s="184"/>
      <c r="C2" s="184"/>
      <c r="D2" s="152"/>
      <c r="E2" s="152"/>
      <c r="F2" s="153"/>
    </row>
    <row r="3" spans="1:6" s="155" customFormat="1" ht="24.75" customHeight="1" x14ac:dyDescent="0.25">
      <c r="A3" s="331" t="s">
        <v>11</v>
      </c>
      <c r="B3" s="332"/>
      <c r="C3" s="332"/>
      <c r="D3" s="332"/>
      <c r="E3" s="332"/>
      <c r="F3" s="332"/>
    </row>
    <row r="4" spans="1:6" ht="24.75" customHeight="1" x14ac:dyDescent="0.4">
      <c r="A4" s="333" t="s">
        <v>286</v>
      </c>
      <c r="B4" s="333"/>
      <c r="C4" s="333"/>
      <c r="D4" s="334"/>
      <c r="E4" s="334"/>
      <c r="F4" s="334"/>
    </row>
    <row r="5" spans="1:6" s="155" customFormat="1" ht="16.5" customHeight="1" x14ac:dyDescent="0.25">
      <c r="A5" s="335" t="s">
        <v>32</v>
      </c>
      <c r="B5" s="336"/>
      <c r="C5" s="336"/>
      <c r="D5" s="336"/>
      <c r="E5" s="336"/>
      <c r="F5" s="336"/>
    </row>
    <row r="6" spans="1:6" s="155" customFormat="1" ht="16.5" customHeight="1" x14ac:dyDescent="0.25">
      <c r="A6" s="157"/>
      <c r="B6" s="158"/>
      <c r="C6" s="158"/>
      <c r="D6" s="158"/>
      <c r="E6" s="158"/>
      <c r="F6" s="159"/>
    </row>
    <row r="7" spans="1:6" s="154" customFormat="1" ht="16.5" customHeight="1" x14ac:dyDescent="0.25">
      <c r="A7" s="160"/>
      <c r="F7" s="161" t="s">
        <v>0</v>
      </c>
    </row>
    <row r="8" spans="1:6" ht="16.5" customHeight="1" thickBot="1" x14ac:dyDescent="0.45">
      <c r="A8" s="162" t="s">
        <v>1</v>
      </c>
      <c r="B8" s="337" t="s">
        <v>3</v>
      </c>
      <c r="C8" s="337"/>
      <c r="D8" s="163" t="s">
        <v>2</v>
      </c>
      <c r="E8" s="163" t="s">
        <v>4</v>
      </c>
      <c r="F8" s="164" t="s">
        <v>5</v>
      </c>
    </row>
    <row r="9" spans="1:6" s="155" customFormat="1" ht="24.65" customHeight="1" x14ac:dyDescent="0.25">
      <c r="A9" s="338" t="s">
        <v>33</v>
      </c>
      <c r="B9" s="341" t="s">
        <v>24</v>
      </c>
      <c r="C9" s="342"/>
      <c r="D9" s="203" t="s">
        <v>335</v>
      </c>
      <c r="E9" s="204" t="s">
        <v>380</v>
      </c>
      <c r="F9" s="347" t="s">
        <v>381</v>
      </c>
    </row>
    <row r="10" spans="1:6" ht="16.5" customHeight="1" x14ac:dyDescent="0.4">
      <c r="A10" s="339"/>
      <c r="B10" s="343"/>
      <c r="C10" s="344"/>
      <c r="D10" s="350" t="s">
        <v>245</v>
      </c>
      <c r="E10" s="353" t="s">
        <v>245</v>
      </c>
      <c r="F10" s="348"/>
    </row>
    <row r="11" spans="1:6" ht="16.5" customHeight="1" x14ac:dyDescent="0.4">
      <c r="A11" s="339"/>
      <c r="B11" s="343"/>
      <c r="C11" s="344"/>
      <c r="D11" s="351"/>
      <c r="E11" s="354"/>
      <c r="F11" s="348"/>
    </row>
    <row r="12" spans="1:6" ht="16.5" customHeight="1" thickBot="1" x14ac:dyDescent="0.45">
      <c r="A12" s="340"/>
      <c r="B12" s="345"/>
      <c r="C12" s="346"/>
      <c r="D12" s="352"/>
      <c r="E12" s="355"/>
      <c r="F12" s="349"/>
    </row>
    <row r="13" spans="1:6" ht="24.65" customHeight="1" x14ac:dyDescent="0.4">
      <c r="A13" s="165"/>
      <c r="B13" s="166" t="s">
        <v>246</v>
      </c>
      <c r="D13" s="167"/>
      <c r="E13" s="167"/>
      <c r="F13" s="168"/>
    </row>
    <row r="14" spans="1:6" s="155" customFormat="1" ht="24.65" customHeight="1" x14ac:dyDescent="0.25">
      <c r="A14" s="169" t="s">
        <v>12</v>
      </c>
      <c r="B14" s="170"/>
      <c r="C14" s="155" t="s">
        <v>13</v>
      </c>
      <c r="D14" s="171">
        <v>442446</v>
      </c>
      <c r="E14" s="171">
        <v>203684</v>
      </c>
      <c r="F14" s="172">
        <f>+E14/D14%</f>
        <v>46.035900426266707</v>
      </c>
    </row>
    <row r="15" spans="1:6" s="155" customFormat="1" ht="24.65" customHeight="1" x14ac:dyDescent="0.25">
      <c r="A15" s="169" t="s">
        <v>18</v>
      </c>
      <c r="B15" s="170"/>
      <c r="C15" s="155" t="s">
        <v>14</v>
      </c>
      <c r="D15" s="171">
        <v>26769</v>
      </c>
      <c r="E15" s="171">
        <v>34966</v>
      </c>
      <c r="F15" s="172">
        <f t="shared" ref="F15:F19" si="0">+E15/D15%</f>
        <v>130.62124098770965</v>
      </c>
    </row>
    <row r="16" spans="1:6" s="155" customFormat="1" ht="24.65" customHeight="1" x14ac:dyDescent="0.25">
      <c r="A16" s="169" t="s">
        <v>19</v>
      </c>
      <c r="B16" s="170"/>
      <c r="C16" s="155" t="s">
        <v>15</v>
      </c>
      <c r="D16" s="171">
        <v>121037</v>
      </c>
      <c r="E16" s="171">
        <v>125034</v>
      </c>
      <c r="F16" s="172">
        <f t="shared" si="0"/>
        <v>103.30229599213465</v>
      </c>
    </row>
    <row r="17" spans="1:6" s="155" customFormat="1" ht="24.65" customHeight="1" x14ac:dyDescent="0.25">
      <c r="A17" s="169" t="s">
        <v>20</v>
      </c>
      <c r="B17" s="170"/>
      <c r="C17" s="155" t="s">
        <v>16</v>
      </c>
      <c r="D17" s="171">
        <v>13601</v>
      </c>
      <c r="E17" s="171">
        <v>13482</v>
      </c>
      <c r="F17" s="172">
        <f t="shared" si="0"/>
        <v>99.125064333504895</v>
      </c>
    </row>
    <row r="18" spans="1:6" s="155" customFormat="1" ht="24.65" customHeight="1" thickBot="1" x14ac:dyDescent="0.3">
      <c r="A18" s="169" t="s">
        <v>21</v>
      </c>
      <c r="B18" s="170"/>
      <c r="C18" s="155" t="s">
        <v>17</v>
      </c>
      <c r="D18" s="171">
        <v>19013</v>
      </c>
      <c r="E18" s="171">
        <v>17764</v>
      </c>
      <c r="F18" s="172">
        <f t="shared" si="0"/>
        <v>93.430810498080263</v>
      </c>
    </row>
    <row r="19" spans="1:6" s="155" customFormat="1" ht="33" customHeight="1" thickBot="1" x14ac:dyDescent="0.3">
      <c r="A19" s="327" t="s">
        <v>247</v>
      </c>
      <c r="B19" s="328"/>
      <c r="C19" s="329"/>
      <c r="D19" s="173">
        <f>SUM(D13:D18)</f>
        <v>622866</v>
      </c>
      <c r="E19" s="173">
        <f>SUM(E13:E18)</f>
        <v>394930</v>
      </c>
      <c r="F19" s="174">
        <f t="shared" si="0"/>
        <v>63.405291025678075</v>
      </c>
    </row>
    <row r="20" spans="1:6" s="155" customFormat="1" ht="24.75" customHeight="1" x14ac:dyDescent="0.4">
      <c r="A20" s="169"/>
      <c r="B20" s="175" t="s">
        <v>248</v>
      </c>
      <c r="D20" s="171"/>
      <c r="E20" s="171"/>
      <c r="F20" s="176"/>
    </row>
    <row r="21" spans="1:6" s="155" customFormat="1" ht="33" customHeight="1" x14ac:dyDescent="0.25">
      <c r="A21" s="169" t="s">
        <v>12</v>
      </c>
      <c r="B21" s="356" t="s">
        <v>373</v>
      </c>
      <c r="C21" s="357"/>
      <c r="D21" s="171"/>
      <c r="E21" s="171">
        <v>92</v>
      </c>
      <c r="F21" s="176"/>
    </row>
    <row r="22" spans="1:6" s="155" customFormat="1" ht="33" customHeight="1" x14ac:dyDescent="0.25">
      <c r="A22" s="169" t="s">
        <v>18</v>
      </c>
      <c r="B22" s="356" t="s">
        <v>26</v>
      </c>
      <c r="C22" s="357"/>
      <c r="D22" s="171"/>
      <c r="E22" s="171"/>
      <c r="F22" s="176"/>
    </row>
    <row r="23" spans="1:6" s="155" customFormat="1" ht="33" customHeight="1" x14ac:dyDescent="0.25">
      <c r="A23" s="169" t="s">
        <v>19</v>
      </c>
      <c r="B23" s="356" t="s">
        <v>27</v>
      </c>
      <c r="C23" s="357" t="s">
        <v>249</v>
      </c>
      <c r="D23" s="177">
        <v>516</v>
      </c>
      <c r="E23" s="178">
        <v>25556</v>
      </c>
      <c r="F23" s="176">
        <f>+E23/D23%</f>
        <v>4952.7131782945735</v>
      </c>
    </row>
    <row r="24" spans="1:6" s="155" customFormat="1" ht="33" customHeight="1" thickBot="1" x14ac:dyDescent="0.3">
      <c r="A24" s="169" t="s">
        <v>20</v>
      </c>
      <c r="B24" s="356" t="s">
        <v>250</v>
      </c>
      <c r="C24" s="357"/>
      <c r="D24" s="171"/>
      <c r="E24" s="171"/>
      <c r="F24" s="176"/>
    </row>
    <row r="25" spans="1:6" s="155" customFormat="1" ht="33" customHeight="1" thickBot="1" x14ac:dyDescent="0.3">
      <c r="A25" s="327" t="s">
        <v>25</v>
      </c>
      <c r="B25" s="328"/>
      <c r="C25" s="329"/>
      <c r="D25" s="179">
        <f>SUM(D19:D24)</f>
        <v>623382</v>
      </c>
      <c r="E25" s="179">
        <f>SUM(E19:E24)</f>
        <v>420578</v>
      </c>
      <c r="F25" s="180">
        <f>+E25/D25%</f>
        <v>67.467138929260074</v>
      </c>
    </row>
  </sheetData>
  <mergeCells count="16">
    <mergeCell ref="A25:C25"/>
    <mergeCell ref="A1:C1"/>
    <mergeCell ref="A3:F3"/>
    <mergeCell ref="A4:F4"/>
    <mergeCell ref="A5:F5"/>
    <mergeCell ref="B8:C8"/>
    <mergeCell ref="A9:A12"/>
    <mergeCell ref="B9:C12"/>
    <mergeCell ref="F9:F12"/>
    <mergeCell ref="D10:D12"/>
    <mergeCell ref="E10:E12"/>
    <mergeCell ref="A19:C19"/>
    <mergeCell ref="B21:C21"/>
    <mergeCell ref="B22:C22"/>
    <mergeCell ref="B23:C23"/>
    <mergeCell ref="B24:C24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5" fitToHeight="0" orientation="portrait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5"/>
  <sheetViews>
    <sheetView view="pageBreakPreview" topLeftCell="B1" zoomScaleNormal="100" zoomScaleSheetLayoutView="100" workbookViewId="0">
      <selection activeCell="D10" sqref="D10:D57"/>
    </sheetView>
  </sheetViews>
  <sheetFormatPr defaultColWidth="9.1796875" defaultRowHeight="14.5" x14ac:dyDescent="0.4"/>
  <cols>
    <col min="1" max="1" width="7.7265625" style="43" bestFit="1" customWidth="1"/>
    <col min="2" max="2" width="60.7265625" style="42" customWidth="1"/>
    <col min="3" max="4" width="14.7265625" style="41" customWidth="1"/>
    <col min="5" max="5" width="14.7265625" style="107" customWidth="1"/>
    <col min="6" max="6" width="10.81640625" style="42" bestFit="1" customWidth="1"/>
    <col min="7" max="16384" width="9.1796875" style="42"/>
  </cols>
  <sheetData>
    <row r="1" spans="1:5" ht="15" customHeight="1" x14ac:dyDescent="0.4">
      <c r="A1" s="312" t="s">
        <v>414</v>
      </c>
      <c r="B1" s="312"/>
      <c r="C1" s="39"/>
      <c r="D1" s="39"/>
      <c r="E1" s="40"/>
    </row>
    <row r="2" spans="1:5" ht="15" customHeight="1" x14ac:dyDescent="0.4">
      <c r="A2" s="10"/>
      <c r="B2" s="10"/>
      <c r="C2" s="39"/>
      <c r="D2" s="39"/>
      <c r="E2" s="40"/>
    </row>
    <row r="3" spans="1:5" ht="19.5" customHeight="1" x14ac:dyDescent="0.4">
      <c r="A3" s="358" t="s">
        <v>59</v>
      </c>
      <c r="B3" s="358"/>
      <c r="C3" s="358"/>
      <c r="D3" s="358"/>
      <c r="E3" s="358"/>
    </row>
    <row r="4" spans="1:5" ht="19.5" customHeight="1" x14ac:dyDescent="0.4">
      <c r="A4" s="313" t="s">
        <v>60</v>
      </c>
      <c r="B4" s="313"/>
      <c r="C4" s="313"/>
      <c r="D4" s="313"/>
      <c r="E4" s="313"/>
    </row>
    <row r="5" spans="1:5" ht="19.5" customHeight="1" x14ac:dyDescent="0.4">
      <c r="A5" s="313" t="s">
        <v>415</v>
      </c>
      <c r="B5" s="313"/>
      <c r="C5" s="313"/>
      <c r="D5" s="313"/>
      <c r="E5" s="313"/>
    </row>
    <row r="6" spans="1:5" ht="15" customHeight="1" x14ac:dyDescent="0.4">
      <c r="A6" s="314" t="s">
        <v>61</v>
      </c>
      <c r="B6" s="314"/>
      <c r="C6" s="314"/>
      <c r="D6" s="314"/>
      <c r="E6" s="314"/>
    </row>
    <row r="7" spans="1:5" ht="15" customHeight="1" x14ac:dyDescent="0.4">
      <c r="B7" s="44"/>
      <c r="C7" s="45"/>
      <c r="D7" s="45"/>
      <c r="E7" s="46" t="s">
        <v>0</v>
      </c>
    </row>
    <row r="8" spans="1:5" s="43" customFormat="1" ht="15" customHeight="1" thickBot="1" x14ac:dyDescent="0.45">
      <c r="A8" s="43" t="s">
        <v>1</v>
      </c>
      <c r="B8" s="47" t="s">
        <v>3</v>
      </c>
      <c r="C8" s="48" t="s">
        <v>2</v>
      </c>
      <c r="D8" s="48" t="s">
        <v>4</v>
      </c>
      <c r="E8" s="49" t="s">
        <v>5</v>
      </c>
    </row>
    <row r="9" spans="1:5" s="54" customFormat="1" ht="26.5" thickBot="1" x14ac:dyDescent="0.3">
      <c r="A9" s="50" t="s">
        <v>33</v>
      </c>
      <c r="B9" s="51" t="s">
        <v>62</v>
      </c>
      <c r="C9" s="52" t="s">
        <v>28</v>
      </c>
      <c r="D9" s="52" t="s">
        <v>29</v>
      </c>
      <c r="E9" s="53" t="s">
        <v>63</v>
      </c>
    </row>
    <row r="10" spans="1:5" x14ac:dyDescent="0.4">
      <c r="A10" s="55" t="s">
        <v>64</v>
      </c>
      <c r="B10" s="56" t="s">
        <v>65</v>
      </c>
      <c r="C10" s="57">
        <v>382794</v>
      </c>
      <c r="D10" s="57">
        <v>236549</v>
      </c>
      <c r="E10" s="58">
        <f>IF(C10=0,0,D10/C10%)</f>
        <v>61.795378192970631</v>
      </c>
    </row>
    <row r="11" spans="1:5" s="63" customFormat="1" x14ac:dyDescent="0.4">
      <c r="A11" s="59" t="s">
        <v>66</v>
      </c>
      <c r="B11" s="60" t="s">
        <v>67</v>
      </c>
      <c r="C11" s="61">
        <f>SUM(C12,C20)</f>
        <v>108436967</v>
      </c>
      <c r="D11" s="61">
        <f>SUM(D12,D20)</f>
        <v>108877919</v>
      </c>
      <c r="E11" s="62">
        <f t="shared" ref="E11:E74" si="0">IF(C11=0,0,D11/C11%)</f>
        <v>100.40664361259755</v>
      </c>
    </row>
    <row r="12" spans="1:5" s="63" customFormat="1" x14ac:dyDescent="0.4">
      <c r="A12" s="59" t="s">
        <v>68</v>
      </c>
      <c r="B12" s="60" t="s">
        <v>69</v>
      </c>
      <c r="C12" s="61">
        <f>SUM(C13,C16:C17)</f>
        <v>85999482</v>
      </c>
      <c r="D12" s="61">
        <f>SUM(D13,D16:D17)</f>
        <v>86740917</v>
      </c>
      <c r="E12" s="62">
        <f t="shared" si="0"/>
        <v>100.86213891381347</v>
      </c>
    </row>
    <row r="13" spans="1:5" s="63" customFormat="1" x14ac:dyDescent="0.4">
      <c r="A13" s="59" t="s">
        <v>70</v>
      </c>
      <c r="B13" s="60" t="s">
        <v>71</v>
      </c>
      <c r="C13" s="61">
        <f>SUM(C14:C15)</f>
        <v>60436953</v>
      </c>
      <c r="D13" s="61">
        <f>SUM(D14:D15)</f>
        <v>61162317</v>
      </c>
      <c r="E13" s="62">
        <f t="shared" si="0"/>
        <v>101.20019948722431</v>
      </c>
    </row>
    <row r="14" spans="1:5" x14ac:dyDescent="0.4">
      <c r="A14" s="64" t="s">
        <v>72</v>
      </c>
      <c r="B14" s="65" t="s">
        <v>73</v>
      </c>
      <c r="C14" s="66">
        <v>60166400</v>
      </c>
      <c r="D14" s="66">
        <v>60761758</v>
      </c>
      <c r="E14" s="67">
        <f t="shared" si="0"/>
        <v>100.98951906712053</v>
      </c>
    </row>
    <row r="15" spans="1:5" x14ac:dyDescent="0.4">
      <c r="A15" s="64" t="s">
        <v>74</v>
      </c>
      <c r="B15" s="68" t="s">
        <v>75</v>
      </c>
      <c r="C15" s="66">
        <v>270553</v>
      </c>
      <c r="D15" s="66">
        <v>400559</v>
      </c>
      <c r="E15" s="67">
        <f t="shared" si="0"/>
        <v>148.05195285212139</v>
      </c>
    </row>
    <row r="16" spans="1:5" s="63" customFormat="1" x14ac:dyDescent="0.4">
      <c r="A16" s="69" t="s">
        <v>76</v>
      </c>
      <c r="B16" s="70" t="s">
        <v>77</v>
      </c>
      <c r="C16" s="61"/>
      <c r="D16" s="61"/>
      <c r="E16" s="62">
        <f t="shared" si="0"/>
        <v>0</v>
      </c>
    </row>
    <row r="17" spans="1:6" s="63" customFormat="1" x14ac:dyDescent="0.4">
      <c r="A17" s="59" t="s">
        <v>78</v>
      </c>
      <c r="B17" s="70" t="s">
        <v>79</v>
      </c>
      <c r="C17" s="61">
        <f>SUM(C18:C19)</f>
        <v>25562529</v>
      </c>
      <c r="D17" s="61">
        <f>SUM(D18:D19)</f>
        <v>25578600</v>
      </c>
      <c r="E17" s="62">
        <f t="shared" si="0"/>
        <v>100.06286936632912</v>
      </c>
    </row>
    <row r="18" spans="1:6" x14ac:dyDescent="0.4">
      <c r="A18" s="64" t="s">
        <v>80</v>
      </c>
      <c r="B18" s="65" t="s">
        <v>73</v>
      </c>
      <c r="C18" s="66">
        <v>25216612</v>
      </c>
      <c r="D18" s="66">
        <v>24833420</v>
      </c>
      <c r="E18" s="67">
        <f t="shared" si="0"/>
        <v>98.480398556316771</v>
      </c>
    </row>
    <row r="19" spans="1:6" x14ac:dyDescent="0.4">
      <c r="A19" s="64" t="s">
        <v>81</v>
      </c>
      <c r="B19" s="68" t="s">
        <v>75</v>
      </c>
      <c r="C19" s="66">
        <v>345917</v>
      </c>
      <c r="D19" s="66">
        <v>745180</v>
      </c>
      <c r="E19" s="67">
        <f t="shared" si="0"/>
        <v>215.42161848073383</v>
      </c>
    </row>
    <row r="20" spans="1:6" s="63" customFormat="1" x14ac:dyDescent="0.4">
      <c r="A20" s="59" t="s">
        <v>82</v>
      </c>
      <c r="B20" s="60" t="s">
        <v>83</v>
      </c>
      <c r="C20" s="61">
        <f>SUM(C21,C25)</f>
        <v>22437485</v>
      </c>
      <c r="D20" s="61">
        <f>SUM(D21,D25)</f>
        <v>22137002</v>
      </c>
      <c r="E20" s="62">
        <f t="shared" si="0"/>
        <v>98.660799104712495</v>
      </c>
    </row>
    <row r="21" spans="1:6" s="63" customFormat="1" x14ac:dyDescent="0.4">
      <c r="A21" s="59" t="s">
        <v>84</v>
      </c>
      <c r="B21" s="60" t="s">
        <v>85</v>
      </c>
      <c r="C21" s="61">
        <f>SUM(C22:C24)</f>
        <v>20094790</v>
      </c>
      <c r="D21" s="61">
        <f>SUM(D22:D24)</f>
        <v>20054277</v>
      </c>
      <c r="E21" s="62">
        <f t="shared" si="0"/>
        <v>99.798390528092114</v>
      </c>
    </row>
    <row r="22" spans="1:6" x14ac:dyDescent="0.4">
      <c r="A22" s="64" t="s">
        <v>86</v>
      </c>
      <c r="B22" s="65" t="s">
        <v>87</v>
      </c>
      <c r="C22" s="66">
        <v>3789532</v>
      </c>
      <c r="D22" s="66">
        <v>3993050</v>
      </c>
      <c r="E22" s="67">
        <f t="shared" si="0"/>
        <v>105.37053124238032</v>
      </c>
    </row>
    <row r="23" spans="1:6" x14ac:dyDescent="0.4">
      <c r="A23" s="64" t="s">
        <v>88</v>
      </c>
      <c r="B23" s="68" t="s">
        <v>89</v>
      </c>
      <c r="C23" s="66">
        <v>16186765</v>
      </c>
      <c r="D23" s="66">
        <v>16060607</v>
      </c>
      <c r="E23" s="67">
        <f t="shared" si="0"/>
        <v>99.220610171334428</v>
      </c>
      <c r="F23" s="41">
        <f>+D14+D18+D22+D23</f>
        <v>105648835</v>
      </c>
    </row>
    <row r="24" spans="1:6" x14ac:dyDescent="0.4">
      <c r="A24" s="64" t="s">
        <v>90</v>
      </c>
      <c r="B24" s="68" t="s">
        <v>91</v>
      </c>
      <c r="C24" s="66">
        <v>118493</v>
      </c>
      <c r="D24" s="66">
        <v>620</v>
      </c>
      <c r="E24" s="67">
        <f t="shared" si="0"/>
        <v>0.52323765960858448</v>
      </c>
    </row>
    <row r="25" spans="1:6" s="63" customFormat="1" x14ac:dyDescent="0.4">
      <c r="A25" s="59" t="s">
        <v>92</v>
      </c>
      <c r="B25" s="60" t="s">
        <v>93</v>
      </c>
      <c r="C25" s="61">
        <f>SUM(C26:C29)</f>
        <v>2342695</v>
      </c>
      <c r="D25" s="61">
        <f>SUM(D26:D29)</f>
        <v>2082725</v>
      </c>
      <c r="E25" s="62">
        <f t="shared" si="0"/>
        <v>88.902951515242052</v>
      </c>
    </row>
    <row r="26" spans="1:6" x14ac:dyDescent="0.4">
      <c r="A26" s="64" t="s">
        <v>94</v>
      </c>
      <c r="B26" s="65" t="s">
        <v>95</v>
      </c>
      <c r="C26" s="66">
        <v>2311853</v>
      </c>
      <c r="D26" s="66">
        <v>2065092</v>
      </c>
      <c r="E26" s="67">
        <f t="shared" si="0"/>
        <v>89.32626771684879</v>
      </c>
    </row>
    <row r="27" spans="1:6" x14ac:dyDescent="0.4">
      <c r="A27" s="64" t="s">
        <v>96</v>
      </c>
      <c r="B27" s="65" t="s">
        <v>97</v>
      </c>
      <c r="C27" s="66"/>
      <c r="D27" s="66"/>
      <c r="E27" s="67">
        <f t="shared" si="0"/>
        <v>0</v>
      </c>
    </row>
    <row r="28" spans="1:6" x14ac:dyDescent="0.4">
      <c r="A28" s="64" t="s">
        <v>98</v>
      </c>
      <c r="B28" s="68" t="s">
        <v>99</v>
      </c>
      <c r="C28" s="66">
        <v>30842</v>
      </c>
      <c r="D28" s="66">
        <v>17633</v>
      </c>
      <c r="E28" s="67">
        <f t="shared" si="0"/>
        <v>57.172038129822965</v>
      </c>
      <c r="F28" s="41">
        <f>+D28+D24+D19+D15</f>
        <v>1163992</v>
      </c>
    </row>
    <row r="29" spans="1:6" x14ac:dyDescent="0.4">
      <c r="A29" s="64" t="s">
        <v>100</v>
      </c>
      <c r="B29" s="65" t="s">
        <v>101</v>
      </c>
      <c r="C29" s="66"/>
      <c r="D29" s="66"/>
      <c r="E29" s="67">
        <f t="shared" si="0"/>
        <v>0</v>
      </c>
    </row>
    <row r="30" spans="1:6" s="63" customFormat="1" x14ac:dyDescent="0.4">
      <c r="A30" s="59" t="s">
        <v>102</v>
      </c>
      <c r="B30" s="60" t="s">
        <v>103</v>
      </c>
      <c r="C30" s="61">
        <f>SUM(C31,C36)</f>
        <v>5823362</v>
      </c>
      <c r="D30" s="61">
        <f>SUM(D31,D36)</f>
        <v>8012657</v>
      </c>
      <c r="E30" s="62">
        <f t="shared" si="0"/>
        <v>137.59503530778267</v>
      </c>
    </row>
    <row r="31" spans="1:6" s="63" customFormat="1" x14ac:dyDescent="0.4">
      <c r="A31" s="59" t="s">
        <v>104</v>
      </c>
      <c r="B31" s="60" t="s">
        <v>105</v>
      </c>
      <c r="C31" s="61">
        <f>SUM(C32:C33)</f>
        <v>5823362</v>
      </c>
      <c r="D31" s="61">
        <f>SUM(D32:D33)</f>
        <v>8012657</v>
      </c>
      <c r="E31" s="62">
        <f t="shared" si="0"/>
        <v>137.59503530778267</v>
      </c>
    </row>
    <row r="32" spans="1:6" s="63" customFormat="1" x14ac:dyDescent="0.4">
      <c r="A32" s="59" t="s">
        <v>106</v>
      </c>
      <c r="B32" s="60" t="s">
        <v>107</v>
      </c>
      <c r="C32" s="61"/>
      <c r="D32" s="61"/>
      <c r="E32" s="67">
        <f t="shared" si="0"/>
        <v>0</v>
      </c>
    </row>
    <row r="33" spans="1:5" s="63" customFormat="1" x14ac:dyDescent="0.4">
      <c r="A33" s="59" t="s">
        <v>108</v>
      </c>
      <c r="B33" s="60" t="s">
        <v>109</v>
      </c>
      <c r="C33" s="61">
        <f>SUM(C34:C35)</f>
        <v>5823362</v>
      </c>
      <c r="D33" s="61">
        <f>SUM(D34:D35)</f>
        <v>8012657</v>
      </c>
      <c r="E33" s="62">
        <f t="shared" si="0"/>
        <v>137.59503530778267</v>
      </c>
    </row>
    <row r="34" spans="1:5" x14ac:dyDescent="0.4">
      <c r="A34" s="64" t="s">
        <v>110</v>
      </c>
      <c r="B34" s="65" t="s">
        <v>111</v>
      </c>
      <c r="C34" s="66">
        <v>5823362</v>
      </c>
      <c r="D34" s="66">
        <v>8012657</v>
      </c>
      <c r="E34" s="67">
        <f t="shared" si="0"/>
        <v>137.59503530778267</v>
      </c>
    </row>
    <row r="35" spans="1:5" x14ac:dyDescent="0.4">
      <c r="A35" s="64" t="s">
        <v>112</v>
      </c>
      <c r="B35" s="65" t="s">
        <v>113</v>
      </c>
      <c r="C35" s="66"/>
      <c r="D35" s="66"/>
      <c r="E35" s="67">
        <f t="shared" si="0"/>
        <v>0</v>
      </c>
    </row>
    <row r="36" spans="1:5" s="63" customFormat="1" x14ac:dyDescent="0.4">
      <c r="A36" s="59" t="s">
        <v>114</v>
      </c>
      <c r="B36" s="60" t="s">
        <v>115</v>
      </c>
      <c r="C36" s="61">
        <f>SUM(C37:C38)</f>
        <v>0</v>
      </c>
      <c r="D36" s="61">
        <f>SUM(D37:D38)</f>
        <v>0</v>
      </c>
      <c r="E36" s="62">
        <f t="shared" si="0"/>
        <v>0</v>
      </c>
    </row>
    <row r="37" spans="1:5" x14ac:dyDescent="0.4">
      <c r="A37" s="64" t="s">
        <v>116</v>
      </c>
      <c r="B37" s="65" t="s">
        <v>117</v>
      </c>
      <c r="C37" s="66"/>
      <c r="D37" s="66"/>
      <c r="E37" s="67">
        <f t="shared" si="0"/>
        <v>0</v>
      </c>
    </row>
    <row r="38" spans="1:5" x14ac:dyDescent="0.4">
      <c r="A38" s="64" t="s">
        <v>118</v>
      </c>
      <c r="B38" s="65" t="s">
        <v>113</v>
      </c>
      <c r="C38" s="66"/>
      <c r="D38" s="66"/>
      <c r="E38" s="67">
        <f t="shared" si="0"/>
        <v>0</v>
      </c>
    </row>
    <row r="39" spans="1:5" s="63" customFormat="1" x14ac:dyDescent="0.4">
      <c r="A39" s="59" t="s">
        <v>119</v>
      </c>
      <c r="B39" s="70" t="s">
        <v>120</v>
      </c>
      <c r="C39" s="61">
        <v>4576086</v>
      </c>
      <c r="D39" s="61">
        <v>2632732</v>
      </c>
      <c r="E39" s="62">
        <f t="shared" si="0"/>
        <v>57.532397773992884</v>
      </c>
    </row>
    <row r="40" spans="1:5" s="75" customFormat="1" ht="29" x14ac:dyDescent="0.25">
      <c r="A40" s="71" t="s">
        <v>121</v>
      </c>
      <c r="B40" s="72" t="s">
        <v>122</v>
      </c>
      <c r="C40" s="73">
        <f>SUM(C10:C11,C30,C39)</f>
        <v>119219209</v>
      </c>
      <c r="D40" s="73">
        <f>SUM(D10:D11,D30,D39)</f>
        <v>119759857</v>
      </c>
      <c r="E40" s="74">
        <f t="shared" si="0"/>
        <v>100.45349067867075</v>
      </c>
    </row>
    <row r="41" spans="1:5" x14ac:dyDescent="0.4">
      <c r="A41" s="64" t="s">
        <v>123</v>
      </c>
      <c r="B41" s="76" t="s">
        <v>124</v>
      </c>
      <c r="C41" s="66">
        <v>190508</v>
      </c>
      <c r="D41" s="66">
        <v>226435</v>
      </c>
      <c r="E41" s="67">
        <f t="shared" si="0"/>
        <v>118.85852562622043</v>
      </c>
    </row>
    <row r="42" spans="1:5" x14ac:dyDescent="0.4">
      <c r="A42" s="64" t="s">
        <v>125</v>
      </c>
      <c r="B42" s="76" t="s">
        <v>126</v>
      </c>
      <c r="C42" s="66">
        <v>1500000</v>
      </c>
      <c r="D42" s="66">
        <v>1000000</v>
      </c>
      <c r="E42" s="67">
        <f t="shared" si="0"/>
        <v>66.666666666666671</v>
      </c>
    </row>
    <row r="43" spans="1:5" s="44" customFormat="1" ht="22.5" customHeight="1" x14ac:dyDescent="0.25">
      <c r="A43" s="71" t="s">
        <v>127</v>
      </c>
      <c r="B43" s="72" t="s">
        <v>128</v>
      </c>
      <c r="C43" s="73">
        <f>SUM(C41:C42)</f>
        <v>1690508</v>
      </c>
      <c r="D43" s="73">
        <f>SUM(D41:D42)</f>
        <v>1226435</v>
      </c>
      <c r="E43" s="74">
        <f t="shared" si="0"/>
        <v>72.548310921924056</v>
      </c>
    </row>
    <row r="44" spans="1:5" x14ac:dyDescent="0.4">
      <c r="A44" s="64" t="s">
        <v>129</v>
      </c>
      <c r="B44" s="77" t="s">
        <v>130</v>
      </c>
      <c r="C44" s="66"/>
      <c r="D44" s="66"/>
      <c r="E44" s="67">
        <f t="shared" si="0"/>
        <v>0</v>
      </c>
    </row>
    <row r="45" spans="1:5" x14ac:dyDescent="0.4">
      <c r="A45" s="64" t="s">
        <v>131</v>
      </c>
      <c r="B45" s="77" t="s">
        <v>132</v>
      </c>
      <c r="C45" s="66">
        <v>6518</v>
      </c>
      <c r="D45" s="66">
        <v>4627</v>
      </c>
      <c r="E45" s="67">
        <f t="shared" si="0"/>
        <v>70.988033138999683</v>
      </c>
    </row>
    <row r="46" spans="1:5" x14ac:dyDescent="0.4">
      <c r="A46" s="64" t="s">
        <v>133</v>
      </c>
      <c r="B46" s="77" t="s">
        <v>134</v>
      </c>
      <c r="C46" s="66">
        <v>13796640</v>
      </c>
      <c r="D46" s="66">
        <v>10969636</v>
      </c>
      <c r="E46" s="67">
        <f t="shared" si="0"/>
        <v>79.509474770668803</v>
      </c>
    </row>
    <row r="47" spans="1:5" x14ac:dyDescent="0.4">
      <c r="A47" s="64" t="s">
        <v>135</v>
      </c>
      <c r="B47" s="76" t="s">
        <v>136</v>
      </c>
      <c r="C47" s="66">
        <v>119037</v>
      </c>
      <c r="D47" s="66">
        <v>145842</v>
      </c>
      <c r="E47" s="67">
        <f t="shared" si="0"/>
        <v>122.51820862420929</v>
      </c>
    </row>
    <row r="48" spans="1:5" s="75" customFormat="1" ht="22.9" customHeight="1" x14ac:dyDescent="0.25">
      <c r="A48" s="71" t="s">
        <v>137</v>
      </c>
      <c r="B48" s="72" t="s">
        <v>138</v>
      </c>
      <c r="C48" s="73">
        <f>SUM(C44:C47)</f>
        <v>13922195</v>
      </c>
      <c r="D48" s="73">
        <f>SUM(D44:D47)</f>
        <v>11120105</v>
      </c>
      <c r="E48" s="74">
        <f t="shared" si="0"/>
        <v>79.873216831110312</v>
      </c>
    </row>
    <row r="49" spans="1:5" x14ac:dyDescent="0.4">
      <c r="A49" s="78" t="s">
        <v>139</v>
      </c>
      <c r="B49" s="77" t="s">
        <v>140</v>
      </c>
      <c r="C49" s="66">
        <v>393756</v>
      </c>
      <c r="D49" s="66">
        <f>705599</f>
        <v>705599</v>
      </c>
      <c r="E49" s="67">
        <f t="shared" si="0"/>
        <v>179.19701541055883</v>
      </c>
    </row>
    <row r="50" spans="1:5" x14ac:dyDescent="0.4">
      <c r="A50" s="78" t="s">
        <v>141</v>
      </c>
      <c r="B50" s="77" t="s">
        <v>142</v>
      </c>
      <c r="C50" s="66">
        <v>6001103</v>
      </c>
      <c r="D50" s="66">
        <v>6520978</v>
      </c>
      <c r="E50" s="67">
        <f t="shared" si="0"/>
        <v>108.66299078686035</v>
      </c>
    </row>
    <row r="51" spans="1:5" x14ac:dyDescent="0.4">
      <c r="A51" s="64" t="s">
        <v>143</v>
      </c>
      <c r="B51" s="76" t="s">
        <v>144</v>
      </c>
      <c r="C51" s="66">
        <v>219985</v>
      </c>
      <c r="D51" s="66">
        <f>71942</f>
        <v>71942</v>
      </c>
      <c r="E51" s="67">
        <f t="shared" si="0"/>
        <v>32.703138850376163</v>
      </c>
    </row>
    <row r="52" spans="1:5" s="75" customFormat="1" ht="22.5" customHeight="1" x14ac:dyDescent="0.25">
      <c r="A52" s="71" t="s">
        <v>145</v>
      </c>
      <c r="B52" s="79" t="s">
        <v>146</v>
      </c>
      <c r="C52" s="73">
        <f>SUM(C49,C50,C51)</f>
        <v>6614844</v>
      </c>
      <c r="D52" s="73">
        <f>SUM(D49,D50,D51)</f>
        <v>7298519</v>
      </c>
      <c r="E52" s="74">
        <f t="shared" si="0"/>
        <v>110.33546671697775</v>
      </c>
    </row>
    <row r="53" spans="1:5" x14ac:dyDescent="0.4">
      <c r="A53" s="64" t="s">
        <v>147</v>
      </c>
      <c r="B53" s="76" t="s">
        <v>148</v>
      </c>
      <c r="C53" s="66">
        <v>228093</v>
      </c>
      <c r="D53" s="66">
        <v>259175</v>
      </c>
      <c r="E53" s="67">
        <f t="shared" si="0"/>
        <v>113.62689780045859</v>
      </c>
    </row>
    <row r="54" spans="1:5" x14ac:dyDescent="0.4">
      <c r="A54" s="64" t="s">
        <v>149</v>
      </c>
      <c r="B54" s="76" t="s">
        <v>150</v>
      </c>
      <c r="C54" s="66">
        <v>-114102</v>
      </c>
      <c r="D54" s="66">
        <v>-136028</v>
      </c>
      <c r="E54" s="67">
        <f t="shared" si="0"/>
        <v>119.21613994496153</v>
      </c>
    </row>
    <row r="55" spans="1:5" ht="15" customHeight="1" x14ac:dyDescent="0.4">
      <c r="A55" s="78" t="s">
        <v>151</v>
      </c>
      <c r="B55" s="77" t="s">
        <v>152</v>
      </c>
      <c r="C55" s="66">
        <v>58</v>
      </c>
      <c r="D55" s="66">
        <v>1778</v>
      </c>
      <c r="E55" s="67">
        <f t="shared" si="0"/>
        <v>3065.5172413793107</v>
      </c>
    </row>
    <row r="56" spans="1:5" s="75" customFormat="1" ht="22.5" customHeight="1" x14ac:dyDescent="0.25">
      <c r="A56" s="71" t="s">
        <v>153</v>
      </c>
      <c r="B56" s="79" t="s">
        <v>154</v>
      </c>
      <c r="C56" s="73">
        <f>SUM(C53:C55)</f>
        <v>114049</v>
      </c>
      <c r="D56" s="73">
        <f>SUM(D53:D55)</f>
        <v>124925</v>
      </c>
      <c r="E56" s="74">
        <f t="shared" si="0"/>
        <v>109.53625196187603</v>
      </c>
    </row>
    <row r="57" spans="1:5" s="63" customFormat="1" ht="22.5" customHeight="1" thickBot="1" x14ac:dyDescent="0.45">
      <c r="A57" s="80" t="s">
        <v>155</v>
      </c>
      <c r="B57" s="81" t="s">
        <v>156</v>
      </c>
      <c r="C57" s="82">
        <v>146862</v>
      </c>
      <c r="D57" s="82">
        <v>132615</v>
      </c>
      <c r="E57" s="83">
        <f t="shared" si="0"/>
        <v>90.299056256894232</v>
      </c>
    </row>
    <row r="58" spans="1:5" s="44" customFormat="1" ht="30" customHeight="1" thickBot="1" x14ac:dyDescent="0.3">
      <c r="A58" s="84" t="s">
        <v>157</v>
      </c>
      <c r="B58" s="85" t="s">
        <v>158</v>
      </c>
      <c r="C58" s="86">
        <f>SUM(C40,C43,C48,C52,C56:C57)</f>
        <v>141707667</v>
      </c>
      <c r="D58" s="86">
        <f>SUM(D40,D43,D48,D52,D56:D57)</f>
        <v>139662456</v>
      </c>
      <c r="E58" s="87">
        <f t="shared" si="0"/>
        <v>98.556739347067236</v>
      </c>
    </row>
    <row r="59" spans="1:5" s="44" customFormat="1" ht="30" customHeight="1" thickBot="1" x14ac:dyDescent="0.3">
      <c r="A59" s="88"/>
      <c r="B59" s="89"/>
      <c r="C59" s="90"/>
      <c r="D59" s="90"/>
      <c r="E59" s="91"/>
    </row>
    <row r="60" spans="1:5" s="54" customFormat="1" ht="26.5" thickBot="1" x14ac:dyDescent="0.3">
      <c r="A60" s="50" t="s">
        <v>33</v>
      </c>
      <c r="B60" s="51" t="s">
        <v>159</v>
      </c>
      <c r="C60" s="52" t="s">
        <v>29</v>
      </c>
      <c r="D60" s="52" t="s">
        <v>29</v>
      </c>
      <c r="E60" s="53" t="s">
        <v>63</v>
      </c>
    </row>
    <row r="61" spans="1:5" x14ac:dyDescent="0.4">
      <c r="A61" s="55" t="s">
        <v>160</v>
      </c>
      <c r="B61" s="56" t="s">
        <v>161</v>
      </c>
      <c r="C61" s="57">
        <v>83998213</v>
      </c>
      <c r="D61" s="57">
        <v>83998213</v>
      </c>
      <c r="E61" s="58">
        <f t="shared" si="0"/>
        <v>100</v>
      </c>
    </row>
    <row r="62" spans="1:5" x14ac:dyDescent="0.4">
      <c r="A62" s="64" t="s">
        <v>162</v>
      </c>
      <c r="B62" s="76" t="s">
        <v>163</v>
      </c>
      <c r="C62" s="66">
        <v>941871</v>
      </c>
      <c r="D62" s="66">
        <v>941762</v>
      </c>
      <c r="E62" s="67">
        <f t="shared" si="0"/>
        <v>99.988427289936737</v>
      </c>
    </row>
    <row r="63" spans="1:5" x14ac:dyDescent="0.4">
      <c r="A63" s="55" t="s">
        <v>164</v>
      </c>
      <c r="B63" s="76" t="s">
        <v>165</v>
      </c>
      <c r="C63" s="66">
        <v>999741</v>
      </c>
      <c r="D63" s="66">
        <v>999741</v>
      </c>
      <c r="E63" s="67">
        <f t="shared" si="0"/>
        <v>100</v>
      </c>
    </row>
    <row r="64" spans="1:5" x14ac:dyDescent="0.4">
      <c r="A64" s="64" t="s">
        <v>166</v>
      </c>
      <c r="B64" s="76" t="s">
        <v>167</v>
      </c>
      <c r="C64" s="66">
        <v>-12475448</v>
      </c>
      <c r="D64" s="66">
        <v>-14446588</v>
      </c>
      <c r="E64" s="67">
        <f t="shared" si="0"/>
        <v>115.80015403054063</v>
      </c>
    </row>
    <row r="65" spans="1:5" x14ac:dyDescent="0.4">
      <c r="A65" s="55" t="s">
        <v>168</v>
      </c>
      <c r="B65" s="76" t="s">
        <v>169</v>
      </c>
      <c r="C65" s="66"/>
      <c r="D65" s="66"/>
      <c r="E65" s="67"/>
    </row>
    <row r="66" spans="1:5" ht="15" thickBot="1" x14ac:dyDescent="0.45">
      <c r="A66" s="92" t="s">
        <v>170</v>
      </c>
      <c r="B66" s="93" t="s">
        <v>171</v>
      </c>
      <c r="C66" s="94">
        <v>-1971140</v>
      </c>
      <c r="D66" s="94">
        <f>-1151682+419</f>
        <v>-1151263</v>
      </c>
      <c r="E66" s="95">
        <f t="shared" si="0"/>
        <v>58.40594782714571</v>
      </c>
    </row>
    <row r="67" spans="1:5" s="44" customFormat="1" ht="22.5" customHeight="1" thickBot="1" x14ac:dyDescent="0.3">
      <c r="A67" s="88" t="s">
        <v>172</v>
      </c>
      <c r="B67" s="89" t="s">
        <v>173</v>
      </c>
      <c r="C67" s="90">
        <f>SUM(C61:C66)</f>
        <v>71493237</v>
      </c>
      <c r="D67" s="90">
        <f>SUM(D61:D66)</f>
        <v>70341865</v>
      </c>
      <c r="E67" s="91">
        <f t="shared" si="0"/>
        <v>98.389537180978394</v>
      </c>
    </row>
    <row r="68" spans="1:5" s="100" customFormat="1" x14ac:dyDescent="0.25">
      <c r="A68" s="96" t="s">
        <v>174</v>
      </c>
      <c r="B68" s="97" t="s">
        <v>175</v>
      </c>
      <c r="C68" s="98">
        <v>32948</v>
      </c>
      <c r="D68" s="98">
        <v>94609</v>
      </c>
      <c r="E68" s="99">
        <f t="shared" si="0"/>
        <v>287.14641252883331</v>
      </c>
    </row>
    <row r="69" spans="1:5" x14ac:dyDescent="0.4">
      <c r="A69" s="101" t="s">
        <v>176</v>
      </c>
      <c r="B69" s="102" t="s">
        <v>177</v>
      </c>
      <c r="C69" s="57">
        <v>1917855</v>
      </c>
      <c r="D69" s="57">
        <v>1618418</v>
      </c>
      <c r="E69" s="58">
        <f t="shared" si="0"/>
        <v>84.386880134316726</v>
      </c>
    </row>
    <row r="70" spans="1:5" x14ac:dyDescent="0.4">
      <c r="A70" s="64" t="s">
        <v>178</v>
      </c>
      <c r="B70" s="103" t="s">
        <v>179</v>
      </c>
      <c r="C70" s="66">
        <v>844908</v>
      </c>
      <c r="D70" s="66">
        <v>733040</v>
      </c>
      <c r="E70" s="67">
        <f t="shared" si="0"/>
        <v>86.75974188905775</v>
      </c>
    </row>
    <row r="71" spans="1:5" s="44" customFormat="1" ht="22.5" customHeight="1" x14ac:dyDescent="0.25">
      <c r="A71" s="71" t="s">
        <v>180</v>
      </c>
      <c r="B71" s="104" t="s">
        <v>181</v>
      </c>
      <c r="C71" s="73">
        <f>SUM(C68:C70)</f>
        <v>2795711</v>
      </c>
      <c r="D71" s="73">
        <f>SUM(D68:D70)</f>
        <v>2446067</v>
      </c>
      <c r="E71" s="74">
        <f t="shared" si="0"/>
        <v>87.493557095136083</v>
      </c>
    </row>
    <row r="72" spans="1:5" s="44" customFormat="1" ht="22.5" customHeight="1" x14ac:dyDescent="0.25">
      <c r="A72" s="71" t="s">
        <v>182</v>
      </c>
      <c r="B72" s="104" t="s">
        <v>183</v>
      </c>
      <c r="C72" s="73"/>
      <c r="D72" s="73"/>
      <c r="E72" s="74"/>
    </row>
    <row r="73" spans="1:5" s="44" customFormat="1" ht="22.5" customHeight="1" thickBot="1" x14ac:dyDescent="0.3">
      <c r="A73" s="80" t="s">
        <v>184</v>
      </c>
      <c r="B73" s="105" t="s">
        <v>185</v>
      </c>
      <c r="C73" s="82">
        <v>67418719</v>
      </c>
      <c r="D73" s="82">
        <f>66874943-419</f>
        <v>66874524</v>
      </c>
      <c r="E73" s="83">
        <f t="shared" si="0"/>
        <v>99.192813200737334</v>
      </c>
    </row>
    <row r="74" spans="1:5" s="44" customFormat="1" ht="30" customHeight="1" thickBot="1" x14ac:dyDescent="0.3">
      <c r="A74" s="84" t="s">
        <v>186</v>
      </c>
      <c r="B74" s="85" t="s">
        <v>187</v>
      </c>
      <c r="C74" s="86">
        <f>SUM(C67,C71:C73)</f>
        <v>141707667</v>
      </c>
      <c r="D74" s="86">
        <f>SUM(D67,D71:D73)</f>
        <v>139662456</v>
      </c>
      <c r="E74" s="106">
        <f t="shared" si="0"/>
        <v>98.556739347067236</v>
      </c>
    </row>
    <row r="75" spans="1:5" x14ac:dyDescent="0.4">
      <c r="D75" s="41">
        <f>+D58-D74</f>
        <v>0</v>
      </c>
    </row>
  </sheetData>
  <mergeCells count="5">
    <mergeCell ref="A1:B1"/>
    <mergeCell ref="A3:E3"/>
    <mergeCell ref="A4:E4"/>
    <mergeCell ref="A5:E5"/>
    <mergeCell ref="A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9" fitToHeight="0" orientation="portrait" r:id="rId1"/>
  <headerFooter alignWithMargins="0">
    <oddFooter>&amp;C- &amp;P -</oddFooter>
  </headerFooter>
  <rowBreaks count="1" manualBreakCount="1">
    <brk id="52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05"/>
  <sheetViews>
    <sheetView view="pageBreakPreview" topLeftCell="A110" zoomScaleNormal="100" zoomScaleSheetLayoutView="70" workbookViewId="0">
      <selection activeCell="C22" sqref="C22"/>
    </sheetView>
  </sheetViews>
  <sheetFormatPr defaultColWidth="10.26953125" defaultRowHeight="14.5" x14ac:dyDescent="0.25"/>
  <cols>
    <col min="1" max="1" width="88.81640625" style="109" customWidth="1"/>
    <col min="2" max="2" width="8.7265625" style="109" customWidth="1"/>
    <col min="3" max="3" width="14.7265625" style="133" customWidth="1"/>
    <col min="4" max="16384" width="10.26953125" style="109"/>
  </cols>
  <sheetData>
    <row r="1" spans="1:3" ht="15.5" x14ac:dyDescent="0.25">
      <c r="A1" s="312" t="s">
        <v>419</v>
      </c>
      <c r="B1" s="312"/>
      <c r="C1" s="108"/>
    </row>
    <row r="2" spans="1:3" ht="15.5" x14ac:dyDescent="0.25">
      <c r="A2" s="10"/>
      <c r="B2" s="10"/>
      <c r="C2" s="108"/>
    </row>
    <row r="3" spans="1:3" ht="19.899999999999999" customHeight="1" x14ac:dyDescent="0.25">
      <c r="A3" s="313" t="s">
        <v>59</v>
      </c>
      <c r="B3" s="313"/>
      <c r="C3" s="313"/>
    </row>
    <row r="4" spans="1:3" ht="19.899999999999999" customHeight="1" x14ac:dyDescent="0.25">
      <c r="A4" s="313" t="s">
        <v>60</v>
      </c>
      <c r="B4" s="313"/>
      <c r="C4" s="313"/>
    </row>
    <row r="5" spans="1:3" ht="19.899999999999999" customHeight="1" x14ac:dyDescent="0.25">
      <c r="A5" s="313" t="s">
        <v>415</v>
      </c>
      <c r="B5" s="313"/>
      <c r="C5" s="313"/>
    </row>
    <row r="6" spans="1:3" ht="15.5" x14ac:dyDescent="0.25">
      <c r="A6" s="314" t="s">
        <v>61</v>
      </c>
      <c r="B6" s="314"/>
      <c r="C6" s="314"/>
    </row>
    <row r="7" spans="1:3" s="42" customFormat="1" x14ac:dyDescent="0.4">
      <c r="B7" s="44"/>
      <c r="C7" s="46" t="s">
        <v>0</v>
      </c>
    </row>
    <row r="8" spans="1:3" s="43" customFormat="1" ht="15" thickBot="1" x14ac:dyDescent="0.45">
      <c r="A8" s="43" t="s">
        <v>1</v>
      </c>
      <c r="B8" s="47" t="s">
        <v>3</v>
      </c>
      <c r="C8" s="48" t="s">
        <v>2</v>
      </c>
    </row>
    <row r="9" spans="1:3" ht="25" customHeight="1" x14ac:dyDescent="0.25">
      <c r="A9" s="308" t="s">
        <v>30</v>
      </c>
      <c r="B9" s="299" t="s">
        <v>188</v>
      </c>
      <c r="C9" s="310" t="s">
        <v>189</v>
      </c>
    </row>
    <row r="10" spans="1:3" ht="17.25" customHeight="1" thickBot="1" x14ac:dyDescent="0.3">
      <c r="A10" s="309"/>
      <c r="B10" s="298"/>
      <c r="C10" s="311"/>
    </row>
    <row r="11" spans="1:3" ht="15.75" customHeight="1" x14ac:dyDescent="0.25">
      <c r="A11" s="302" t="s">
        <v>190</v>
      </c>
      <c r="B11" s="303"/>
      <c r="C11" s="304"/>
    </row>
    <row r="12" spans="1:3" ht="15.75" customHeight="1" thickBot="1" x14ac:dyDescent="0.3">
      <c r="A12" s="305" t="s">
        <v>191</v>
      </c>
      <c r="B12" s="306"/>
      <c r="C12" s="307"/>
    </row>
    <row r="13" spans="1:3" ht="15" thickBot="1" x14ac:dyDescent="0.3">
      <c r="A13" s="110" t="s">
        <v>192</v>
      </c>
      <c r="B13" s="111">
        <v>1</v>
      </c>
      <c r="C13" s="112">
        <f>C14+C15</f>
        <v>1198957</v>
      </c>
    </row>
    <row r="14" spans="1:3" x14ac:dyDescent="0.25">
      <c r="A14" s="113" t="s">
        <v>193</v>
      </c>
      <c r="B14" s="114">
        <v>2</v>
      </c>
      <c r="C14" s="115">
        <v>1198957</v>
      </c>
    </row>
    <row r="15" spans="1:3" ht="15" thickBot="1" x14ac:dyDescent="0.3">
      <c r="A15" s="116" t="s">
        <v>194</v>
      </c>
      <c r="B15" s="117">
        <v>3</v>
      </c>
      <c r="C15" s="118"/>
    </row>
    <row r="16" spans="1:3" ht="15" thickBot="1" x14ac:dyDescent="0.3">
      <c r="A16" s="110" t="s">
        <v>195</v>
      </c>
      <c r="B16" s="111">
        <v>4</v>
      </c>
      <c r="C16" s="112">
        <f>C17+C20+C23</f>
        <v>2977520</v>
      </c>
    </row>
    <row r="17" spans="1:3" x14ac:dyDescent="0.25">
      <c r="A17" s="119" t="s">
        <v>196</v>
      </c>
      <c r="B17" s="120">
        <v>5</v>
      </c>
      <c r="C17" s="121">
        <f>+C18+C19</f>
        <v>104850</v>
      </c>
    </row>
    <row r="18" spans="1:3" x14ac:dyDescent="0.25">
      <c r="A18" s="113" t="s">
        <v>193</v>
      </c>
      <c r="B18" s="114">
        <v>6</v>
      </c>
      <c r="C18" s="115">
        <v>104850</v>
      </c>
    </row>
    <row r="19" spans="1:3" x14ac:dyDescent="0.25">
      <c r="A19" s="122" t="s">
        <v>194</v>
      </c>
      <c r="B19" s="123">
        <v>7</v>
      </c>
      <c r="C19" s="124"/>
    </row>
    <row r="20" spans="1:3" x14ac:dyDescent="0.25">
      <c r="A20" s="122" t="s">
        <v>197</v>
      </c>
      <c r="B20" s="123">
        <v>8</v>
      </c>
      <c r="C20" s="124">
        <f>+C21+C22</f>
        <v>2872670</v>
      </c>
    </row>
    <row r="21" spans="1:3" x14ac:dyDescent="0.25">
      <c r="A21" s="122" t="s">
        <v>193</v>
      </c>
      <c r="B21" s="123">
        <v>9</v>
      </c>
      <c r="C21" s="124">
        <v>2872670</v>
      </c>
    </row>
    <row r="22" spans="1:3" x14ac:dyDescent="0.25">
      <c r="A22" s="122" t="s">
        <v>194</v>
      </c>
      <c r="B22" s="123">
        <v>10</v>
      </c>
      <c r="C22" s="124"/>
    </row>
    <row r="23" spans="1:3" x14ac:dyDescent="0.25">
      <c r="A23" s="122" t="s">
        <v>198</v>
      </c>
      <c r="B23" s="123">
        <v>11</v>
      </c>
      <c r="C23" s="124">
        <f>+C24+C25</f>
        <v>0</v>
      </c>
    </row>
    <row r="24" spans="1:3" x14ac:dyDescent="0.25">
      <c r="A24" s="122" t="s">
        <v>193</v>
      </c>
      <c r="B24" s="123">
        <v>12</v>
      </c>
      <c r="C24" s="124"/>
    </row>
    <row r="25" spans="1:3" ht="15" thickBot="1" x14ac:dyDescent="0.3">
      <c r="A25" s="116" t="s">
        <v>194</v>
      </c>
      <c r="B25" s="117">
        <v>13</v>
      </c>
      <c r="C25" s="118"/>
    </row>
    <row r="26" spans="1:3" ht="15" thickBot="1" x14ac:dyDescent="0.3">
      <c r="A26" s="125" t="s">
        <v>199</v>
      </c>
      <c r="B26" s="111">
        <v>14</v>
      </c>
      <c r="C26" s="112">
        <f>C27+C28</f>
        <v>0</v>
      </c>
    </row>
    <row r="27" spans="1:3" x14ac:dyDescent="0.25">
      <c r="A27" s="113" t="s">
        <v>193</v>
      </c>
      <c r="B27" s="114">
        <v>15</v>
      </c>
      <c r="C27" s="115"/>
    </row>
    <row r="28" spans="1:3" ht="15" thickBot="1" x14ac:dyDescent="0.3">
      <c r="A28" s="126" t="s">
        <v>194</v>
      </c>
      <c r="B28" s="127">
        <v>16</v>
      </c>
      <c r="C28" s="128"/>
    </row>
    <row r="29" spans="1:3" ht="30" customHeight="1" thickBot="1" x14ac:dyDescent="0.3">
      <c r="A29" s="129" t="s">
        <v>200</v>
      </c>
      <c r="B29" s="130">
        <v>17</v>
      </c>
      <c r="C29" s="131">
        <f>C13+C16+C26</f>
        <v>4176477</v>
      </c>
    </row>
    <row r="30" spans="1:3" x14ac:dyDescent="0.25">
      <c r="B30" s="132"/>
    </row>
    <row r="31" spans="1:3" x14ac:dyDescent="0.25">
      <c r="B31" s="132"/>
    </row>
    <row r="32" spans="1:3" x14ac:dyDescent="0.25">
      <c r="B32" s="132"/>
    </row>
    <row r="33" spans="1:3" s="42" customFormat="1" x14ac:dyDescent="0.4">
      <c r="B33" s="44"/>
      <c r="C33" s="46" t="s">
        <v>0</v>
      </c>
    </row>
    <row r="34" spans="1:3" s="43" customFormat="1" ht="15" thickBot="1" x14ac:dyDescent="0.45">
      <c r="A34" s="43" t="s">
        <v>1</v>
      </c>
      <c r="B34" s="47" t="s">
        <v>3</v>
      </c>
      <c r="C34" s="48" t="s">
        <v>2</v>
      </c>
    </row>
    <row r="35" spans="1:3" ht="25" customHeight="1" x14ac:dyDescent="0.25">
      <c r="A35" s="308" t="s">
        <v>30</v>
      </c>
      <c r="B35" s="299" t="s">
        <v>188</v>
      </c>
      <c r="C35" s="300" t="s">
        <v>201</v>
      </c>
    </row>
    <row r="36" spans="1:3" ht="17.25" customHeight="1" thickBot="1" x14ac:dyDescent="0.3">
      <c r="A36" s="309"/>
      <c r="B36" s="298"/>
      <c r="C36" s="301"/>
    </row>
    <row r="37" spans="1:3" ht="15.75" customHeight="1" x14ac:dyDescent="0.25">
      <c r="A37" s="302" t="s">
        <v>190</v>
      </c>
      <c r="B37" s="303"/>
      <c r="C37" s="304"/>
    </row>
    <row r="38" spans="1:3" ht="15.75" customHeight="1" thickBot="1" x14ac:dyDescent="0.3">
      <c r="A38" s="305" t="s">
        <v>202</v>
      </c>
      <c r="B38" s="306"/>
      <c r="C38" s="307"/>
    </row>
    <row r="39" spans="1:3" ht="15" thickBot="1" x14ac:dyDescent="0.3">
      <c r="A39" s="110" t="s">
        <v>203</v>
      </c>
      <c r="B39" s="111">
        <v>1</v>
      </c>
      <c r="C39" s="112">
        <v>26810</v>
      </c>
    </row>
    <row r="40" spans="1:3" ht="15" thickBot="1" x14ac:dyDescent="0.3">
      <c r="A40" s="110" t="s">
        <v>204</v>
      </c>
      <c r="B40" s="111">
        <v>2</v>
      </c>
      <c r="C40" s="112">
        <f>SUM(C41:C43)</f>
        <v>1427932</v>
      </c>
    </row>
    <row r="41" spans="1:3" x14ac:dyDescent="0.25">
      <c r="A41" s="119" t="s">
        <v>73</v>
      </c>
      <c r="B41" s="120">
        <v>3</v>
      </c>
      <c r="C41" s="121">
        <v>10915</v>
      </c>
    </row>
    <row r="42" spans="1:3" x14ac:dyDescent="0.25">
      <c r="A42" s="122" t="s">
        <v>205</v>
      </c>
      <c r="B42" s="123">
        <v>4</v>
      </c>
      <c r="C42" s="124">
        <v>1417017</v>
      </c>
    </row>
    <row r="43" spans="1:3" ht="15" thickBot="1" x14ac:dyDescent="0.3">
      <c r="A43" s="122" t="s">
        <v>206</v>
      </c>
      <c r="B43" s="123">
        <v>5</v>
      </c>
      <c r="C43" s="124"/>
    </row>
    <row r="44" spans="1:3" ht="15" thickBot="1" x14ac:dyDescent="0.3">
      <c r="A44" s="125" t="s">
        <v>207</v>
      </c>
      <c r="B44" s="111">
        <v>6</v>
      </c>
      <c r="C44" s="112">
        <f>SUM(C45:C49)</f>
        <v>226435</v>
      </c>
    </row>
    <row r="45" spans="1:3" x14ac:dyDescent="0.25">
      <c r="A45" s="119" t="s">
        <v>208</v>
      </c>
      <c r="B45" s="120">
        <v>7</v>
      </c>
      <c r="C45" s="121">
        <f>34528+21405</f>
        <v>55933</v>
      </c>
    </row>
    <row r="46" spans="1:3" x14ac:dyDescent="0.25">
      <c r="A46" s="122" t="s">
        <v>209</v>
      </c>
      <c r="B46" s="123">
        <v>8</v>
      </c>
      <c r="C46" s="124">
        <v>567</v>
      </c>
    </row>
    <row r="47" spans="1:3" x14ac:dyDescent="0.25">
      <c r="A47" s="122" t="s">
        <v>210</v>
      </c>
      <c r="B47" s="123">
        <v>9</v>
      </c>
      <c r="C47" s="124"/>
    </row>
    <row r="48" spans="1:3" x14ac:dyDescent="0.25">
      <c r="A48" s="122" t="s">
        <v>211</v>
      </c>
      <c r="B48" s="123">
        <v>10</v>
      </c>
      <c r="C48" s="124">
        <f>191340-21405</f>
        <v>169935</v>
      </c>
    </row>
    <row r="49" spans="1:3" ht="15" thickBot="1" x14ac:dyDescent="0.3">
      <c r="A49" s="126" t="s">
        <v>212</v>
      </c>
      <c r="B49" s="127">
        <v>11</v>
      </c>
      <c r="C49" s="128"/>
    </row>
    <row r="50" spans="1:3" s="135" customFormat="1" ht="30" customHeight="1" thickBot="1" x14ac:dyDescent="0.3">
      <c r="A50" s="129" t="s">
        <v>213</v>
      </c>
      <c r="B50" s="130">
        <v>12</v>
      </c>
      <c r="C50" s="134">
        <f>SUM(C39:C40,C44)</f>
        <v>1681177</v>
      </c>
    </row>
    <row r="51" spans="1:3" x14ac:dyDescent="0.25">
      <c r="B51" s="132"/>
    </row>
    <row r="52" spans="1:3" x14ac:dyDescent="0.25">
      <c r="B52" s="132"/>
    </row>
    <row r="53" spans="1:3" x14ac:dyDescent="0.25">
      <c r="B53" s="132"/>
    </row>
    <row r="54" spans="1:3" s="42" customFormat="1" x14ac:dyDescent="0.4">
      <c r="B54" s="44"/>
      <c r="C54" s="46" t="s">
        <v>0</v>
      </c>
    </row>
    <row r="55" spans="1:3" s="43" customFormat="1" ht="15" thickBot="1" x14ac:dyDescent="0.45">
      <c r="A55" s="43" t="s">
        <v>1</v>
      </c>
      <c r="B55" s="47" t="s">
        <v>3</v>
      </c>
      <c r="C55" s="48" t="s">
        <v>2</v>
      </c>
    </row>
    <row r="56" spans="1:3" ht="25" customHeight="1" x14ac:dyDescent="0.25">
      <c r="A56" s="308" t="s">
        <v>30</v>
      </c>
      <c r="B56" s="299" t="s">
        <v>188</v>
      </c>
      <c r="C56" s="300" t="s">
        <v>201</v>
      </c>
    </row>
    <row r="57" spans="1:3" ht="17.25" customHeight="1" thickBot="1" x14ac:dyDescent="0.3">
      <c r="A57" s="309"/>
      <c r="B57" s="298"/>
      <c r="C57" s="301"/>
    </row>
    <row r="58" spans="1:3" ht="15.75" customHeight="1" x14ac:dyDescent="0.25">
      <c r="A58" s="302" t="s">
        <v>214</v>
      </c>
      <c r="B58" s="303"/>
      <c r="C58" s="304"/>
    </row>
    <row r="59" spans="1:3" ht="15.75" customHeight="1" thickBot="1" x14ac:dyDescent="0.3">
      <c r="A59" s="305" t="s">
        <v>215</v>
      </c>
      <c r="B59" s="306"/>
      <c r="C59" s="307"/>
    </row>
    <row r="60" spans="1:3" ht="15" thickBot="1" x14ac:dyDescent="0.3">
      <c r="A60" s="110" t="s">
        <v>216</v>
      </c>
      <c r="B60" s="111">
        <v>1</v>
      </c>
      <c r="C60" s="112">
        <f>SUM(C61:C64)</f>
        <v>15210704</v>
      </c>
    </row>
    <row r="61" spans="1:3" x14ac:dyDescent="0.25">
      <c r="A61" s="119" t="s">
        <v>217</v>
      </c>
      <c r="B61" s="120">
        <v>2</v>
      </c>
      <c r="C61" s="121">
        <v>15163228</v>
      </c>
    </row>
    <row r="62" spans="1:3" x14ac:dyDescent="0.25">
      <c r="A62" s="113" t="s">
        <v>218</v>
      </c>
      <c r="B62" s="114">
        <v>3</v>
      </c>
      <c r="C62" s="115"/>
    </row>
    <row r="63" spans="1:3" x14ac:dyDescent="0.25">
      <c r="A63" s="113" t="s">
        <v>219</v>
      </c>
      <c r="B63" s="114">
        <v>4</v>
      </c>
      <c r="C63" s="115">
        <v>47476</v>
      </c>
    </row>
    <row r="64" spans="1:3" ht="15" thickBot="1" x14ac:dyDescent="0.3">
      <c r="A64" s="113" t="s">
        <v>220</v>
      </c>
      <c r="B64" s="114">
        <v>5</v>
      </c>
      <c r="C64" s="115"/>
    </row>
    <row r="65" spans="1:3" ht="15" thickBot="1" x14ac:dyDescent="0.3">
      <c r="A65" s="125" t="s">
        <v>221</v>
      </c>
      <c r="B65" s="111">
        <v>6</v>
      </c>
      <c r="C65" s="112">
        <f>SUM(C66:C68)</f>
        <v>5056</v>
      </c>
    </row>
    <row r="66" spans="1:3" x14ac:dyDescent="0.25">
      <c r="A66" s="119" t="s">
        <v>222</v>
      </c>
      <c r="B66" s="120">
        <v>7</v>
      </c>
      <c r="C66" s="121"/>
    </row>
    <row r="67" spans="1:3" x14ac:dyDescent="0.25">
      <c r="A67" s="122" t="s">
        <v>223</v>
      </c>
      <c r="B67" s="123">
        <v>8</v>
      </c>
      <c r="C67" s="124">
        <v>5056</v>
      </c>
    </row>
    <row r="68" spans="1:3" ht="15" thickBot="1" x14ac:dyDescent="0.3">
      <c r="A68" s="122" t="s">
        <v>224</v>
      </c>
      <c r="B68" s="123">
        <v>9</v>
      </c>
      <c r="C68" s="124"/>
    </row>
    <row r="69" spans="1:3" s="135" customFormat="1" ht="30" customHeight="1" thickBot="1" x14ac:dyDescent="0.3">
      <c r="A69" s="129" t="s">
        <v>225</v>
      </c>
      <c r="B69" s="130">
        <v>10</v>
      </c>
      <c r="C69" s="134">
        <f>SUM(C60:C60,C65)</f>
        <v>15215760</v>
      </c>
    </row>
    <row r="70" spans="1:3" ht="15" customHeight="1" x14ac:dyDescent="0.25">
      <c r="B70" s="132"/>
    </row>
    <row r="71" spans="1:3" ht="15" customHeight="1" x14ac:dyDescent="0.25">
      <c r="B71" s="132"/>
    </row>
    <row r="72" spans="1:3" x14ac:dyDescent="0.4">
      <c r="A72" s="42"/>
      <c r="B72" s="44"/>
      <c r="C72" s="46" t="s">
        <v>0</v>
      </c>
    </row>
    <row r="73" spans="1:3" ht="15" thickBot="1" x14ac:dyDescent="0.45">
      <c r="A73" s="43" t="s">
        <v>1</v>
      </c>
      <c r="B73" s="47" t="s">
        <v>3</v>
      </c>
      <c r="C73" s="48" t="s">
        <v>2</v>
      </c>
    </row>
    <row r="74" spans="1:3" ht="25" customHeight="1" x14ac:dyDescent="0.25">
      <c r="A74" s="297" t="s">
        <v>6</v>
      </c>
      <c r="B74" s="299" t="s">
        <v>188</v>
      </c>
      <c r="C74" s="300" t="s">
        <v>201</v>
      </c>
    </row>
    <row r="75" spans="1:3" ht="17.25" customHeight="1" thickBot="1" x14ac:dyDescent="0.3">
      <c r="A75" s="298" t="s">
        <v>226</v>
      </c>
      <c r="B75" s="298"/>
      <c r="C75" s="301"/>
    </row>
    <row r="76" spans="1:3" ht="15.4" customHeight="1" x14ac:dyDescent="0.25">
      <c r="A76" s="302" t="s">
        <v>214</v>
      </c>
      <c r="B76" s="303"/>
      <c r="C76" s="304"/>
    </row>
    <row r="77" spans="1:3" ht="15.4" customHeight="1" thickBot="1" x14ac:dyDescent="0.3">
      <c r="A77" s="305" t="s">
        <v>227</v>
      </c>
      <c r="B77" s="306"/>
      <c r="C77" s="307"/>
    </row>
    <row r="78" spans="1:3" x14ac:dyDescent="0.25">
      <c r="A78" s="136" t="s">
        <v>228</v>
      </c>
      <c r="B78" s="137">
        <v>1</v>
      </c>
      <c r="C78" s="115">
        <v>317209</v>
      </c>
    </row>
    <row r="79" spans="1:3" x14ac:dyDescent="0.25">
      <c r="A79" s="138" t="s">
        <v>229</v>
      </c>
      <c r="B79" s="139">
        <v>2</v>
      </c>
      <c r="C79" s="124"/>
    </row>
    <row r="80" spans="1:3" x14ac:dyDescent="0.25">
      <c r="A80" s="140" t="s">
        <v>230</v>
      </c>
      <c r="B80" s="139">
        <v>3</v>
      </c>
      <c r="C80" s="124">
        <v>16500</v>
      </c>
    </row>
    <row r="81" spans="1:3" x14ac:dyDescent="0.25">
      <c r="A81" s="138" t="s">
        <v>231</v>
      </c>
      <c r="B81" s="139">
        <v>4</v>
      </c>
      <c r="C81" s="124">
        <v>7858</v>
      </c>
    </row>
    <row r="82" spans="1:3" ht="15" thickBot="1" x14ac:dyDescent="0.3">
      <c r="A82" s="138" t="s">
        <v>232</v>
      </c>
      <c r="B82" s="139">
        <v>5</v>
      </c>
      <c r="C82" s="124"/>
    </row>
    <row r="83" spans="1:3" ht="31.5" customHeight="1" thickBot="1" x14ac:dyDescent="0.3">
      <c r="A83" s="129" t="s">
        <v>233</v>
      </c>
      <c r="B83" s="130">
        <v>6</v>
      </c>
      <c r="C83" s="131">
        <f>SUM(C78:C81)</f>
        <v>341567</v>
      </c>
    </row>
    <row r="84" spans="1:3" x14ac:dyDescent="0.25">
      <c r="C84" s="109"/>
    </row>
    <row r="85" spans="1:3" x14ac:dyDescent="0.25">
      <c r="C85" s="109"/>
    </row>
    <row r="86" spans="1:3" x14ac:dyDescent="0.4">
      <c r="A86" s="42"/>
      <c r="B86" s="44"/>
      <c r="C86" s="46" t="s">
        <v>0</v>
      </c>
    </row>
    <row r="87" spans="1:3" ht="15" thickBot="1" x14ac:dyDescent="0.45">
      <c r="A87" s="43" t="s">
        <v>1</v>
      </c>
      <c r="B87" s="47" t="s">
        <v>3</v>
      </c>
      <c r="C87" s="48" t="s">
        <v>2</v>
      </c>
    </row>
    <row r="88" spans="1:3" ht="30" customHeight="1" x14ac:dyDescent="0.25">
      <c r="A88" s="297" t="s">
        <v>6</v>
      </c>
      <c r="B88" s="299" t="s">
        <v>188</v>
      </c>
      <c r="C88" s="300" t="s">
        <v>201</v>
      </c>
    </row>
    <row r="89" spans="1:3" ht="17.25" customHeight="1" thickBot="1" x14ac:dyDescent="0.3">
      <c r="A89" s="298" t="s">
        <v>226</v>
      </c>
      <c r="B89" s="298"/>
      <c r="C89" s="301"/>
    </row>
    <row r="90" spans="1:3" ht="15.75" customHeight="1" thickBot="1" x14ac:dyDescent="0.3">
      <c r="A90" s="294" t="s">
        <v>190</v>
      </c>
      <c r="B90" s="295"/>
      <c r="C90" s="296"/>
    </row>
    <row r="91" spans="1:3" ht="15.75" customHeight="1" thickBot="1" x14ac:dyDescent="0.3">
      <c r="A91" s="294" t="s">
        <v>234</v>
      </c>
      <c r="B91" s="295"/>
      <c r="C91" s="296"/>
    </row>
    <row r="92" spans="1:3" s="135" customFormat="1" ht="15" thickBot="1" x14ac:dyDescent="0.3">
      <c r="A92" s="110" t="s">
        <v>235</v>
      </c>
      <c r="B92" s="141">
        <v>1</v>
      </c>
      <c r="C92" s="142">
        <f>SUM(C93:C94)</f>
        <v>72110</v>
      </c>
    </row>
    <row r="93" spans="1:3" x14ac:dyDescent="0.25">
      <c r="A93" s="113" t="s">
        <v>236</v>
      </c>
      <c r="B93" s="143">
        <v>2</v>
      </c>
      <c r="C93" s="144"/>
    </row>
    <row r="94" spans="1:3" x14ac:dyDescent="0.25">
      <c r="A94" s="145" t="s">
        <v>237</v>
      </c>
      <c r="B94" s="146">
        <v>3</v>
      </c>
      <c r="C94" s="283">
        <v>72110</v>
      </c>
    </row>
    <row r="95" spans="1:3" s="135" customFormat="1" ht="15" thickBot="1" x14ac:dyDescent="0.3">
      <c r="A95" s="126" t="s">
        <v>238</v>
      </c>
      <c r="B95" s="147">
        <v>4</v>
      </c>
      <c r="C95" s="148"/>
    </row>
    <row r="96" spans="1:3" s="135" customFormat="1" ht="15" thickBot="1" x14ac:dyDescent="0.3">
      <c r="A96" s="110" t="s">
        <v>239</v>
      </c>
      <c r="B96" s="141">
        <v>5</v>
      </c>
      <c r="C96" s="142">
        <f>SUM(C97:C101)</f>
        <v>23902190</v>
      </c>
    </row>
    <row r="97" spans="1:3" x14ac:dyDescent="0.25">
      <c r="A97" s="113" t="s">
        <v>240</v>
      </c>
      <c r="B97" s="143">
        <v>6</v>
      </c>
      <c r="C97" s="144"/>
    </row>
    <row r="98" spans="1:3" x14ac:dyDescent="0.25">
      <c r="A98" s="113" t="s">
        <v>241</v>
      </c>
      <c r="B98" s="143">
        <v>7</v>
      </c>
      <c r="C98" s="144"/>
    </row>
    <row r="99" spans="1:3" x14ac:dyDescent="0.25">
      <c r="A99" s="113" t="s">
        <v>242</v>
      </c>
      <c r="B99" s="143">
        <v>8</v>
      </c>
      <c r="C99" s="144"/>
    </row>
    <row r="100" spans="1:3" x14ac:dyDescent="0.25">
      <c r="A100" s="113" t="s">
        <v>243</v>
      </c>
      <c r="B100" s="143">
        <v>9</v>
      </c>
      <c r="C100" s="144">
        <v>23902190</v>
      </c>
    </row>
    <row r="101" spans="1:3" ht="15" thickBot="1" x14ac:dyDescent="0.3">
      <c r="A101" s="113" t="s">
        <v>251</v>
      </c>
      <c r="B101" s="143">
        <v>10</v>
      </c>
      <c r="C101" s="144"/>
    </row>
    <row r="102" spans="1:3" s="135" customFormat="1" ht="31.5" customHeight="1" thickBot="1" x14ac:dyDescent="0.3">
      <c r="A102" s="149" t="s">
        <v>244</v>
      </c>
      <c r="B102" s="130">
        <v>11</v>
      </c>
      <c r="C102" s="150">
        <f>SUM(C92,C95:C96)</f>
        <v>23974300</v>
      </c>
    </row>
    <row r="104" spans="1:3" x14ac:dyDescent="0.25">
      <c r="A104" s="151"/>
    </row>
    <row r="105" spans="1:3" x14ac:dyDescent="0.25">
      <c r="A105" s="109" t="s">
        <v>22</v>
      </c>
    </row>
  </sheetData>
  <mergeCells count="30">
    <mergeCell ref="A9:A10"/>
    <mergeCell ref="B9:B10"/>
    <mergeCell ref="C9:C10"/>
    <mergeCell ref="A1:B1"/>
    <mergeCell ref="A3:C3"/>
    <mergeCell ref="A4:C4"/>
    <mergeCell ref="A5:C5"/>
    <mergeCell ref="A6:C6"/>
    <mergeCell ref="A59:C59"/>
    <mergeCell ref="A11:C11"/>
    <mergeCell ref="A12:C12"/>
    <mergeCell ref="A35:A36"/>
    <mergeCell ref="B35:B36"/>
    <mergeCell ref="C35:C36"/>
    <mergeCell ref="A37:C37"/>
    <mergeCell ref="A38:C38"/>
    <mergeCell ref="A56:A57"/>
    <mergeCell ref="B56:B57"/>
    <mergeCell ref="C56:C57"/>
    <mergeCell ref="A58:C58"/>
    <mergeCell ref="A90:C90"/>
    <mergeCell ref="A91:C91"/>
    <mergeCell ref="A74:A75"/>
    <mergeCell ref="B74:B75"/>
    <mergeCell ref="C74:C75"/>
    <mergeCell ref="A76:C76"/>
    <mergeCell ref="A77:C77"/>
    <mergeCell ref="A88:A89"/>
    <mergeCell ref="B88:B89"/>
    <mergeCell ref="C88:C8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Height="0" orientation="portrait" r:id="rId1"/>
  <headerFooter alignWithMargins="0"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7"/>
  <sheetViews>
    <sheetView view="pageBreakPreview" topLeftCell="A15" zoomScale="85" zoomScaleNormal="100" zoomScaleSheetLayoutView="85" workbookViewId="0">
      <selection activeCell="B21" sqref="B21"/>
    </sheetView>
  </sheetViews>
  <sheetFormatPr defaultColWidth="9.1796875" defaultRowHeight="15.5" x14ac:dyDescent="0.4"/>
  <cols>
    <col min="1" max="1" width="4.7265625" style="2" customWidth="1"/>
    <col min="2" max="2" width="49.7265625" style="3" customWidth="1"/>
    <col min="3" max="9" width="25.7265625" style="8" customWidth="1"/>
    <col min="10" max="10" width="25.7265625" style="3" customWidth="1"/>
    <col min="11" max="11" width="25.7265625" style="21" customWidth="1"/>
    <col min="12" max="16384" width="9.1796875" style="3"/>
  </cols>
  <sheetData>
    <row r="1" spans="1:11" ht="16.5" customHeight="1" x14ac:dyDescent="0.4">
      <c r="B1" s="183" t="s">
        <v>420</v>
      </c>
      <c r="J1" s="8"/>
    </row>
    <row r="2" spans="1:11" ht="16.5" customHeight="1" x14ac:dyDescent="0.4">
      <c r="B2" s="183"/>
      <c r="J2" s="183"/>
    </row>
    <row r="3" spans="1:11" s="1" customFormat="1" ht="24.75" customHeight="1" x14ac:dyDescent="0.25">
      <c r="A3" s="6"/>
      <c r="B3" s="319" t="s">
        <v>11</v>
      </c>
      <c r="C3" s="319"/>
      <c r="D3" s="319"/>
      <c r="E3" s="319"/>
      <c r="F3" s="319"/>
      <c r="G3" s="319"/>
      <c r="H3" s="319"/>
      <c r="I3" s="319"/>
      <c r="J3" s="319"/>
      <c r="K3" s="319"/>
    </row>
    <row r="4" spans="1:11" s="1" customFormat="1" ht="24.75" customHeight="1" x14ac:dyDescent="0.25">
      <c r="A4" s="6"/>
      <c r="B4" s="319" t="s">
        <v>7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 s="1" customFormat="1" ht="16.5" customHeight="1" x14ac:dyDescent="0.25">
      <c r="A5" s="6"/>
      <c r="B5" s="319" t="s">
        <v>421</v>
      </c>
      <c r="C5" s="319"/>
      <c r="D5" s="319"/>
      <c r="E5" s="319"/>
      <c r="F5" s="319"/>
      <c r="G5" s="319"/>
      <c r="H5" s="319"/>
      <c r="I5" s="319"/>
      <c r="J5" s="319"/>
      <c r="K5" s="319"/>
    </row>
    <row r="6" spans="1:11" s="1" customFormat="1" ht="16.5" customHeight="1" x14ac:dyDescent="0.25">
      <c r="A6" s="6"/>
      <c r="B6" s="319" t="s">
        <v>39</v>
      </c>
      <c r="C6" s="319"/>
      <c r="D6" s="319"/>
      <c r="E6" s="319"/>
      <c r="F6" s="319"/>
      <c r="G6" s="319"/>
      <c r="H6" s="319"/>
      <c r="I6" s="319"/>
      <c r="J6" s="319"/>
      <c r="K6" s="319"/>
    </row>
    <row r="7" spans="1:11" ht="16.5" customHeight="1" x14ac:dyDescent="0.4">
      <c r="B7" s="5"/>
      <c r="C7" s="5"/>
      <c r="D7" s="5"/>
      <c r="E7" s="5"/>
      <c r="F7" s="5"/>
      <c r="G7" s="5"/>
      <c r="H7" s="5"/>
      <c r="I7" s="5"/>
      <c r="J7" s="5"/>
      <c r="K7" s="185" t="s">
        <v>0</v>
      </c>
    </row>
    <row r="8" spans="1:11" s="6" customFormat="1" ht="16.5" customHeight="1" thickBot="1" x14ac:dyDescent="0.3">
      <c r="B8" s="6" t="s">
        <v>1</v>
      </c>
      <c r="C8" s="22" t="s">
        <v>3</v>
      </c>
      <c r="D8" s="22" t="s">
        <v>2</v>
      </c>
      <c r="E8" s="22" t="s">
        <v>4</v>
      </c>
      <c r="F8" s="22" t="s">
        <v>5</v>
      </c>
      <c r="G8" s="22" t="s">
        <v>8</v>
      </c>
      <c r="H8" s="22" t="s">
        <v>9</v>
      </c>
      <c r="I8" s="22" t="s">
        <v>431</v>
      </c>
      <c r="J8" s="6" t="s">
        <v>10</v>
      </c>
      <c r="K8" s="23" t="s">
        <v>432</v>
      </c>
    </row>
    <row r="9" spans="1:11" ht="24.75" customHeight="1" x14ac:dyDescent="0.4">
      <c r="A9" s="359"/>
      <c r="B9" s="360" t="s">
        <v>40</v>
      </c>
      <c r="C9" s="24" t="s">
        <v>42</v>
      </c>
      <c r="D9" s="25" t="s">
        <v>425</v>
      </c>
      <c r="E9" s="25" t="s">
        <v>428</v>
      </c>
      <c r="F9" s="25" t="s">
        <v>42</v>
      </c>
      <c r="G9" s="25" t="s">
        <v>42</v>
      </c>
      <c r="H9" s="25" t="s">
        <v>42</v>
      </c>
      <c r="I9" s="24" t="s">
        <v>42</v>
      </c>
      <c r="J9" s="364" t="s">
        <v>41</v>
      </c>
      <c r="K9" s="26" t="s">
        <v>43</v>
      </c>
    </row>
    <row r="10" spans="1:11" s="1" customFormat="1" ht="16.5" customHeight="1" x14ac:dyDescent="0.25">
      <c r="A10" s="359"/>
      <c r="B10" s="361"/>
      <c r="C10" s="27" t="s">
        <v>422</v>
      </c>
      <c r="D10" s="28" t="s">
        <v>426</v>
      </c>
      <c r="E10" s="28" t="s">
        <v>429</v>
      </c>
      <c r="F10" s="28" t="s">
        <v>423</v>
      </c>
      <c r="G10" s="28" t="s">
        <v>423</v>
      </c>
      <c r="H10" s="28" t="s">
        <v>423</v>
      </c>
      <c r="I10" s="27" t="s">
        <v>424</v>
      </c>
      <c r="J10" s="365"/>
      <c r="K10" s="29" t="s">
        <v>433</v>
      </c>
    </row>
    <row r="11" spans="1:11" s="4" customFormat="1" ht="31.5" thickBot="1" x14ac:dyDescent="0.3">
      <c r="A11" s="359"/>
      <c r="B11" s="362"/>
      <c r="C11" s="30" t="s">
        <v>44</v>
      </c>
      <c r="D11" s="292" t="s">
        <v>427</v>
      </c>
      <c r="E11" s="292" t="s">
        <v>430</v>
      </c>
      <c r="F11" s="31" t="s">
        <v>45</v>
      </c>
      <c r="G11" s="31" t="s">
        <v>46</v>
      </c>
      <c r="H11" s="31" t="s">
        <v>47</v>
      </c>
      <c r="I11" s="30" t="s">
        <v>48</v>
      </c>
      <c r="J11" s="366"/>
      <c r="K11" s="32" t="s">
        <v>49</v>
      </c>
    </row>
    <row r="12" spans="1:11" s="1" customFormat="1" ht="24.75" customHeight="1" x14ac:dyDescent="0.25">
      <c r="A12" s="6">
        <v>1</v>
      </c>
      <c r="B12" s="195" t="s">
        <v>434</v>
      </c>
      <c r="C12" s="33">
        <v>1071930</v>
      </c>
      <c r="D12" s="33"/>
      <c r="E12" s="33"/>
      <c r="F12" s="33">
        <v>100</v>
      </c>
      <c r="G12" s="33">
        <v>2358168</v>
      </c>
      <c r="H12" s="33">
        <v>-133985</v>
      </c>
      <c r="I12" s="33">
        <f>+C12+F12+G12+H12+D12+E12</f>
        <v>3296213</v>
      </c>
      <c r="J12" s="33">
        <v>2751200</v>
      </c>
      <c r="K12" s="196">
        <v>0.98740000000000006</v>
      </c>
    </row>
    <row r="13" spans="1:11" s="1" customFormat="1" ht="24.75" customHeight="1" x14ac:dyDescent="0.25">
      <c r="A13" s="6">
        <v>2</v>
      </c>
      <c r="B13" s="197" t="s">
        <v>374</v>
      </c>
      <c r="C13" s="34">
        <v>632411</v>
      </c>
      <c r="D13" s="34"/>
      <c r="E13" s="34"/>
      <c r="F13" s="34">
        <v>1000</v>
      </c>
      <c r="G13" s="34">
        <v>199000</v>
      </c>
      <c r="H13" s="34">
        <v>-307984</v>
      </c>
      <c r="I13" s="33">
        <f t="shared" ref="I13:I22" si="0">+C13+F13+G13+H13+D13+E13</f>
        <v>524427</v>
      </c>
      <c r="J13" s="34">
        <v>20401</v>
      </c>
      <c r="K13" s="199">
        <v>0.72589999999999999</v>
      </c>
    </row>
    <row r="14" spans="1:11" s="1" customFormat="1" ht="24.75" customHeight="1" x14ac:dyDescent="0.25">
      <c r="A14" s="6">
        <v>3</v>
      </c>
      <c r="B14" s="197" t="s">
        <v>50</v>
      </c>
      <c r="C14" s="34">
        <v>52735</v>
      </c>
      <c r="D14" s="34"/>
      <c r="E14" s="34"/>
      <c r="F14" s="34"/>
      <c r="G14" s="34"/>
      <c r="H14" s="34">
        <v>1219</v>
      </c>
      <c r="I14" s="33">
        <f t="shared" si="0"/>
        <v>53954</v>
      </c>
      <c r="J14" s="34">
        <v>50100</v>
      </c>
      <c r="K14" s="199">
        <v>1</v>
      </c>
    </row>
    <row r="15" spans="1:11" s="1" customFormat="1" ht="24.75" customHeight="1" x14ac:dyDescent="0.25">
      <c r="A15" s="6">
        <v>4</v>
      </c>
      <c r="B15" s="200" t="s">
        <v>51</v>
      </c>
      <c r="C15" s="34">
        <v>282352</v>
      </c>
      <c r="D15" s="34">
        <v>-23740</v>
      </c>
      <c r="E15" s="34">
        <v>-258612</v>
      </c>
      <c r="F15" s="34"/>
      <c r="G15" s="34"/>
      <c r="H15" s="34"/>
      <c r="I15" s="33">
        <f t="shared" si="0"/>
        <v>0</v>
      </c>
      <c r="J15" s="34"/>
      <c r="K15" s="199"/>
    </row>
    <row r="16" spans="1:11" s="1" customFormat="1" ht="31" x14ac:dyDescent="0.25">
      <c r="A16" s="6">
        <v>5</v>
      </c>
      <c r="B16" s="197" t="s">
        <v>52</v>
      </c>
      <c r="C16" s="34">
        <v>1936820</v>
      </c>
      <c r="D16" s="34"/>
      <c r="E16" s="34"/>
      <c r="F16" s="34"/>
      <c r="G16" s="34"/>
      <c r="H16" s="34"/>
      <c r="I16" s="33">
        <f t="shared" si="0"/>
        <v>1936820</v>
      </c>
      <c r="J16" s="34">
        <v>514650</v>
      </c>
      <c r="K16" s="199">
        <v>1</v>
      </c>
    </row>
    <row r="17" spans="1:11" s="1" customFormat="1" ht="24.75" customHeight="1" x14ac:dyDescent="0.25">
      <c r="A17" s="6">
        <v>6</v>
      </c>
      <c r="B17" s="197" t="s">
        <v>53</v>
      </c>
      <c r="C17" s="34">
        <v>7660</v>
      </c>
      <c r="D17" s="34"/>
      <c r="E17" s="34"/>
      <c r="F17" s="34"/>
      <c r="G17" s="34"/>
      <c r="H17" s="34"/>
      <c r="I17" s="33">
        <f t="shared" si="0"/>
        <v>7660</v>
      </c>
      <c r="J17" s="34">
        <v>2120</v>
      </c>
      <c r="K17" s="198">
        <v>0.70189999999999997</v>
      </c>
    </row>
    <row r="18" spans="1:11" s="1" customFormat="1" ht="24.75" customHeight="1" x14ac:dyDescent="0.25">
      <c r="A18" s="6">
        <v>7</v>
      </c>
      <c r="B18" s="197" t="s">
        <v>54</v>
      </c>
      <c r="C18" s="34">
        <v>1412000</v>
      </c>
      <c r="D18" s="34"/>
      <c r="E18" s="34">
        <v>-1412000</v>
      </c>
      <c r="F18" s="34"/>
      <c r="G18" s="34"/>
      <c r="H18" s="34"/>
      <c r="I18" s="33">
        <f t="shared" si="0"/>
        <v>0</v>
      </c>
      <c r="J18" s="34"/>
      <c r="K18" s="199"/>
    </row>
    <row r="19" spans="1:11" s="1" customFormat="1" ht="24.75" customHeight="1" x14ac:dyDescent="0.25">
      <c r="A19" s="6">
        <v>8</v>
      </c>
      <c r="B19" s="197" t="s">
        <v>55</v>
      </c>
      <c r="C19" s="34">
        <v>74396</v>
      </c>
      <c r="D19" s="34"/>
      <c r="E19" s="34"/>
      <c r="F19" s="34"/>
      <c r="G19" s="34"/>
      <c r="H19" s="34">
        <v>-16083</v>
      </c>
      <c r="I19" s="33">
        <f t="shared" si="0"/>
        <v>58313</v>
      </c>
      <c r="J19" s="34">
        <v>3640</v>
      </c>
      <c r="K19" s="198">
        <v>1</v>
      </c>
    </row>
    <row r="20" spans="1:11" s="1" customFormat="1" ht="24.75" customHeight="1" x14ac:dyDescent="0.25">
      <c r="A20" s="6">
        <v>9</v>
      </c>
      <c r="B20" s="197" t="s">
        <v>56</v>
      </c>
      <c r="C20" s="34">
        <v>3058</v>
      </c>
      <c r="D20" s="34"/>
      <c r="E20" s="34"/>
      <c r="F20" s="34"/>
      <c r="G20" s="34"/>
      <c r="H20" s="34"/>
      <c r="I20" s="33">
        <f t="shared" si="0"/>
        <v>3058</v>
      </c>
      <c r="J20" s="34">
        <v>1550</v>
      </c>
      <c r="K20" s="199">
        <v>0.50990000000000002</v>
      </c>
    </row>
    <row r="21" spans="1:11" s="1" customFormat="1" ht="24.75" customHeight="1" x14ac:dyDescent="0.25">
      <c r="A21" s="6">
        <v>10</v>
      </c>
      <c r="B21" s="201" t="s">
        <v>57</v>
      </c>
      <c r="C21" s="35">
        <v>350000</v>
      </c>
      <c r="D21" s="35"/>
      <c r="E21" s="35"/>
      <c r="F21" s="35"/>
      <c r="G21" s="35"/>
      <c r="H21" s="35"/>
      <c r="I21" s="33">
        <f t="shared" ref="I21" si="1">+C21+F21+G21+H21+D21+E21</f>
        <v>350000</v>
      </c>
      <c r="J21" s="35">
        <v>3120</v>
      </c>
      <c r="K21" s="202">
        <v>1</v>
      </c>
    </row>
    <row r="22" spans="1:11" s="1" customFormat="1" ht="24.75" customHeight="1" thickBot="1" x14ac:dyDescent="0.3">
      <c r="A22" s="6">
        <v>11</v>
      </c>
      <c r="B22" s="201" t="s">
        <v>435</v>
      </c>
      <c r="C22" s="35">
        <v>0</v>
      </c>
      <c r="D22" s="35"/>
      <c r="E22" s="35">
        <v>1670612</v>
      </c>
      <c r="F22" s="35">
        <v>111600</v>
      </c>
      <c r="G22" s="35"/>
      <c r="H22" s="35"/>
      <c r="I22" s="33">
        <f t="shared" si="0"/>
        <v>1782212</v>
      </c>
      <c r="J22" s="35">
        <v>520220</v>
      </c>
      <c r="K22" s="202">
        <v>1</v>
      </c>
    </row>
    <row r="23" spans="1:11" s="1" customFormat="1" ht="33" customHeight="1" thickBot="1" x14ac:dyDescent="0.3">
      <c r="A23" s="6">
        <v>12</v>
      </c>
      <c r="B23" s="36" t="s">
        <v>25</v>
      </c>
      <c r="C23" s="37">
        <f t="shared" ref="C23:I23" si="2">SUM(C12:C22)</f>
        <v>5823362</v>
      </c>
      <c r="D23" s="37">
        <f t="shared" si="2"/>
        <v>-23740</v>
      </c>
      <c r="E23" s="37">
        <f t="shared" si="2"/>
        <v>0</v>
      </c>
      <c r="F23" s="37">
        <f t="shared" si="2"/>
        <v>112700</v>
      </c>
      <c r="G23" s="37">
        <f t="shared" si="2"/>
        <v>2557168</v>
      </c>
      <c r="H23" s="37">
        <f t="shared" si="2"/>
        <v>-456833</v>
      </c>
      <c r="I23" s="37">
        <f t="shared" si="2"/>
        <v>8012657</v>
      </c>
      <c r="J23" s="37">
        <f t="shared" ref="J23" si="3">SUM(J12:J22)</f>
        <v>3867001</v>
      </c>
      <c r="K23" s="38" t="s">
        <v>58</v>
      </c>
    </row>
    <row r="24" spans="1:11" ht="10" customHeight="1" x14ac:dyDescent="0.4"/>
    <row r="25" spans="1:11" x14ac:dyDescent="0.4">
      <c r="B25" s="363" t="s">
        <v>375</v>
      </c>
      <c r="C25" s="363"/>
      <c r="D25" s="363"/>
      <c r="E25" s="363"/>
      <c r="F25" s="363"/>
      <c r="G25" s="363"/>
      <c r="H25" s="363"/>
      <c r="I25" s="363"/>
      <c r="J25" s="363"/>
      <c r="K25" s="363"/>
    </row>
    <row r="26" spans="1:11" x14ac:dyDescent="0.4">
      <c r="B26" s="363"/>
      <c r="C26" s="363"/>
      <c r="D26" s="363"/>
      <c r="E26" s="363"/>
      <c r="F26" s="363"/>
      <c r="G26" s="363"/>
      <c r="H26" s="363"/>
      <c r="I26" s="363"/>
      <c r="J26" s="363"/>
      <c r="K26" s="363"/>
    </row>
    <row r="27" spans="1:11" x14ac:dyDescent="0.4">
      <c r="B27" s="363"/>
      <c r="C27" s="363"/>
      <c r="D27" s="363"/>
      <c r="E27" s="363"/>
      <c r="F27" s="363"/>
      <c r="G27" s="363"/>
      <c r="H27" s="363"/>
      <c r="I27" s="363"/>
      <c r="J27" s="363"/>
      <c r="K27" s="363"/>
    </row>
  </sheetData>
  <mergeCells count="8">
    <mergeCell ref="A9:A11"/>
    <mergeCell ref="B9:B11"/>
    <mergeCell ref="B25:K27"/>
    <mergeCell ref="B3:K3"/>
    <mergeCell ref="B4:K4"/>
    <mergeCell ref="B5:K5"/>
    <mergeCell ref="B6:K6"/>
    <mergeCell ref="J9:J1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51" fitToHeight="0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8</vt:i4>
      </vt:variant>
    </vt:vector>
  </HeadingPairs>
  <TitlesOfParts>
    <vt:vector size="15" baseType="lpstr">
      <vt:lpstr>1.Norm</vt:lpstr>
      <vt:lpstr>2.pe.vált.</vt:lpstr>
      <vt:lpstr>3.Többéves kihatással</vt:lpstr>
      <vt:lpstr>4.Közvetett tám.</vt:lpstr>
      <vt:lpstr>5.vagyonmérleg_1</vt:lpstr>
      <vt:lpstr>6.vagyonmérleg_2</vt:lpstr>
      <vt:lpstr>7.Üzletrész</vt:lpstr>
      <vt:lpstr>'3.Többéves kihatással'!Nyomtatási_cím</vt:lpstr>
      <vt:lpstr>'5.vagyonmérleg_1'!Nyomtatási_cím</vt:lpstr>
      <vt:lpstr>'1.Norm'!Nyomtatási_terület</vt:lpstr>
      <vt:lpstr>'2.pe.vált.'!Nyomtatási_terület</vt:lpstr>
      <vt:lpstr>'3.Többéves kihatással'!Nyomtatási_terület</vt:lpstr>
      <vt:lpstr>'4.Közvetett tám.'!Nyomtatási_terület</vt:lpstr>
      <vt:lpstr>'5.vagyonmérleg_1'!Nyomtatási_terület</vt:lpstr>
      <vt:lpstr>'6.vagyonmérleg_2'!Nyomtatási_terület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 Judit</dc:creator>
  <cp:lastModifiedBy>Dr. Lohonyai Bernadett</cp:lastModifiedBy>
  <cp:lastPrinted>2026-04-13T08:45:01Z</cp:lastPrinted>
  <dcterms:created xsi:type="dcterms:W3CDTF">2015-02-11T07:38:58Z</dcterms:created>
  <dcterms:modified xsi:type="dcterms:W3CDTF">2026-04-14T11:20:20Z</dcterms:modified>
</cp:coreProperties>
</file>